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customXml/itemProps3.xml" ContentType="application/vnd.openxmlformats-officedocument.customXmlProperties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worksheets/sheet10.xml" ContentType="application/vnd.openxmlformats-officedocument.spreadsheetml.worksheet+xml"/>
  <Override PartName="/customXml/itemProps2.xml" ContentType="application/vnd.openxmlformats-officedocument.customXml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Compatibility="0"/>
  <bookViews>
    <workbookView xWindow="360" yWindow="15" windowWidth="20955" windowHeight="9720" activeTab="1"/>
  </bookViews>
  <sheets>
    <sheet name="Данные контрагента" sheetId="1" state="visible" r:id="rId4"/>
    <sheet name="Данные о собственниках" sheetId="2" state="visible" r:id="rId5"/>
    <sheet name="Тип цены по договору" sheetId="3" state="hidden" r:id="rId6"/>
    <sheet name="Страны" sheetId="4" state="hidden" r:id="rId7"/>
    <sheet name="Тип даты окончания договора" sheetId="5" state="hidden" r:id="rId8"/>
    <sheet name="Вид контрагента" sheetId="6" state="hidden" r:id="rId9"/>
    <sheet name="Типы договоров" sheetId="7" state="hidden" r:id="rId10"/>
    <sheet name="Организационно-правовые формы" sheetId="8" state="hidden" r:id="rId11"/>
    <sheet name="Тип организации" sheetId="9" state="hidden" r:id="rId12"/>
    <sheet name="Тип собственника" sheetId="10" state="hidden" r:id="rId13"/>
    <sheet name="Тип публичности" sheetId="11" state="hidden" r:id="rId14"/>
    <sheet name="Коды стран" sheetId="12" state="hidden" r:id="rId15"/>
  </sheets>
  <definedNames>
    <definedName name="Вид_контрагента">'Вид контрагента'!$A$2:$A$3</definedName>
    <definedName name="КодСраны">'Коды стран'!$A$1:$B$248</definedName>
    <definedName name="КодСтраны">'Коды стран'!$A$1:$B$248</definedName>
    <definedName name="Организационно_правовые_формы">'Организационно-правовые формы'!$A$2:$A$93</definedName>
    <definedName name="Страна">'Коды стран'!$A$1:$A$248</definedName>
    <definedName name="Страны">Страны!$A$2:$A$252</definedName>
    <definedName name="Тип_даты_окончания_договора">'Тип даты окончания договора'!$A$2:$A$7</definedName>
    <definedName name="Тип_организации">'Тип организации'!$A$2:$A$8</definedName>
    <definedName name="Тип_публичности">'Тип публичности'!$A$2:$A$8</definedName>
    <definedName name="Тип_собственника">'Тип собственника'!$A$2:$A$5</definedName>
    <definedName name="Тип_цены_по_договору">'Тип цены по договору'!$A$2:$A$4</definedName>
    <definedName name="Типы_договоров">'Типы договоров'!$A$2:$A$6</definedName>
  </definedNames>
  <calcPr refMode="R1C1"/>
</workbook>
</file>

<file path=xl/sharedStrings.xml><?xml version="1.0" encoding="utf-8"?>
<sst xmlns="http://schemas.openxmlformats.org/spreadsheetml/2006/main" count="978" uniqueCount="978">
  <si>
    <t xml:space="preserve">Данные о контрагенте</t>
  </si>
  <si>
    <t>№</t>
  </si>
  <si>
    <t xml:space="preserve">Вид контрагента </t>
  </si>
  <si>
    <t xml:space="preserve">Тип контрагента </t>
  </si>
  <si>
    <t xml:space="preserve">Код типа контрагента</t>
  </si>
  <si>
    <t xml:space="preserve">Тип публичности</t>
  </si>
  <si>
    <t xml:space="preserve">Код типа публичности</t>
  </si>
  <si>
    <t xml:space="preserve">ИНН контрагента</t>
  </si>
  <si>
    <t xml:space="preserve">Регистрационный номер контрагента</t>
  </si>
  <si>
    <t xml:space="preserve">Контрагент является филиалом</t>
  </si>
  <si>
    <t xml:space="preserve">ОГРН/ОГРНИП контрагента</t>
  </si>
  <si>
    <t xml:space="preserve">Адрес регистрации контрагента</t>
  </si>
  <si>
    <t xml:space="preserve">Код страны</t>
  </si>
  <si>
    <t xml:space="preserve">Страна </t>
  </si>
  <si>
    <t>Регион</t>
  </si>
  <si>
    <t>Район</t>
  </si>
  <si>
    <t>Город</t>
  </si>
  <si>
    <t xml:space="preserve">Район города, населенный пункт</t>
  </si>
  <si>
    <t>Улица</t>
  </si>
  <si>
    <t xml:space="preserve">Дом </t>
  </si>
  <si>
    <t>Корпус</t>
  </si>
  <si>
    <t>Строение</t>
  </si>
  <si>
    <t>Сооружение</t>
  </si>
  <si>
    <t>Литер</t>
  </si>
  <si>
    <t xml:space="preserve">Квартира </t>
  </si>
  <si>
    <t xml:space="preserve">Индекс </t>
  </si>
  <si>
    <t xml:space="preserve">Организационно-правовая форма контрагента</t>
  </si>
  <si>
    <t xml:space="preserve">Код организационно-правовой формы</t>
  </si>
  <si>
    <t xml:space="preserve">Наименование контрагента</t>
  </si>
  <si>
    <t xml:space="preserve">Код ОКВЭД</t>
  </si>
  <si>
    <t xml:space="preserve">ФИО руководителя</t>
  </si>
  <si>
    <t xml:space="preserve">Серия и номер документа, удостоверяющего личность руководителя</t>
  </si>
  <si>
    <t xml:space="preserve">Адрес сайта, с раскрытием информации о цепочке собственников</t>
  </si>
  <si>
    <t xml:space="preserve">Оффшорная зона</t>
  </si>
  <si>
    <t xml:space="preserve">Код оффшорной зоны</t>
  </si>
  <si>
    <t>0</t>
  </si>
  <si>
    <t>1</t>
  </si>
  <si>
    <t>2</t>
  </si>
  <si>
    <t>2*</t>
  </si>
  <si>
    <t>3</t>
  </si>
  <si>
    <t>3*</t>
  </si>
  <si>
    <t>4</t>
  </si>
  <si>
    <t>5</t>
  </si>
  <si>
    <t>6</t>
  </si>
  <si>
    <t>7</t>
  </si>
  <si>
    <t>8</t>
  </si>
  <si>
    <t>8.1</t>
  </si>
  <si>
    <t>8.2</t>
  </si>
  <si>
    <t>8.3</t>
  </si>
  <si>
    <t>8.4</t>
  </si>
  <si>
    <t>8.5</t>
  </si>
  <si>
    <t>8.6</t>
  </si>
  <si>
    <t>8.7</t>
  </si>
  <si>
    <t>8.9</t>
  </si>
  <si>
    <t>8.11</t>
  </si>
  <si>
    <t>8.12</t>
  </si>
  <si>
    <t>8.13</t>
  </si>
  <si>
    <t>8.14</t>
  </si>
  <si>
    <t>8.15</t>
  </si>
  <si>
    <t>8.16</t>
  </si>
  <si>
    <t>9</t>
  </si>
  <si>
    <t>9*</t>
  </si>
  <si>
    <t>10</t>
  </si>
  <si>
    <t>11</t>
  </si>
  <si>
    <t>12</t>
  </si>
  <si>
    <t>13</t>
  </si>
  <si>
    <t>14</t>
  </si>
  <si>
    <t>15</t>
  </si>
  <si>
    <t>15*</t>
  </si>
  <si>
    <t xml:space="preserve">Данные о собственниках</t>
  </si>
  <si>
    <t xml:space="preserve">Тип  организации</t>
  </si>
  <si>
    <t xml:space="preserve">Код типа организации</t>
  </si>
  <si>
    <t xml:space="preserve">Тип публичности </t>
  </si>
  <si>
    <t xml:space="preserve">ИНН собственника</t>
  </si>
  <si>
    <t xml:space="preserve">Регистрационный номер собственника</t>
  </si>
  <si>
    <t xml:space="preserve">ОГРН собственника</t>
  </si>
  <si>
    <t xml:space="preserve">Организационно-правовая форма собственника</t>
  </si>
  <si>
    <t xml:space="preserve">Наименование собственника</t>
  </si>
  <si>
    <t xml:space="preserve">Серия и номер документа, удостоверяющего личность (для физ. лиц) </t>
  </si>
  <si>
    <t xml:space="preserve">Тип собственника</t>
  </si>
  <si>
    <t xml:space="preserve">Код типа собственника</t>
  </si>
  <si>
    <t xml:space="preserve">Информация о подтверждающих документах (наименование, реквизиты и т.д.)</t>
  </si>
  <si>
    <t xml:space="preserve">Размер доли (для участников/ акционеров/ бенефициаров) Значение от 0 до 100</t>
  </si>
  <si>
    <t>7*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</si>
  <si>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</si>
  <si>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</si>
  <si>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</si>
  <si>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</si>
  <si>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</si>
  <si>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</si>
  <si>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</si>
  <si>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</si>
  <si>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</si>
  <si>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</si>
  <si>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</si>
  <si>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9.13</t>
  </si>
  <si>
    <t>9.14</t>
  </si>
  <si>
    <t>9.15</t>
  </si>
  <si>
    <t>11*</t>
  </si>
  <si>
    <t>14*</t>
  </si>
  <si>
    <t xml:space="preserve">Тип цены</t>
  </si>
  <si>
    <t>Код</t>
  </si>
  <si>
    <t xml:space="preserve">Фиксированная стоимость</t>
  </si>
  <si>
    <t xml:space="preserve">Согласно выставленным счетам</t>
  </si>
  <si>
    <t xml:space="preserve">Согласно тарифам</t>
  </si>
  <si>
    <t>Страна</t>
  </si>
  <si>
    <t xml:space="preserve">АБХАЗИЯ, Республика Абхазия</t>
  </si>
  <si>
    <t>АВСТРАЛИЯ</t>
  </si>
  <si>
    <t xml:space="preserve">АВСТРИЯ, Австрийская Республика</t>
  </si>
  <si>
    <t xml:space="preserve">АЗЕРБАЙДЖАН, Республика Азербайджан</t>
  </si>
  <si>
    <t xml:space="preserve">АЛБАНИЯ, Республика Албания</t>
  </si>
  <si>
    <t xml:space="preserve">АЛЖИР, Алжирская Народная Демократическая Республика</t>
  </si>
  <si>
    <t xml:space="preserve">АМЕРИКАНСКОЕ САМОА</t>
  </si>
  <si>
    <t>АНГИЛЬЯ</t>
  </si>
  <si>
    <t xml:space="preserve">АНГОЛА, Республика Ангола</t>
  </si>
  <si>
    <t xml:space="preserve">АНДОРРА, Княжество Андорра</t>
  </si>
  <si>
    <t>АНТАРКТИДА</t>
  </si>
  <si>
    <t xml:space="preserve">АНТИГУА И БАРБУДА</t>
  </si>
  <si>
    <t xml:space="preserve">АРГЕНТИНА, Аргентинская Республика</t>
  </si>
  <si>
    <t xml:space="preserve">АРМЕНИЯ, Республика Армения</t>
  </si>
  <si>
    <t>АРУБА</t>
  </si>
  <si>
    <t xml:space="preserve">АФГАНИСТАН, Переходное Исламское Государство Афганистан</t>
  </si>
  <si>
    <t xml:space="preserve">БАГАМЫ, Содружество Багамы</t>
  </si>
  <si>
    <t xml:space="preserve">БАНГЛАДЕШ, Народная Республика Бангладеш</t>
  </si>
  <si>
    <t>БАРБАДОС</t>
  </si>
  <si>
    <t xml:space="preserve">БАХРЕЙН, Королевство Бахрейн</t>
  </si>
  <si>
    <t xml:space="preserve">БЕЛАРУСЬ, Республика Беларусь</t>
  </si>
  <si>
    <t>БЕЛИЗ</t>
  </si>
  <si>
    <t xml:space="preserve">БЕЛЬГИЯ, Королевство Бельгии</t>
  </si>
  <si>
    <t xml:space="preserve">БЕНИН, Республика Бенин</t>
  </si>
  <si>
    <t>БЕРМУДЫ</t>
  </si>
  <si>
    <t xml:space="preserve">БОЛГАРИЯ, Республика Болгария</t>
  </si>
  <si>
    <t xml:space="preserve">БОЛИВИЯ, МНОГОНАЦИОНАЛЬНОЕ ГОСУДАРСТВО, Многонациональное Государство Боливия</t>
  </si>
  <si>
    <t xml:space="preserve">БОНЭЙР, СИНТ-ЭСТАТИУС И САБА</t>
  </si>
  <si>
    <t xml:space="preserve">БОСНИЯ И ГЕРЦЕГОВИНА</t>
  </si>
  <si>
    <t xml:space="preserve">БОТСВАНА, Республика Ботсвана</t>
  </si>
  <si>
    <t xml:space="preserve">БРАЗИЛИЯ, Федеративная Республика Бразилия</t>
  </si>
  <si>
    <t xml:space="preserve">БРИТАНСКАЯ ТЕРРИТОРИЯ В ИНДИЙСКОМ ОКЕАНЕ</t>
  </si>
  <si>
    <t>БРУНЕЙ-ДАРУССАЛАМ</t>
  </si>
  <si>
    <t>БУРКИНА-ФАСО</t>
  </si>
  <si>
    <t xml:space="preserve">БУРУНДИ, Республика Бурунди</t>
  </si>
  <si>
    <t xml:space="preserve">БУТАН, Королевство Бутан</t>
  </si>
  <si>
    <t xml:space="preserve">ВАНУАТУ, Республика Вануату</t>
  </si>
  <si>
    <t xml:space="preserve">ВЕНГРИЯ, Венгрия</t>
  </si>
  <si>
    <t xml:space="preserve">ВЕНЕСУЭЛА, БОЛИВАРИАНСКАЯ РЕСПУБЛИКА, Боливарианская Республика Венесуэла</t>
  </si>
  <si>
    <t xml:space="preserve">ВИРГИНСКИЕ ОСТРОВА, БРИТАНСКИЕ, Британские Виргинские острова</t>
  </si>
  <si>
    <t xml:space="preserve">ВИРГИНСКИЕ ОСТРОВА, США, Виргинские острова Соединенных Штатов</t>
  </si>
  <si>
    <t xml:space="preserve">ТИМОР-ЛЕСТЕ, Демократическая Республика Тимор-Лесте</t>
  </si>
  <si>
    <t xml:space="preserve">ВЬЕТНАМ, Социалистическая Республика Вьетнам</t>
  </si>
  <si>
    <t xml:space="preserve">ГАБОН, Габонская Республика</t>
  </si>
  <si>
    <t xml:space="preserve">ГАИТИ, Республика Гаити</t>
  </si>
  <si>
    <t xml:space="preserve">ГАЙАНА, Республика Гайана</t>
  </si>
  <si>
    <t xml:space="preserve">ГАМБИЯ, Республика Гамбия</t>
  </si>
  <si>
    <t xml:space="preserve">ГАНА, Республика Гана</t>
  </si>
  <si>
    <t>ГВАДЕЛУПА</t>
  </si>
  <si>
    <t xml:space="preserve">ГВАТЕМАЛА, Республика Гватемала</t>
  </si>
  <si>
    <t xml:space="preserve">ГВИНЕЯ, Гвинейская Республика</t>
  </si>
  <si>
    <t xml:space="preserve">ГВИНЕЯ-БИСАУ, Республика Гвинея-Бисау</t>
  </si>
  <si>
    <t xml:space="preserve">ГЕРМАНИЯ, Федеративная Республика Германия</t>
  </si>
  <si>
    <t>ГЕРНСИ</t>
  </si>
  <si>
    <t>ГИБРАЛТАР</t>
  </si>
  <si>
    <t xml:space="preserve">ГОНДУРАС, Республика Гондурас</t>
  </si>
  <si>
    <t xml:space="preserve">ГОНКОНГ, Специальный административный регион Китая Гонконг</t>
  </si>
  <si>
    <t>ГРЕНАДА</t>
  </si>
  <si>
    <t>ГРЕНЛАНДИЯ</t>
  </si>
  <si>
    <t xml:space="preserve">ГРЕЦИЯ, Греческая Республика</t>
  </si>
  <si>
    <t>ГРУЗИЯ</t>
  </si>
  <si>
    <t>ГУАМ</t>
  </si>
  <si>
    <t xml:space="preserve">ДАНИЯ, Королевство Дания</t>
  </si>
  <si>
    <t>ДЖЕРСИ</t>
  </si>
  <si>
    <t xml:space="preserve">ДЖИБУТИ, Республика Джибути</t>
  </si>
  <si>
    <t xml:space="preserve">ДОМИНИКА, Содружество Доминики</t>
  </si>
  <si>
    <t xml:space="preserve">ДОМИНИКАНСКАЯ РЕСПУБЛИКА</t>
  </si>
  <si>
    <t xml:space="preserve">ЕГИПЕТ, Арабская Республика Египет</t>
  </si>
  <si>
    <t xml:space="preserve">ЗАМБИЯ, Республика Замбия</t>
  </si>
  <si>
    <t xml:space="preserve">ЗАПАДНАЯ САХАРА</t>
  </si>
  <si>
    <t xml:space="preserve">ЗИМБАБВЕ, Республика Зимбабве</t>
  </si>
  <si>
    <t xml:space="preserve">ИЗРАИЛЬ, Государство Израиль</t>
  </si>
  <si>
    <t xml:space="preserve">ИНДИЯ, Республика Индия</t>
  </si>
  <si>
    <t xml:space="preserve">ИНДОНЕЗИЯ, Республика Индонезия</t>
  </si>
  <si>
    <t xml:space="preserve">ИОРДАНИЯ, Иорданское Хашимитское Королевство</t>
  </si>
  <si>
    <t xml:space="preserve">ИРАК, Республика Ирак</t>
  </si>
  <si>
    <t xml:space="preserve">ИРАН, ИСЛАМСКАЯ РЕСПУБЛИКА, Исламская Республика Иран</t>
  </si>
  <si>
    <t>ИРЛАНДИЯ</t>
  </si>
  <si>
    <t xml:space="preserve">ИСЛАНДИЯ, Республика Исландия</t>
  </si>
  <si>
    <t xml:space="preserve">ИСПАНИЯ, Королевство Испания</t>
  </si>
  <si>
    <t xml:space="preserve">ИТАЛИЯ, Итальянская Республика</t>
  </si>
  <si>
    <t xml:space="preserve">ЙЕМЕН, Йеменская Республика</t>
  </si>
  <si>
    <t xml:space="preserve">КАБО-ВЕРДЕ, Республика Кабо-Верде</t>
  </si>
  <si>
    <t xml:space="preserve">КАЗАХСТАН, Республика Казахстан</t>
  </si>
  <si>
    <t xml:space="preserve">КАМБОДЖА, Королевство Камбоджа</t>
  </si>
  <si>
    <t xml:space="preserve">КАМЕРУН, Республика Камерун</t>
  </si>
  <si>
    <t>КАНАДА</t>
  </si>
  <si>
    <t xml:space="preserve">КАТАР, Государство Катар</t>
  </si>
  <si>
    <t xml:space="preserve">КЕНИЯ, Республика Кения</t>
  </si>
  <si>
    <t xml:space="preserve">КИПР, Республика Кипр</t>
  </si>
  <si>
    <t xml:space="preserve">КИРГИЗИЯ, Киргизская Республика</t>
  </si>
  <si>
    <t xml:space="preserve">КИРИБАТИ, Республика Кирибати</t>
  </si>
  <si>
    <t xml:space="preserve">КИТАЙ, Китайская Народная Республика</t>
  </si>
  <si>
    <t xml:space="preserve">КОКОСОВЫЕ (КИЛИНГ) ОСТРОВА</t>
  </si>
  <si>
    <t xml:space="preserve">КОЛУМБИЯ, Республика Колумбия</t>
  </si>
  <si>
    <t xml:space="preserve">КОМОРЫ, Союз Коморы</t>
  </si>
  <si>
    <t xml:space="preserve">КОНГО, Республика Конго</t>
  </si>
  <si>
    <t xml:space="preserve">КОНГО, ДЕМОКРАТИЧЕСКАЯ РЕСПУБЛИКА</t>
  </si>
  <si>
    <t xml:space="preserve">КОРЕЯ, НАРОДНО-ДЕМОКРАТИЧЕСКАЯ РЕСПУБЛИКА, Корейская Народно-Демократическая Республика</t>
  </si>
  <si>
    <t xml:space="preserve">КОРЕЯ, РЕСПУБЛИКА, Республика Корея</t>
  </si>
  <si>
    <t xml:space="preserve">КОСТА-РИКА, Республика Коста-Рика</t>
  </si>
  <si>
    <t xml:space="preserve">КОТ Д`ИВУАР, Республика Кот д`Ивуар</t>
  </si>
  <si>
    <t xml:space="preserve">КУБА, Республика Куба</t>
  </si>
  <si>
    <t xml:space="preserve">КУВЕЙТ, Государство Кувейт</t>
  </si>
  <si>
    <t>КЮРАСАО</t>
  </si>
  <si>
    <t xml:space="preserve">ЛАОССКАЯ НАРОДНО-ДЕМОКРАТИЧЕСКАЯ РЕСПУБЛИКА</t>
  </si>
  <si>
    <t xml:space="preserve">ЛАТВИЯ, Латвийская Республика</t>
  </si>
  <si>
    <t xml:space="preserve">ЛЕСОТО, Королевство Лесото</t>
  </si>
  <si>
    <t xml:space="preserve">ЛИБЕРИЯ, Республика Либерия</t>
  </si>
  <si>
    <t xml:space="preserve">ЛИВАН, Ливанская Республика</t>
  </si>
  <si>
    <t xml:space="preserve">ЛИВИЯ, Ливия</t>
  </si>
  <si>
    <t xml:space="preserve">ЛИТВА, Литовская Республика</t>
  </si>
  <si>
    <t xml:space="preserve">ЛИХТЕНШТЕЙН, Княжество Лихтенштейн</t>
  </si>
  <si>
    <t xml:space="preserve">ЛЮКСЕМБУРГ, Великое Герцогство Люксембург</t>
  </si>
  <si>
    <t xml:space="preserve">МАВРИКИЙ, Республика Маврикий</t>
  </si>
  <si>
    <t xml:space="preserve">МАВРИТАНИЯ, Исламская Республика Мавритания</t>
  </si>
  <si>
    <t xml:space="preserve">МАДАГАСКАР, Республика Мадагаскар</t>
  </si>
  <si>
    <t>МАЙОТТА</t>
  </si>
  <si>
    <t xml:space="preserve">МАКАО, Специальный административный регион Китая Макао</t>
  </si>
  <si>
    <t xml:space="preserve">РЕСПУБЛИКА МАКЕДОНИЯ</t>
  </si>
  <si>
    <t xml:space="preserve">МАЛАВИ, Республика Малави</t>
  </si>
  <si>
    <t>МАЛАЙЗИЯ</t>
  </si>
  <si>
    <t xml:space="preserve">МАЛИ, Республика Мали</t>
  </si>
  <si>
    <t xml:space="preserve">МАЛЫЕ ТИХООКЕАНСКИЕ ОТДАЛЕННЫЕ ОСТРОВА СОЕДИНЕННЫХ ШТАТОВ</t>
  </si>
  <si>
    <t xml:space="preserve">МАЛЬДИВЫ, Мальдивская Республика</t>
  </si>
  <si>
    <t xml:space="preserve">МАЛЬТА, Республика Мальта</t>
  </si>
  <si>
    <t xml:space="preserve">МАРОККО, Королевство Марокко</t>
  </si>
  <si>
    <t>МАРТИНИКА</t>
  </si>
  <si>
    <t xml:space="preserve">МАРШАЛЛОВЫ ОСТРОВА, Республика Маршалловы Острова</t>
  </si>
  <si>
    <t xml:space="preserve">МЕКСИКА, Мексиканские Соединенные Штаты</t>
  </si>
  <si>
    <t xml:space="preserve">МИКРОНЕЗИЯ, ФЕДЕРАТИВНЫЕ ШТАТЫ, Федеративные Штаты Микронезии</t>
  </si>
  <si>
    <t xml:space="preserve">МОЗАМБИК, Республика Мозамбик</t>
  </si>
  <si>
    <t xml:space="preserve">МОЛДОВА, РЕСПУБЛИКА, Республика Молдова</t>
  </si>
  <si>
    <t xml:space="preserve">МОНАКО, Княжество Монако</t>
  </si>
  <si>
    <t>МОНГОЛИЯ</t>
  </si>
  <si>
    <t>МОНТСЕРРАТ</t>
  </si>
  <si>
    <t xml:space="preserve">МЬЯНМА, Республика Союза Мьянма</t>
  </si>
  <si>
    <t xml:space="preserve">НАМИБИЯ, Республика Намибия</t>
  </si>
  <si>
    <t xml:space="preserve">НАУРУ, Республика Науру</t>
  </si>
  <si>
    <t xml:space="preserve">НЕПАЛ, Федеративная Демократическая Республика Непал</t>
  </si>
  <si>
    <t xml:space="preserve">НИГЕР, Республика Нигер</t>
  </si>
  <si>
    <t xml:space="preserve">НИГЕРИЯ, Федеративная Республика Нигерия</t>
  </si>
  <si>
    <t xml:space="preserve">НИДЕРЛАНДЫ, Королевство Нидерландов</t>
  </si>
  <si>
    <t xml:space="preserve">НИКАРАГУА, Республика Никарагуа</t>
  </si>
  <si>
    <t xml:space="preserve">НИУЭ, Ниуэ</t>
  </si>
  <si>
    <t xml:space="preserve">НОВАЯ ЗЕЛАНДИЯ</t>
  </si>
  <si>
    <t xml:space="preserve">НОВАЯ КАЛЕДОНИЯ</t>
  </si>
  <si>
    <t xml:space="preserve">НОРВЕГИЯ, Королевство Норвегия</t>
  </si>
  <si>
    <t xml:space="preserve">ОБЪЕДИНЕННЫЕ АРАБСКИЕ ЭМИРАТЫ</t>
  </si>
  <si>
    <t xml:space="preserve">ОМАН, Султанат Оман</t>
  </si>
  <si>
    <t xml:space="preserve">ОСТРОВА КАЙМАН</t>
  </si>
  <si>
    <t xml:space="preserve">ОСТРОВА КУКА</t>
  </si>
  <si>
    <t xml:space="preserve">ОСТРОВА ТЕРКС И КАЙКОС</t>
  </si>
  <si>
    <t xml:space="preserve">ОСТРОВ БУВЕ</t>
  </si>
  <si>
    <t xml:space="preserve">ОСТРОВ МЭН</t>
  </si>
  <si>
    <t xml:space="preserve">ОСТРОВ НОРФОЛК</t>
  </si>
  <si>
    <t xml:space="preserve">ОСТРОВ РОЖДЕСТВА</t>
  </si>
  <si>
    <t xml:space="preserve">ОСТРОВ ХЕРД И ОСТРОВА МАКДОНАЛЬД</t>
  </si>
  <si>
    <t xml:space="preserve">ПАКИСТАН, Исламская Республика Пакистан</t>
  </si>
  <si>
    <t xml:space="preserve">ПАЛАУ, Республика Палау</t>
  </si>
  <si>
    <t xml:space="preserve">ПАЛЕСТИНСКАЯ ТЕРРИТОРИЯ, ОККУПИРОВАННАЯ, Оккупированная Палестинская территория</t>
  </si>
  <si>
    <t xml:space="preserve">ПАНАМА, Республика Панама</t>
  </si>
  <si>
    <t xml:space="preserve">ПАПСКИЙ ПРЕСТОЛ (ГОСУДАРСТВО - ГОРОД ВАТИКАН)</t>
  </si>
  <si>
    <t xml:space="preserve">ПАПУА-НОВАЯ ГВИНЕЯ</t>
  </si>
  <si>
    <t xml:space="preserve">ПАРАГВАЙ, Республика Парагвай</t>
  </si>
  <si>
    <t xml:space="preserve">ПЕРУ, Республика Парагвай</t>
  </si>
  <si>
    <t>ПИТКЕРН</t>
  </si>
  <si>
    <t xml:space="preserve">ПОЛЬША, Республика Польша</t>
  </si>
  <si>
    <t xml:space="preserve">ПОРТУГАЛИЯ, Португальская Республика</t>
  </si>
  <si>
    <t>ПУЭРТО-РИКО</t>
  </si>
  <si>
    <t>РЕЮНЬОН</t>
  </si>
  <si>
    <t xml:space="preserve">РОССИЯ, Российская Федерация</t>
  </si>
  <si>
    <t xml:space="preserve">РУАНДА, Руандийская Республика</t>
  </si>
  <si>
    <t>РУМЫНИЯ</t>
  </si>
  <si>
    <t xml:space="preserve">САМОА, Независимое Государство Самоа</t>
  </si>
  <si>
    <t xml:space="preserve">САН-МАРИНО, Республика Сан-Марино</t>
  </si>
  <si>
    <t xml:space="preserve">САН-ТОМЕ И ПРИНСИПИ, Демократическая Республика Сан-Томе и Принсипи</t>
  </si>
  <si>
    <t xml:space="preserve">САУДОВСКАЯ АРАВИЯ, Королевство Саудовская Аравия</t>
  </si>
  <si>
    <t xml:space="preserve">СВАЗИЛЕНД, Королевство Свазиленд</t>
  </si>
  <si>
    <t xml:space="preserve">СВЯТАЯ ЕЛЕНА, ОСТРОВ ВОЗНЕСЕНИЯ, ТРИСТАН-ДА-КУНЬЯ</t>
  </si>
  <si>
    <t xml:space="preserve">СЕВЕРНЫЕ МАРИАНСКИЕ ОСТРОВА, Содружество Северных Марианских островов</t>
  </si>
  <si>
    <t xml:space="preserve">СЕЙШЕЛЫ, Республика Сейшелы</t>
  </si>
  <si>
    <t>СЕН-БАРТЕЛЕМИ</t>
  </si>
  <si>
    <t>СЕН-МАРТЕН</t>
  </si>
  <si>
    <t xml:space="preserve">СЕН-МАРТЕН (нидерландская часть)</t>
  </si>
  <si>
    <t xml:space="preserve">СЕНЕГАЛ, Республика Сенегал</t>
  </si>
  <si>
    <t xml:space="preserve">СЕНТ-ВИНСЕНТ И ГРЕНАДИНЫ</t>
  </si>
  <si>
    <t xml:space="preserve">СЕНТ-КИТС И НЕВИС</t>
  </si>
  <si>
    <t>СЕНТ-ЛЮСИЯ</t>
  </si>
  <si>
    <t xml:space="preserve">СЕНТ-ПЬЕР И МИКЕЛОН</t>
  </si>
  <si>
    <t xml:space="preserve">СЕРБИЯ, Республика Сербия</t>
  </si>
  <si>
    <t xml:space="preserve">СИНГАПУР, Республика Сингапур</t>
  </si>
  <si>
    <t xml:space="preserve">СИРИЙСКАЯ АРАБСКАЯ РЕСПУБЛИКА</t>
  </si>
  <si>
    <t xml:space="preserve">СЛОВАКИЯ, Словацкая Республика</t>
  </si>
  <si>
    <t xml:space="preserve">СЛОВЕНИЯ, Республика Словения</t>
  </si>
  <si>
    <t xml:space="preserve">СОЕДИНЕННОЕ КОРОЛЕВСТВО, Соединенное Королевство Великобритании и Северной Ирландии</t>
  </si>
  <si>
    <t xml:space="preserve">СОЕДИНЕННЫЕ ШТАТЫ, Соединенные Штаты Америки</t>
  </si>
  <si>
    <t xml:space="preserve">СОЛОМОНОВЫ ОСТРОВА</t>
  </si>
  <si>
    <t xml:space="preserve">СОМАЛИ, Сомалийская Республика</t>
  </si>
  <si>
    <t xml:space="preserve">СУДАН, Республика Судан</t>
  </si>
  <si>
    <t xml:space="preserve">СУРИНАМ, Республика Суринам</t>
  </si>
  <si>
    <t xml:space="preserve">СЬЕРРА-ЛЕОНЕ, Республика Сьерра-Леоне</t>
  </si>
  <si>
    <t xml:space="preserve">ТАДЖИКИСТАН, Республика Таджикистан</t>
  </si>
  <si>
    <t xml:space="preserve">ТАИЛАНД, Королевство Таиланд</t>
  </si>
  <si>
    <t xml:space="preserve">ТАЙВАНЬ (КИТАЙ)</t>
  </si>
  <si>
    <t xml:space="preserve">ТАНЗАНИЯ, ОБЪЕДИНЕННАЯ РЕСПУБЛИКА, Объединенная Республика Танзания</t>
  </si>
  <si>
    <t xml:space="preserve">ТОГО, Тоголезская Республика</t>
  </si>
  <si>
    <t>ТОКЕЛАУ</t>
  </si>
  <si>
    <t xml:space="preserve">ТОНГА, Королевство Тонга</t>
  </si>
  <si>
    <t xml:space="preserve">ТРИНИДАД И ТОБАГО, Республика Тринидад и Тобаго</t>
  </si>
  <si>
    <t>ТУВАЛУ</t>
  </si>
  <si>
    <t xml:space="preserve">ТУНИС, Тунисская Республика</t>
  </si>
  <si>
    <t xml:space="preserve">ТУРКМЕНИЯ, Туркменистан</t>
  </si>
  <si>
    <t xml:space="preserve">ТУРЦИЯ, Турецкая Республика</t>
  </si>
  <si>
    <t xml:space="preserve">УГАНДА, Республика Уганда</t>
  </si>
  <si>
    <t xml:space="preserve">УЗБЕКИСТАН, Республика Узбекистан</t>
  </si>
  <si>
    <t>УКРАИНА</t>
  </si>
  <si>
    <t xml:space="preserve">УОЛЛИС И ФУТУНА</t>
  </si>
  <si>
    <t xml:space="preserve">УРУГВАЙ, Восточная Республика Уругвай</t>
  </si>
  <si>
    <t xml:space="preserve">ФАРЕРСКИЕ ОСТРОВА</t>
  </si>
  <si>
    <t xml:space="preserve">ФИДЖИ, Республика Фиджи</t>
  </si>
  <si>
    <t xml:space="preserve">ФИЛИППИНЫ, Республика Филиппины</t>
  </si>
  <si>
    <t xml:space="preserve">ФИНЛЯНДИЯ, Финляндская Республика</t>
  </si>
  <si>
    <t xml:space="preserve">ФОЛКЛЕНДСКИЕ ОСТРОВА (МАЛЬВИНСКИЕ)</t>
  </si>
  <si>
    <t xml:space="preserve">ФРАНЦИЯ, Французская Республика</t>
  </si>
  <si>
    <t xml:space="preserve">ФРАНЦУЗСКАЯ ГВИАНА</t>
  </si>
  <si>
    <t xml:space="preserve">ФРАНЦУЗСКАЯ ПОЛИНЕЗИЯ</t>
  </si>
  <si>
    <t xml:space="preserve">ФРАНЦУЗСКИЕ ЮЖНЫЕ ТЕРРИТОРИИ</t>
  </si>
  <si>
    <t xml:space="preserve">ХОРВАТИЯ, Республика Хорватия</t>
  </si>
  <si>
    <t xml:space="preserve">ЦЕНТРАЛЬНО-АФРИКАНСКАЯ РЕСПУБЛИКА</t>
  </si>
  <si>
    <t xml:space="preserve">ЧАД, Республика Чад</t>
  </si>
  <si>
    <t>ЧЕРНОГОРИЯ</t>
  </si>
  <si>
    <t xml:space="preserve">ЧЕШСКАЯ РЕСПУБЛИКА</t>
  </si>
  <si>
    <t xml:space="preserve">ЧИЛИ, Республика Чили</t>
  </si>
  <si>
    <t xml:space="preserve">ШВЕЙЦАРИЯ, Швейцарская Конфедерация</t>
  </si>
  <si>
    <t xml:space="preserve">ШВЕЦИЯ, Королевство Швеция</t>
  </si>
  <si>
    <t xml:space="preserve">ШПИЦБЕРГЕН И ЯН МАЙЕН</t>
  </si>
  <si>
    <t xml:space="preserve">ШРИ-ЛАНКА, Демократическая Социалистическая Республика Шри-Ланка</t>
  </si>
  <si>
    <t xml:space="preserve">ЭКВАДОР, Республика Эквадор</t>
  </si>
  <si>
    <t xml:space="preserve">ЭКВАТОРИАЛЬНАЯ ГВИНЕЯ, Республика Экваториальная Гвинея</t>
  </si>
  <si>
    <t xml:space="preserve">ЭЛАНДСКИЕ ОСТРОВА</t>
  </si>
  <si>
    <t xml:space="preserve">ЭЛЬ-САЛЬВАДОР, Республика Эль-Сальвадор</t>
  </si>
  <si>
    <t>ЭРИТРЕЯ</t>
  </si>
  <si>
    <t xml:space="preserve">ЭСТОНИЯ, Эстонская Республика</t>
  </si>
  <si>
    <t xml:space="preserve">ЭФИОПИЯ, Федеративная Демократическая Республика Эфиопия</t>
  </si>
  <si>
    <t xml:space="preserve">ЮЖНАЯ АФРИКА, Южно-Африканская Республика</t>
  </si>
  <si>
    <t xml:space="preserve">ЮЖНАЯ ДЖОРДЖИЯ И ЮЖНЫЕ САНДВИЧЕВЫ ОСТРОВА</t>
  </si>
  <si>
    <t xml:space="preserve">ЮЖНАЯ ОСЕТИЯ, Республика Южная Осетия</t>
  </si>
  <si>
    <t xml:space="preserve">ЮЖНЫЙ СУДАН, Республика Южный Судан</t>
  </si>
  <si>
    <t>ЯМАЙКА</t>
  </si>
  <si>
    <t>ЯПОНИЯ</t>
  </si>
  <si>
    <t xml:space="preserve">Типа даты окончания договора</t>
  </si>
  <si>
    <t xml:space="preserve">Календарная дата</t>
  </si>
  <si>
    <t xml:space="preserve">Согласно установленным тарифам</t>
  </si>
  <si>
    <t xml:space="preserve">По выполнению объема работ</t>
  </si>
  <si>
    <t>Бессрочный</t>
  </si>
  <si>
    <t xml:space="preserve">До полного исполнения обязательств</t>
  </si>
  <si>
    <t xml:space="preserve">Вид контрагента</t>
  </si>
  <si>
    <t>Контрагент</t>
  </si>
  <si>
    <t>Субподрядчик</t>
  </si>
  <si>
    <t xml:space="preserve">Тип договора</t>
  </si>
  <si>
    <t>Доходный</t>
  </si>
  <si>
    <t>Расходный</t>
  </si>
  <si>
    <t>Административно-хозяйственный</t>
  </si>
  <si>
    <t xml:space="preserve">Обязательный к заключению</t>
  </si>
  <si>
    <t xml:space="preserve">Технологическое присоединение</t>
  </si>
  <si>
    <t>ОПФ</t>
  </si>
  <si>
    <t xml:space="preserve">Акционерное общество</t>
  </si>
  <si>
    <t xml:space="preserve">Публичное акционерное общество</t>
  </si>
  <si>
    <t xml:space="preserve">Полные товарищества</t>
  </si>
  <si>
    <t xml:space="preserve">Товарищества на вере (коммандитные товарищества)</t>
  </si>
  <si>
    <t xml:space="preserve">Общества с ограниченной ответственностью</t>
  </si>
  <si>
    <t xml:space="preserve">Общества с дополнительной ответственностью</t>
  </si>
  <si>
    <t xml:space="preserve">Открытые акционерные общества</t>
  </si>
  <si>
    <t xml:space="preserve">Закрытые акционерные общества</t>
  </si>
  <si>
    <t xml:space="preserve">Хозяйственные партнерства</t>
  </si>
  <si>
    <t xml:space="preserve">Сельскохозяйственные артели (колхозы)</t>
  </si>
  <si>
    <t xml:space="preserve">Рыболовецкие артели (колхозы)</t>
  </si>
  <si>
    <t xml:space="preserve">Кооперативные хозяйства (коопхозы)</t>
  </si>
  <si>
    <t xml:space="preserve">Производственные кооперативы (кроме сельскохозяйственных производственных кооперативов)</t>
  </si>
  <si>
    <t xml:space="preserve">Федеральные казенные предприятия</t>
  </si>
  <si>
    <t xml:space="preserve">Казенные предприятия субъектов Российской Федерации</t>
  </si>
  <si>
    <t xml:space="preserve">Муниципальные казенные предприятия</t>
  </si>
  <si>
    <t xml:space="preserve">Федеральные государственные унитарные предприятия</t>
  </si>
  <si>
    <t xml:space="preserve">Государственные унитарные предприятия субъектов Российской Федерации</t>
  </si>
  <si>
    <t xml:space="preserve">Муниципальные унитарные предприятия</t>
  </si>
  <si>
    <t xml:space="preserve">Прочие юридические лица, являющиеся коммерческими организациями</t>
  </si>
  <si>
    <t xml:space="preserve">Гаражные и гаражно-строительные кооперативы</t>
  </si>
  <si>
    <t xml:space="preserve">Жилищные и жилищно-строительные кооперативы</t>
  </si>
  <si>
    <t xml:space="preserve">Жилищные накопительные кооперативы</t>
  </si>
  <si>
    <t xml:space="preserve">Кредитные потребительские кооперативы</t>
  </si>
  <si>
    <t xml:space="preserve">Кредитные потребительские кооперативы граждан</t>
  </si>
  <si>
    <t xml:space="preserve">Кредитные кооперативы второго уровня</t>
  </si>
  <si>
    <t xml:space="preserve">Потребительские общества</t>
  </si>
  <si>
    <t xml:space="preserve">Сельскохозяйственные потребительские перерабатывающие кооперативы</t>
  </si>
  <si>
    <t xml:space="preserve">Сельскохозяйственные потребительские сбытовые (торговые) кооперативы</t>
  </si>
  <si>
    <t xml:space="preserve">Сельскохозяйственные потребительские обслуживающие кооперативы</t>
  </si>
  <si>
    <t xml:space="preserve">Сельскохозяйственные потребительские снабженческие кооперативы</t>
  </si>
  <si>
    <t xml:space="preserve">Сельскохозяйственные потребительские садоводческие кооперативы</t>
  </si>
  <si>
    <t xml:space="preserve">Сельскохозяйственные потребительские огороднические кооперативы</t>
  </si>
  <si>
    <t xml:space="preserve">Сельскохозяйственные потребительские животноводческие кооперативы</t>
  </si>
  <si>
    <t xml:space="preserve">Политические партии</t>
  </si>
  <si>
    <t xml:space="preserve">Профсоюзные организации</t>
  </si>
  <si>
    <t xml:space="preserve">Общественные движения</t>
  </si>
  <si>
    <t xml:space="preserve">Органы общественной самодеятельности</t>
  </si>
  <si>
    <t xml:space="preserve">Религиозные организации</t>
  </si>
  <si>
    <t xml:space="preserve">Благотворительные фонды</t>
  </si>
  <si>
    <t xml:space="preserve">Негосударственные пенсионные фонды</t>
  </si>
  <si>
    <t xml:space="preserve">Общественные фонды</t>
  </si>
  <si>
    <t xml:space="preserve">Экологические фонды</t>
  </si>
  <si>
    <t xml:space="preserve">Некоммерческие партнерства</t>
  </si>
  <si>
    <t xml:space="preserve">Ассоциации (союзы) экономического взаимодействия субъектов Российской Федерации</t>
  </si>
  <si>
    <t xml:space="preserve">Советы муниципальных образований субъектов Российской Федерации</t>
  </si>
  <si>
    <t xml:space="preserve">Союзы (ассоциации) кредитных кооперативов</t>
  </si>
  <si>
    <t xml:space="preserve">Союзы (ассоциации) кооперативов</t>
  </si>
  <si>
    <t xml:space="preserve">Союзы (ассоциации) общественных объединений</t>
  </si>
  <si>
    <t xml:space="preserve">Союзы (ассоциации) общин малочисленных народов</t>
  </si>
  <si>
    <t xml:space="preserve">Союзы потребительских обществ</t>
  </si>
  <si>
    <t xml:space="preserve">Адвокатские палаты</t>
  </si>
  <si>
    <t xml:space="preserve">Нотариальные палаты</t>
  </si>
  <si>
    <t xml:space="preserve">Торгово-промышленные палаты</t>
  </si>
  <si>
    <t xml:space="preserve">Автономные учреждения</t>
  </si>
  <si>
    <t xml:space="preserve">Благотворительные учреждения</t>
  </si>
  <si>
    <t xml:space="preserve">Бюджетные учреждения</t>
  </si>
  <si>
    <t xml:space="preserve">Казенные учреждения</t>
  </si>
  <si>
    <t xml:space="preserve">Общественные учреждения</t>
  </si>
  <si>
    <t xml:space="preserve">Частные учреждения</t>
  </si>
  <si>
    <t xml:space="preserve">Учреждения академий наук</t>
  </si>
  <si>
    <t xml:space="preserve">Учреждения религиозных организаций</t>
  </si>
  <si>
    <t xml:space="preserve">Садоводческие, огороднические или дачные некоммерческие товарищества</t>
  </si>
  <si>
    <t xml:space="preserve">Садоводческие, огороднические или дачные потребительские кооперативы</t>
  </si>
  <si>
    <t xml:space="preserve">Садоводческие, огороднические или дачные некоммерческие партнерства</t>
  </si>
  <si>
    <t xml:space="preserve">Автономные некоммерческие организации</t>
  </si>
  <si>
    <t xml:space="preserve">Адвокатские бюро</t>
  </si>
  <si>
    <t xml:space="preserve">Государственные академии наук</t>
  </si>
  <si>
    <t xml:space="preserve">Государственные компании</t>
  </si>
  <si>
    <t xml:space="preserve">Государственные корпорации</t>
  </si>
  <si>
    <t xml:space="preserve">Казачьи общества</t>
  </si>
  <si>
    <t xml:space="preserve">Коллегии адвокатов</t>
  </si>
  <si>
    <t xml:space="preserve">Общества взаимного страхования</t>
  </si>
  <si>
    <t xml:space="preserve">Общины коренных малочисленных народов</t>
  </si>
  <si>
    <t xml:space="preserve">Объединения работодателей</t>
  </si>
  <si>
    <t xml:space="preserve">Объединения (союзы) крестьянских (фермерских) хозяйств</t>
  </si>
  <si>
    <t xml:space="preserve">Отделения иностранных некоммерческих неправительственных организаций</t>
  </si>
  <si>
    <t xml:space="preserve">Товарищества собственников жилья</t>
  </si>
  <si>
    <t xml:space="preserve">Территориальные общественные самоуправления</t>
  </si>
  <si>
    <t xml:space="preserve">Иные некоммерческие организации, не включенные в другие группировки</t>
  </si>
  <si>
    <t xml:space="preserve">Представительства юридических лиц</t>
  </si>
  <si>
    <t xml:space="preserve">Филиалы юридических лиц</t>
  </si>
  <si>
    <t xml:space="preserve">Обособленные подразделения юридических лиц</t>
  </si>
  <si>
    <t xml:space="preserve">Структурные подразделения обособленных подразделений юридических лиц</t>
  </si>
  <si>
    <t xml:space="preserve">Паевые инвестиционные фонды</t>
  </si>
  <si>
    <t xml:space="preserve">Простые товарищества</t>
  </si>
  <si>
    <t xml:space="preserve">Межправительственные международные организации</t>
  </si>
  <si>
    <t xml:space="preserve">Неправительственные международные организации</t>
  </si>
  <si>
    <t xml:space="preserve">Главы крестьянских (фермерских) хозяйств</t>
  </si>
  <si>
    <t xml:space="preserve">Индивидуальные предприниматели</t>
  </si>
  <si>
    <t xml:space="preserve">Адвокаты, учредившие адвокатский кабинет</t>
  </si>
  <si>
    <t xml:space="preserve">Нотариусы, занимающиеся частной практикой</t>
  </si>
  <si>
    <t xml:space="preserve">Тип организации</t>
  </si>
  <si>
    <t xml:space="preserve">Российская организация, созданная в соответствии с законодательством Российской Федерации</t>
  </si>
  <si>
    <t xml:space="preserve">Представительство иностранной организации, зарегистрированное на территории Российской Федерации</t>
  </si>
  <si>
    <t xml:space="preserve">Индивидуальный предприниматель (ИП)</t>
  </si>
  <si>
    <t xml:space="preserve">Физическое лицо, гражданин Российской Федерации</t>
  </si>
  <si>
    <t xml:space="preserve">Физическое лицо, гражданин Иностранного государства</t>
  </si>
  <si>
    <t xml:space="preserve">Иностранная организация</t>
  </si>
  <si>
    <t xml:space="preserve">Иностранная организация, зарегистрированная в оффшорной зоне</t>
  </si>
  <si>
    <t>Руководитель</t>
  </si>
  <si>
    <t>Участник</t>
  </si>
  <si>
    <t>Акционер</t>
  </si>
  <si>
    <t>Бенефициар</t>
  </si>
  <si>
    <t xml:space="preserve">Российский государственный орган власти</t>
  </si>
  <si>
    <t xml:space="preserve">Российское государственное или муниципальное унитарное предприятие</t>
  </si>
  <si>
    <t xml:space="preserve">Российская государственная корпорация</t>
  </si>
  <si>
    <t xml:space="preserve">Зарубежная публичная компания, акции которой допущены к обращению на фондовых рынках и/или занимающая лидирующие позиции в соответствующих отраслях и раскрывающая информацию об акционерах в силу требований регулятора и применимого права</t>
  </si>
  <si>
    <t xml:space="preserve">Зарубежная компания, собственниками которой являются органы государственной власти этой страны</t>
  </si>
  <si>
    <t xml:space="preserve">Публичное акционерное общество, акции которого котируются на рынке ценных бумаг, или оно имеет более 50 акционеров</t>
  </si>
  <si>
    <t xml:space="preserve">Непубличная организация</t>
  </si>
  <si>
    <t xml:space="preserve">French S.Territ</t>
  </si>
  <si>
    <t>TF</t>
  </si>
  <si>
    <t>Австралия</t>
  </si>
  <si>
    <t>AU</t>
  </si>
  <si>
    <t>Австрия</t>
  </si>
  <si>
    <t>AT</t>
  </si>
  <si>
    <t>Азербайджан</t>
  </si>
  <si>
    <t>AZ</t>
  </si>
  <si>
    <t>Албания</t>
  </si>
  <si>
    <t>AL</t>
  </si>
  <si>
    <t>Алжир</t>
  </si>
  <si>
    <t>DZ</t>
  </si>
  <si>
    <t xml:space="preserve">Амер. Самоа</t>
  </si>
  <si>
    <t>AS</t>
  </si>
  <si>
    <t>Амер.Виргинс.о.</t>
  </si>
  <si>
    <t>VI</t>
  </si>
  <si>
    <t>Ангилья</t>
  </si>
  <si>
    <t>AI</t>
  </si>
  <si>
    <t>Ангола</t>
  </si>
  <si>
    <t>AO</t>
  </si>
  <si>
    <t>Андорра</t>
  </si>
  <si>
    <t>AD</t>
  </si>
  <si>
    <t>Антарктика</t>
  </si>
  <si>
    <t>AQ</t>
  </si>
  <si>
    <t>Антигуа/Барбуда</t>
  </si>
  <si>
    <t>AG</t>
  </si>
  <si>
    <t xml:space="preserve">Антил. (Нидер.)</t>
  </si>
  <si>
    <t>AN</t>
  </si>
  <si>
    <t>Аргентина</t>
  </si>
  <si>
    <t>AR</t>
  </si>
  <si>
    <t>Армения</t>
  </si>
  <si>
    <t>AM</t>
  </si>
  <si>
    <t>Аруба</t>
  </si>
  <si>
    <t>AW</t>
  </si>
  <si>
    <t>Афганистан</t>
  </si>
  <si>
    <t>AF</t>
  </si>
  <si>
    <t xml:space="preserve">Багамcкие о-ва</t>
  </si>
  <si>
    <t>BS</t>
  </si>
  <si>
    <t>Бангладеш</t>
  </si>
  <si>
    <t>BD</t>
  </si>
  <si>
    <t>Барбадос</t>
  </si>
  <si>
    <t>BB</t>
  </si>
  <si>
    <t>Бахрейн</t>
  </si>
  <si>
    <t>BH</t>
  </si>
  <si>
    <t>Беларусь</t>
  </si>
  <si>
    <t>BY</t>
  </si>
  <si>
    <t>Белиз</t>
  </si>
  <si>
    <t>BZ</t>
  </si>
  <si>
    <t>Бельгия</t>
  </si>
  <si>
    <t>BE</t>
  </si>
  <si>
    <t>Бенин</t>
  </si>
  <si>
    <t>BJ</t>
  </si>
  <si>
    <t xml:space="preserve">Бермудcкие о-ва</t>
  </si>
  <si>
    <t>BM</t>
  </si>
  <si>
    <t>Болгария</t>
  </si>
  <si>
    <t>BG</t>
  </si>
  <si>
    <t>Боливия</t>
  </si>
  <si>
    <t>BO</t>
  </si>
  <si>
    <t>Босния-Герц.</t>
  </si>
  <si>
    <t>BA</t>
  </si>
  <si>
    <t>Ботсвана</t>
  </si>
  <si>
    <t>BW</t>
  </si>
  <si>
    <t>Бразилия</t>
  </si>
  <si>
    <t>BR</t>
  </si>
  <si>
    <t>Брит.Виргинс.о.</t>
  </si>
  <si>
    <t>VG</t>
  </si>
  <si>
    <t xml:space="preserve">БритТерр ИндОк</t>
  </si>
  <si>
    <t>IO</t>
  </si>
  <si>
    <t>Бруней</t>
  </si>
  <si>
    <t>BN</t>
  </si>
  <si>
    <t>Буркина-Фасо</t>
  </si>
  <si>
    <t>BF</t>
  </si>
  <si>
    <t>Бурунди</t>
  </si>
  <si>
    <t>BI</t>
  </si>
  <si>
    <t>Бутан</t>
  </si>
  <si>
    <t>BT</t>
  </si>
  <si>
    <t>Вануату</t>
  </si>
  <si>
    <t>VU</t>
  </si>
  <si>
    <t>Ватикан</t>
  </si>
  <si>
    <t>VA</t>
  </si>
  <si>
    <t>Венгрия</t>
  </si>
  <si>
    <t>HU</t>
  </si>
  <si>
    <t>Венесуэла</t>
  </si>
  <si>
    <t>VE</t>
  </si>
  <si>
    <t xml:space="preserve">Вост. Тимоа</t>
  </si>
  <si>
    <t>TL</t>
  </si>
  <si>
    <t xml:space="preserve">Восточный Тимор</t>
  </si>
  <si>
    <t>TP</t>
  </si>
  <si>
    <t>Вьетнам</t>
  </si>
  <si>
    <t>VN</t>
  </si>
  <si>
    <t>Габон</t>
  </si>
  <si>
    <t>GA</t>
  </si>
  <si>
    <t>Гайана</t>
  </si>
  <si>
    <t>GY</t>
  </si>
  <si>
    <t>Гаити</t>
  </si>
  <si>
    <t>HT</t>
  </si>
  <si>
    <t>Гамбия</t>
  </si>
  <si>
    <t>GM</t>
  </si>
  <si>
    <t>Гана</t>
  </si>
  <si>
    <t>GH</t>
  </si>
  <si>
    <t>Гваделупа</t>
  </si>
  <si>
    <t>GP</t>
  </si>
  <si>
    <t>Гватемала</t>
  </si>
  <si>
    <t>GT</t>
  </si>
  <si>
    <t>Гвинея</t>
  </si>
  <si>
    <t>GN</t>
  </si>
  <si>
    <t>Гвинея-Бисау</t>
  </si>
  <si>
    <t>GW</t>
  </si>
  <si>
    <t>Германия</t>
  </si>
  <si>
    <t>DE</t>
  </si>
  <si>
    <t>Гибралтар</t>
  </si>
  <si>
    <t>GI</t>
  </si>
  <si>
    <t>Гондурас</t>
  </si>
  <si>
    <t>HN</t>
  </si>
  <si>
    <t>Гонконг</t>
  </si>
  <si>
    <t>HK</t>
  </si>
  <si>
    <t>Гренада</t>
  </si>
  <si>
    <t>GD</t>
  </si>
  <si>
    <t>Гренландия</t>
  </si>
  <si>
    <t>GL</t>
  </si>
  <si>
    <t>Греция</t>
  </si>
  <si>
    <t>GR</t>
  </si>
  <si>
    <t>Грузия</t>
  </si>
  <si>
    <t>GE</t>
  </si>
  <si>
    <t>Гуам</t>
  </si>
  <si>
    <t>GU</t>
  </si>
  <si>
    <t>Дания</t>
  </si>
  <si>
    <t>DK</t>
  </si>
  <si>
    <t>Джибути</t>
  </si>
  <si>
    <t>DJ</t>
  </si>
  <si>
    <t xml:space="preserve">Доминик. респ.</t>
  </si>
  <si>
    <t>DO</t>
  </si>
  <si>
    <t>Доминика</t>
  </si>
  <si>
    <t>DM</t>
  </si>
  <si>
    <t xml:space="preserve">Европ. Союз</t>
  </si>
  <si>
    <t>EU</t>
  </si>
  <si>
    <t>Египет</t>
  </si>
  <si>
    <t>EG</t>
  </si>
  <si>
    <t>Замбия</t>
  </si>
  <si>
    <t>ZM</t>
  </si>
  <si>
    <t xml:space="preserve">Зап. Самоа</t>
  </si>
  <si>
    <t>WS</t>
  </si>
  <si>
    <t>Зап.-сахарский</t>
  </si>
  <si>
    <t>EH</t>
  </si>
  <si>
    <t>Зимбабве</t>
  </si>
  <si>
    <t>ZW</t>
  </si>
  <si>
    <t>Йемен</t>
  </si>
  <si>
    <t>YE</t>
  </si>
  <si>
    <t>Израиль</t>
  </si>
  <si>
    <t>IL</t>
  </si>
  <si>
    <t>Индия</t>
  </si>
  <si>
    <t>IN</t>
  </si>
  <si>
    <t>Индонезия</t>
  </si>
  <si>
    <t>ID</t>
  </si>
  <si>
    <t>Иордания</t>
  </si>
  <si>
    <t>JO</t>
  </si>
  <si>
    <t>Ирак</t>
  </si>
  <si>
    <t>IQ</t>
  </si>
  <si>
    <t>Иран</t>
  </si>
  <si>
    <t>IR</t>
  </si>
  <si>
    <t>Ирландия</t>
  </si>
  <si>
    <t>IE</t>
  </si>
  <si>
    <t>Исландия</t>
  </si>
  <si>
    <t>IS</t>
  </si>
  <si>
    <t>Испания</t>
  </si>
  <si>
    <t>ES</t>
  </si>
  <si>
    <t>Италия</t>
  </si>
  <si>
    <t>IT</t>
  </si>
  <si>
    <t>Кабо-Верде</t>
  </si>
  <si>
    <t>CV</t>
  </si>
  <si>
    <t>Казахстан</t>
  </si>
  <si>
    <t>KZ</t>
  </si>
  <si>
    <t xml:space="preserve">Каймановы о-ва</t>
  </si>
  <si>
    <t>KY</t>
  </si>
  <si>
    <t>Камбоджа</t>
  </si>
  <si>
    <t>KH</t>
  </si>
  <si>
    <t>Камерун</t>
  </si>
  <si>
    <t>CM</t>
  </si>
  <si>
    <t>Канада</t>
  </si>
  <si>
    <t>CA</t>
  </si>
  <si>
    <t>Катар</t>
  </si>
  <si>
    <t>QA</t>
  </si>
  <si>
    <t>Кения</t>
  </si>
  <si>
    <t>KE</t>
  </si>
  <si>
    <t>Кипр</t>
  </si>
  <si>
    <t>CY</t>
  </si>
  <si>
    <t>Киргизия</t>
  </si>
  <si>
    <t>KG</t>
  </si>
  <si>
    <t>Кирибати</t>
  </si>
  <si>
    <t>KI</t>
  </si>
  <si>
    <t>Китай</t>
  </si>
  <si>
    <t>CN</t>
  </si>
  <si>
    <t xml:space="preserve">Кокосовые о-ва</t>
  </si>
  <si>
    <t>CC</t>
  </si>
  <si>
    <t>Колумбия</t>
  </si>
  <si>
    <t>CO</t>
  </si>
  <si>
    <t xml:space="preserve">Коморские о-ва</t>
  </si>
  <si>
    <t>KM</t>
  </si>
  <si>
    <t>Конго</t>
  </si>
  <si>
    <t>CG</t>
  </si>
  <si>
    <t>Коста-Рика</t>
  </si>
  <si>
    <t>CR</t>
  </si>
  <si>
    <t>Кот-д'Ивуар</t>
  </si>
  <si>
    <t>CI</t>
  </si>
  <si>
    <t>Куба</t>
  </si>
  <si>
    <t>CU</t>
  </si>
  <si>
    <t>Кувейт</t>
  </si>
  <si>
    <t>KW</t>
  </si>
  <si>
    <t>Лаос</t>
  </si>
  <si>
    <t>LA</t>
  </si>
  <si>
    <t>Латвия</t>
  </si>
  <si>
    <t>LV</t>
  </si>
  <si>
    <t>Лесото</t>
  </si>
  <si>
    <t>LS</t>
  </si>
  <si>
    <t>Либерия</t>
  </si>
  <si>
    <t>LR</t>
  </si>
  <si>
    <t>Ливан</t>
  </si>
  <si>
    <t>LB</t>
  </si>
  <si>
    <t>Ливия</t>
  </si>
  <si>
    <t>LY</t>
  </si>
  <si>
    <t>Литва</t>
  </si>
  <si>
    <t>LT</t>
  </si>
  <si>
    <t>Лихтенштейн</t>
  </si>
  <si>
    <t>LI</t>
  </si>
  <si>
    <t>Люксембург</t>
  </si>
  <si>
    <t>LU</t>
  </si>
  <si>
    <t>Маврикий</t>
  </si>
  <si>
    <t>MU</t>
  </si>
  <si>
    <t>Мавритания</t>
  </si>
  <si>
    <t>MR</t>
  </si>
  <si>
    <t>Мадагаскар</t>
  </si>
  <si>
    <t>MG</t>
  </si>
  <si>
    <t>Майотта</t>
  </si>
  <si>
    <t>YT</t>
  </si>
  <si>
    <t>Макао</t>
  </si>
  <si>
    <t>MO</t>
  </si>
  <si>
    <t>Македония</t>
  </si>
  <si>
    <t>MK</t>
  </si>
  <si>
    <t xml:space="preserve">Мал. Аутл. о.</t>
  </si>
  <si>
    <t>UM</t>
  </si>
  <si>
    <t>Малави</t>
  </si>
  <si>
    <t>MW</t>
  </si>
  <si>
    <t>Малайзия</t>
  </si>
  <si>
    <t>MY</t>
  </si>
  <si>
    <t>Мали</t>
  </si>
  <si>
    <t>ML</t>
  </si>
  <si>
    <t xml:space="preserve">Мальдивск. о-ва</t>
  </si>
  <si>
    <t>MV</t>
  </si>
  <si>
    <t>Мальта</t>
  </si>
  <si>
    <t>MT</t>
  </si>
  <si>
    <t>Марокко</t>
  </si>
  <si>
    <t>MA</t>
  </si>
  <si>
    <t>Мартиника</t>
  </si>
  <si>
    <t>MQ</t>
  </si>
  <si>
    <t xml:space="preserve">Маршалловы о-ва</t>
  </si>
  <si>
    <t>MH</t>
  </si>
  <si>
    <t>Мексика</t>
  </si>
  <si>
    <t>MX</t>
  </si>
  <si>
    <t>Микронезия</t>
  </si>
  <si>
    <t>FM</t>
  </si>
  <si>
    <t>Мозамбик</t>
  </si>
  <si>
    <t>MZ</t>
  </si>
  <si>
    <t>Молдавия</t>
  </si>
  <si>
    <t>MD</t>
  </si>
  <si>
    <t>Монако</t>
  </si>
  <si>
    <t>MC</t>
  </si>
  <si>
    <t>Монголия</t>
  </si>
  <si>
    <t>MN</t>
  </si>
  <si>
    <t>Монтсеррат</t>
  </si>
  <si>
    <t>MS</t>
  </si>
  <si>
    <t>Мьянма</t>
  </si>
  <si>
    <t>MM</t>
  </si>
  <si>
    <t>Намибия</t>
  </si>
  <si>
    <t>NA</t>
  </si>
  <si>
    <t>НАТО</t>
  </si>
  <si>
    <t>NT</t>
  </si>
  <si>
    <t>Науру</t>
  </si>
  <si>
    <t>NR</t>
  </si>
  <si>
    <t>Непал</t>
  </si>
  <si>
    <t>NP</t>
  </si>
  <si>
    <t>Нигер</t>
  </si>
  <si>
    <t>NE</t>
  </si>
  <si>
    <t>Нигерия</t>
  </si>
  <si>
    <t>NG</t>
  </si>
  <si>
    <t>Нидерланды</t>
  </si>
  <si>
    <t>NL</t>
  </si>
  <si>
    <t>Никарагуа</t>
  </si>
  <si>
    <t>NI</t>
  </si>
  <si>
    <t>Ниуэ</t>
  </si>
  <si>
    <t>NU</t>
  </si>
  <si>
    <t xml:space="preserve">Новая Зеландия</t>
  </si>
  <si>
    <t>NZ</t>
  </si>
  <si>
    <t xml:space="preserve">Новая Каледония</t>
  </si>
  <si>
    <t>NC</t>
  </si>
  <si>
    <t>Норвегия</t>
  </si>
  <si>
    <t>NO</t>
  </si>
  <si>
    <t xml:space="preserve">о. Буве</t>
  </si>
  <si>
    <t>BV</t>
  </si>
  <si>
    <t xml:space="preserve">О. Норфолк</t>
  </si>
  <si>
    <t>NF</t>
  </si>
  <si>
    <t xml:space="preserve">О. Рождества</t>
  </si>
  <si>
    <t>CX</t>
  </si>
  <si>
    <t xml:space="preserve">О. Св. Елены</t>
  </si>
  <si>
    <t>SH</t>
  </si>
  <si>
    <t xml:space="preserve">о. Херд</t>
  </si>
  <si>
    <t>HM</t>
  </si>
  <si>
    <t>ОАЭ</t>
  </si>
  <si>
    <t>AE</t>
  </si>
  <si>
    <t xml:space="preserve">Объед. нации</t>
  </si>
  <si>
    <t>UN</t>
  </si>
  <si>
    <t xml:space="preserve">О-ва Кука</t>
  </si>
  <si>
    <t>CK</t>
  </si>
  <si>
    <t xml:space="preserve">О-ва Питкэрн</t>
  </si>
  <si>
    <t>PN</t>
  </si>
  <si>
    <t xml:space="preserve">О-ва Токелау</t>
  </si>
  <si>
    <t>TK</t>
  </si>
  <si>
    <t>Оман</t>
  </si>
  <si>
    <t>OM</t>
  </si>
  <si>
    <t>Оранжевый</t>
  </si>
  <si>
    <t>OR</t>
  </si>
  <si>
    <t>Пакистан</t>
  </si>
  <si>
    <t>PK</t>
  </si>
  <si>
    <t>Палау</t>
  </si>
  <si>
    <t>PW</t>
  </si>
  <si>
    <t>Палестина</t>
  </si>
  <si>
    <t>PS</t>
  </si>
  <si>
    <t>Панама</t>
  </si>
  <si>
    <t>PA</t>
  </si>
  <si>
    <t xml:space="preserve">Папуа-Н. Гвинея</t>
  </si>
  <si>
    <t>PG</t>
  </si>
  <si>
    <t>Парагвай</t>
  </si>
  <si>
    <t>PY</t>
  </si>
  <si>
    <t>Перу</t>
  </si>
  <si>
    <t>PE</t>
  </si>
  <si>
    <t>Польша</t>
  </si>
  <si>
    <t>PL</t>
  </si>
  <si>
    <t>Португалия</t>
  </si>
  <si>
    <t>PT</t>
  </si>
  <si>
    <t>Пуэрто-Рико</t>
  </si>
  <si>
    <t>PR</t>
  </si>
  <si>
    <t xml:space="preserve">Респ. Конго</t>
  </si>
  <si>
    <t>CD</t>
  </si>
  <si>
    <t>Реюньон</t>
  </si>
  <si>
    <t>RE</t>
  </si>
  <si>
    <t>Россия</t>
  </si>
  <si>
    <t>RU</t>
  </si>
  <si>
    <t>Руанда</t>
  </si>
  <si>
    <t>RW</t>
  </si>
  <si>
    <t>Румыния</t>
  </si>
  <si>
    <t>RO</t>
  </si>
  <si>
    <t xml:space="preserve">С.-Мариан. о-ва</t>
  </si>
  <si>
    <t>MP</t>
  </si>
  <si>
    <t>С.-Пьер,Микелон</t>
  </si>
  <si>
    <t>PM</t>
  </si>
  <si>
    <t xml:space="preserve">С.-Томе и Прин.</t>
  </si>
  <si>
    <t>ST</t>
  </si>
  <si>
    <t>Сальвадор</t>
  </si>
  <si>
    <t>SV</t>
  </si>
  <si>
    <t>Сан-Марино</t>
  </si>
  <si>
    <t>SM</t>
  </si>
  <si>
    <t xml:space="preserve">Сауд. Аравия</t>
  </si>
  <si>
    <t>SA</t>
  </si>
  <si>
    <t>Свазиленд</t>
  </si>
  <si>
    <t>SZ</t>
  </si>
  <si>
    <t xml:space="preserve">Северная Корея</t>
  </si>
  <si>
    <t>KP</t>
  </si>
  <si>
    <t xml:space="preserve">Сейшельск. о-ва</t>
  </si>
  <si>
    <t>SC</t>
  </si>
  <si>
    <t>Сенегал</t>
  </si>
  <si>
    <t>SN</t>
  </si>
  <si>
    <t>Сент-Винсент</t>
  </si>
  <si>
    <t>VC</t>
  </si>
  <si>
    <t>Сент-Люсия</t>
  </si>
  <si>
    <t>LC</t>
  </si>
  <si>
    <t>Серб./Черногор.</t>
  </si>
  <si>
    <t>CS</t>
  </si>
  <si>
    <t>Сербия</t>
  </si>
  <si>
    <t>RS</t>
  </si>
  <si>
    <t>Сингапур</t>
  </si>
  <si>
    <t>SG</t>
  </si>
  <si>
    <t>Синий</t>
  </si>
  <si>
    <t>BL</t>
  </si>
  <si>
    <t>Сирия</t>
  </si>
  <si>
    <t>SY</t>
  </si>
  <si>
    <t>Словакия</t>
  </si>
  <si>
    <t>SK</t>
  </si>
  <si>
    <t>Словения</t>
  </si>
  <si>
    <t>SI</t>
  </si>
  <si>
    <t xml:space="preserve">Соед. Королев.</t>
  </si>
  <si>
    <t>GB</t>
  </si>
  <si>
    <t xml:space="preserve">Соломоновы о-ва</t>
  </si>
  <si>
    <t>SB</t>
  </si>
  <si>
    <t>Сомали</t>
  </si>
  <si>
    <t>SO</t>
  </si>
  <si>
    <t xml:space="preserve">Ст. Киттс&amp;Невис</t>
  </si>
  <si>
    <t>KN</t>
  </si>
  <si>
    <t>Судан</t>
  </si>
  <si>
    <t>SD</t>
  </si>
  <si>
    <t>Суринам</t>
  </si>
  <si>
    <t>SR</t>
  </si>
  <si>
    <t>США</t>
  </si>
  <si>
    <t>US</t>
  </si>
  <si>
    <t>Сьерра-Леоне</t>
  </si>
  <si>
    <t>SL</t>
  </si>
  <si>
    <t xml:space="preserve">Сэндвичевы о-ва</t>
  </si>
  <si>
    <t>GS</t>
  </si>
  <si>
    <t>Таджикистан</t>
  </si>
  <si>
    <t>TJ</t>
  </si>
  <si>
    <t>Тайвань</t>
  </si>
  <si>
    <t>TW</t>
  </si>
  <si>
    <t>Таиланд</t>
  </si>
  <si>
    <t>TH</t>
  </si>
  <si>
    <t>Танзания</t>
  </si>
  <si>
    <t>TZ</t>
  </si>
  <si>
    <t xml:space="preserve">Теркс, Кайкос</t>
  </si>
  <si>
    <t>TC</t>
  </si>
  <si>
    <t>Того</t>
  </si>
  <si>
    <t>TG</t>
  </si>
  <si>
    <t>Тонга</t>
  </si>
  <si>
    <t>TO</t>
  </si>
  <si>
    <t>Тринидад,Тобаго</t>
  </si>
  <si>
    <t>TT</t>
  </si>
  <si>
    <t>Тувалу</t>
  </si>
  <si>
    <t>TV</t>
  </si>
  <si>
    <t>Тунис</t>
  </si>
  <si>
    <t>TN</t>
  </si>
  <si>
    <t>Туркменистан</t>
  </si>
  <si>
    <t>TM</t>
  </si>
  <si>
    <t>Турция</t>
  </si>
  <si>
    <t>TR</t>
  </si>
  <si>
    <t>Уганда</t>
  </si>
  <si>
    <t>UG</t>
  </si>
  <si>
    <t>Узбекистан</t>
  </si>
  <si>
    <t>UZ</t>
  </si>
  <si>
    <t>Украина</t>
  </si>
  <si>
    <t>UA</t>
  </si>
  <si>
    <t xml:space="preserve">Уоллис, Футуна</t>
  </si>
  <si>
    <t>WF</t>
  </si>
  <si>
    <t>Уругвай</t>
  </si>
  <si>
    <t>UY</t>
  </si>
  <si>
    <t>Фареры</t>
  </si>
  <si>
    <t>FO</t>
  </si>
  <si>
    <t>Фиджи</t>
  </si>
  <si>
    <t>FJ</t>
  </si>
  <si>
    <t>Филиппины</t>
  </si>
  <si>
    <t>PH</t>
  </si>
  <si>
    <t>Финляндия</t>
  </si>
  <si>
    <t>FI</t>
  </si>
  <si>
    <t xml:space="preserve">Фолкленд. о-ва</t>
  </si>
  <si>
    <t>FK</t>
  </si>
  <si>
    <t xml:space="preserve">Фр. Полинезия</t>
  </si>
  <si>
    <t>PF</t>
  </si>
  <si>
    <t xml:space="preserve">Франц. Гайана</t>
  </si>
  <si>
    <t>GF</t>
  </si>
  <si>
    <t>Франция</t>
  </si>
  <si>
    <t>FR</t>
  </si>
  <si>
    <t>Хорватия</t>
  </si>
  <si>
    <t>HR</t>
  </si>
  <si>
    <t>ЦАР</t>
  </si>
  <si>
    <t>CF</t>
  </si>
  <si>
    <t>Чад</t>
  </si>
  <si>
    <t>TD</t>
  </si>
  <si>
    <t>Черногория</t>
  </si>
  <si>
    <t>ME</t>
  </si>
  <si>
    <t>Чехия</t>
  </si>
  <si>
    <t>CZ</t>
  </si>
  <si>
    <t>Чили</t>
  </si>
  <si>
    <t>CL</t>
  </si>
  <si>
    <t>Швейцария</t>
  </si>
  <si>
    <t>CH</t>
  </si>
  <si>
    <t>Швеция</t>
  </si>
  <si>
    <t>SE</t>
  </si>
  <si>
    <t>Шпицберген</t>
  </si>
  <si>
    <t>SJ</t>
  </si>
  <si>
    <t>Шри-Ланка</t>
  </si>
  <si>
    <t>LK</t>
  </si>
  <si>
    <t>Эквадор</t>
  </si>
  <si>
    <t>EC</t>
  </si>
  <si>
    <t xml:space="preserve">Экват. Гвинея</t>
  </si>
  <si>
    <t>GQ</t>
  </si>
  <si>
    <t>Эритрея</t>
  </si>
  <si>
    <t>ER</t>
  </si>
  <si>
    <t>Эстония</t>
  </si>
  <si>
    <t>EE</t>
  </si>
  <si>
    <t>Эфиопия</t>
  </si>
  <si>
    <t>ET</t>
  </si>
  <si>
    <t xml:space="preserve">Южная Африка</t>
  </si>
  <si>
    <t>ZA</t>
  </si>
  <si>
    <t xml:space="preserve">Южная Корея</t>
  </si>
  <si>
    <t>KR</t>
  </si>
  <si>
    <t>Ямайка</t>
  </si>
  <si>
    <t>JM</t>
  </si>
  <si>
    <t>Япония</t>
  </si>
  <si>
    <t>JP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</si>
</sst>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8.000000"/>
      <color theme="1"/>
      <name val="Calibri"/>
      <scheme val="minor"/>
    </font>
    <font>
      <b/>
      <sz val="8.000000"/>
      <color theme="1"/>
      <name val="Calibri"/>
      <scheme val="minor"/>
    </font>
    <font>
      <b/>
      <sz val="8.000000"/>
      <name val="Arial Cyr"/>
    </font>
    <font>
      <b/>
      <sz val="8.000000"/>
      <color rgb="FF222222"/>
      <name val="Calibri"/>
    </font>
    <font>
      <b/>
      <sz val="11.00000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0.099978637043366805"/>
        <bgColor theme="2" tint="-0.099978637043366805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46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wrapText="1"/>
    </xf>
    <xf fontId="3" fillId="2" borderId="1" numFmtId="0" xfId="0" applyFont="1" applyFill="1" applyBorder="1" applyAlignment="1">
      <alignment horizontal="left" wrapText="1"/>
    </xf>
    <xf fontId="3" fillId="0" borderId="2" numFmtId="0" xfId="0" applyFont="1" applyBorder="1" applyAlignment="1">
      <alignment horizontal="center" vertical="center" wrapText="1"/>
    </xf>
    <xf fontId="3" fillId="3" borderId="2" numFmtId="0" xfId="0" applyFont="1" applyFill="1" applyBorder="1" applyAlignment="1">
      <alignment horizontal="center" vertical="center" wrapText="1"/>
    </xf>
    <xf fontId="3" fillId="4" borderId="2" numFmtId="0" xfId="0" applyFont="1" applyFill="1" applyBorder="1" applyAlignment="1">
      <alignment horizontal="center" vertical="center" wrapText="1"/>
    </xf>
    <xf fontId="3" fillId="5" borderId="2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2" fillId="0" borderId="6" numFmtId="49" xfId="0" applyNumberFormat="1" applyFont="1" applyBorder="1" applyAlignment="1">
      <alignment horizontal="center" wrapText="1"/>
    </xf>
    <xf fontId="2" fillId="3" borderId="2" numFmtId="49" xfId="0" applyNumberFormat="1" applyFont="1" applyFill="1" applyBorder="1" applyAlignment="1">
      <alignment horizontal="center" wrapText="1"/>
    </xf>
    <xf fontId="2" fillId="5" borderId="2" numFmtId="49" xfId="0" applyNumberFormat="1" applyFont="1" applyFill="1" applyBorder="1" applyAlignment="1">
      <alignment horizontal="center" wrapText="1"/>
    </xf>
    <xf fontId="2" fillId="0" borderId="2" numFmtId="49" xfId="0" applyNumberFormat="1" applyFont="1" applyBorder="1" applyAlignment="1">
      <alignment horizontal="center" wrapText="1"/>
    </xf>
    <xf fontId="3" fillId="5" borderId="2" numFmtId="0" xfId="0" applyFont="1" applyFill="1" applyBorder="1" applyAlignment="1">
      <alignment horizontal="center" wrapText="1"/>
    </xf>
    <xf fontId="3" fillId="3" borderId="2" numFmtId="0" xfId="0" applyFont="1" applyFill="1" applyBorder="1" applyAlignment="1">
      <alignment horizontal="center" wrapText="1"/>
    </xf>
    <xf fontId="3" fillId="0" borderId="2" numFmtId="49" xfId="0" applyNumberFormat="1" applyFont="1" applyBorder="1" applyAlignment="1">
      <alignment horizontal="center" wrapText="1"/>
    </xf>
    <xf fontId="1" fillId="0" borderId="2" numFmtId="49" xfId="1" applyNumberFormat="1" applyFont="1" applyBorder="1" applyAlignment="1">
      <alignment horizontal="center" wrapText="1"/>
    </xf>
    <xf fontId="2" fillId="3" borderId="7" numFmtId="49" xfId="0" applyNumberFormat="1" applyFont="1" applyFill="1" applyBorder="1" applyAlignment="1">
      <alignment horizontal="center" wrapText="1"/>
    </xf>
    <xf fontId="4" fillId="6" borderId="2" numFmtId="49" xfId="0" applyNumberFormat="1" applyFont="1" applyFill="1" applyBorder="1" applyAlignment="1" applyProtection="1">
      <alignment horizontal="center" shrinkToFit="1" vertical="center" wrapText="1"/>
    </xf>
    <xf fontId="2" fillId="0" borderId="8" numFmtId="49" xfId="0" applyNumberFormat="1" applyFont="1" applyBorder="1" applyAlignment="1">
      <alignment horizontal="center" wrapText="1"/>
    </xf>
    <xf fontId="2" fillId="3" borderId="9" numFmtId="49" xfId="0" applyNumberFormat="1" applyFont="1" applyFill="1" applyBorder="1" applyAlignment="1">
      <alignment horizontal="center" wrapText="1"/>
    </xf>
    <xf fontId="2" fillId="5" borderId="9" numFmtId="49" xfId="0" applyNumberFormat="1" applyFont="1" applyFill="1" applyBorder="1" applyAlignment="1">
      <alignment horizontal="center" wrapText="1"/>
    </xf>
    <xf fontId="2" fillId="0" borderId="9" numFmtId="49" xfId="0" applyNumberFormat="1" applyFont="1" applyBorder="1" applyAlignment="1">
      <alignment horizontal="center" wrapText="1"/>
    </xf>
    <xf fontId="4" fillId="6" borderId="9" numFmtId="49" xfId="0" applyNumberFormat="1" applyFont="1" applyFill="1" applyBorder="1" applyAlignment="1" applyProtection="1">
      <alignment horizontal="center" shrinkToFit="1" vertical="center" wrapText="1"/>
    </xf>
    <xf fontId="3" fillId="5" borderId="9" numFmtId="0" xfId="0" applyFont="1" applyFill="1" applyBorder="1" applyAlignment="1">
      <alignment horizontal="center" wrapText="1"/>
    </xf>
    <xf fontId="3" fillId="3" borderId="9" numFmtId="0" xfId="0" applyFont="1" applyFill="1" applyBorder="1" applyAlignment="1">
      <alignment horizontal="center" wrapText="1"/>
    </xf>
    <xf fontId="3" fillId="0" borderId="9" numFmtId="49" xfId="0" applyNumberFormat="1" applyFont="1" applyBorder="1" applyAlignment="1">
      <alignment horizontal="center" wrapText="1"/>
    </xf>
    <xf fontId="2" fillId="3" borderId="10" numFmtId="49" xfId="0" applyNumberFormat="1" applyFont="1" applyFill="1" applyBorder="1" applyAlignment="1">
      <alignment horizontal="center" wrapText="1"/>
    </xf>
    <xf fontId="3" fillId="7" borderId="1" numFmtId="0" xfId="0" applyFont="1" applyFill="1" applyBorder="1" applyAlignment="1">
      <alignment horizontal="left" wrapText="1"/>
    </xf>
    <xf fontId="3" fillId="0" borderId="11" numFmtId="0" xfId="0" applyFont="1" applyBorder="1" applyAlignment="1">
      <alignment horizontal="center" vertical="center" wrapText="1"/>
    </xf>
    <xf fontId="4" fillId="6" borderId="2" numFmtId="0" xfId="0" applyFont="1" applyFill="1" applyBorder="1" applyAlignment="1" applyProtection="1">
      <alignment horizontal="center" shrinkToFit="1" vertical="center" wrapText="1"/>
    </xf>
    <xf fontId="3" fillId="5" borderId="2" numFmtId="0" xfId="0" applyFont="1" applyFill="1" applyBorder="1" applyAlignment="1" applyProtection="1">
      <alignment horizontal="center" wrapText="1"/>
    </xf>
    <xf fontId="3" fillId="3" borderId="2" numFmtId="49" xfId="0" applyNumberFormat="1" applyFont="1" applyFill="1" applyBorder="1" applyAlignment="1">
      <alignment horizontal="center" wrapText="1"/>
    </xf>
    <xf fontId="2" fillId="5" borderId="2" numFmtId="0" xfId="0" applyFont="1" applyFill="1" applyBorder="1" applyAlignment="1">
      <alignment horizontal="center" wrapText="1"/>
    </xf>
    <xf fontId="2" fillId="5" borderId="7" numFmtId="49" xfId="0" applyNumberFormat="1" applyFont="1" applyFill="1" applyBorder="1" applyAlignment="1">
      <alignment horizontal="center" wrapText="1"/>
    </xf>
    <xf fontId="2" fillId="0" borderId="12" numFmtId="0" xfId="0" applyFont="1" applyBorder="1"/>
    <xf fontId="5" fillId="0" borderId="0" numFmtId="0" xfId="0" applyFont="1" applyAlignment="1">
      <alignment horizontal="center"/>
    </xf>
    <xf fontId="3" fillId="5" borderId="9" numFmtId="0" xfId="0" applyFont="1" applyFill="1" applyBorder="1" applyAlignment="1" applyProtection="1">
      <alignment horizontal="center" wrapText="1"/>
    </xf>
    <xf fontId="3" fillId="3" borderId="9" numFmtId="49" xfId="0" applyNumberFormat="1" applyFont="1" applyFill="1" applyBorder="1" applyAlignment="1">
      <alignment horizontal="center" wrapText="1"/>
    </xf>
    <xf fontId="2" fillId="5" borderId="9" numFmtId="0" xfId="0" applyFont="1" applyFill="1" applyBorder="1" applyAlignment="1">
      <alignment horizontal="center" wrapText="1"/>
    </xf>
    <xf fontId="2" fillId="5" borderId="10" numFmtId="49" xfId="0" applyNumberFormat="1" applyFont="1" applyFill="1" applyBorder="1" applyAlignment="1">
      <alignment horizontal="center" wrapText="1"/>
    </xf>
    <xf fontId="6" fillId="4" borderId="2" numFmtId="0" xfId="0" applyFont="1" applyFill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0" fillId="0" borderId="2" numFmtId="0" xfId="0" applyBorder="1"/>
  </cellXfs>
  <cellStyles count="2">
    <cellStyle name="Гиперссылка" xfId="1" builtinId="8"/>
    <cellStyle name="Обычный" xfId="0" builtinId="0"/>
  </cellStyles>
  <dxfs count="67"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none"/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name val="Arial Cyr"/>
        <scheme val="none"/>
      </font>
      <numFmt numFmtId="49" formatCode="@"/>
      <fill>
        <patternFill patternType="solid">
          <fgColor theme="0" tint="-0.14999847407452621"/>
          <bgColor theme="0" tint="-0.14999847407452621"/>
        </patternFill>
      </fill>
      <alignment horizontal="center" indent="0" relativeIndent="0" shrinkToFit="1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0" formatCode="General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none"/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none"/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name val="Arial Cyr"/>
        <scheme val="none"/>
      </font>
      <numFmt numFmtId="49" formatCode="@"/>
      <fill>
        <patternFill patternType="solid">
          <fgColor theme="0" tint="-0.14999847407452621"/>
          <bgColor theme="0" tint="-0.14999847407452621"/>
        </patternFill>
      </fill>
      <alignment horizontal="center" indent="0" relativeIndent="0" shrinkToFit="1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9" tint="0.59999389629810485"/>
          <bgColor theme="9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  <numFmt numFmtId="49" formatCode="@"/>
      <fill>
        <patternFill patternType="solid">
          <fgColor theme="4" tint="0.59999389629810485"/>
          <bgColor theme="4" tint="0.59999389629810485"/>
        </patternFill>
      </fill>
      <alignment horizontal="center" indent="0" relativeIndent="0" shrinkToFit="0" textRotation="0" vertical="bottom" wrapText="1"/>
      <border>
        <left style="thin">
          <color auto="1"/>
        </left>
        <right style="none"/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8.000000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0.xml"/><Relationship  Id="rId11" Type="http://schemas.openxmlformats.org/officeDocument/2006/relationships/worksheet" Target="worksheets/sheet8.xml"/><Relationship  Id="rId18" Type="http://schemas.openxmlformats.org/officeDocument/2006/relationships/styles" Target="styles.xml"/><Relationship  Id="rId17" Type="http://schemas.openxmlformats.org/officeDocument/2006/relationships/sharedStrings" Target="sharedStrings.xml"/><Relationship  Id="rId10" Type="http://schemas.openxmlformats.org/officeDocument/2006/relationships/worksheet" Target="worksheets/sheet7.xml"/><Relationship  Id="rId15" Type="http://schemas.openxmlformats.org/officeDocument/2006/relationships/worksheet" Target="worksheets/sheet12.xml"/><Relationship  Id="rId9" Type="http://schemas.openxmlformats.org/officeDocument/2006/relationships/worksheet" Target="worksheets/sheet6.xml"/><Relationship  Id="rId8" Type="http://schemas.openxmlformats.org/officeDocument/2006/relationships/worksheet" Target="worksheets/sheet5.xml"/><Relationship  Id="rId7" Type="http://schemas.openxmlformats.org/officeDocument/2006/relationships/worksheet" Target="worksheets/sheet4.xml"/><Relationship  Id="rId14" Type="http://schemas.openxmlformats.org/officeDocument/2006/relationships/worksheet" Target="worksheets/sheet11.xml"/><Relationship  Id="rId6" Type="http://schemas.openxmlformats.org/officeDocument/2006/relationships/worksheet" Target="worksheets/sheet3.xml"/><Relationship  Id="rId5" Type="http://schemas.openxmlformats.org/officeDocument/2006/relationships/worksheet" Target="worksheets/sheet2.xml"/><Relationship  Id="rId4" Type="http://schemas.openxmlformats.org/officeDocument/2006/relationships/worksheet" Target="worksheets/sheet1.xml"/><Relationship  Id="rId16" Type="http://schemas.openxmlformats.org/officeDocument/2006/relationships/theme" Target="theme/theme1.xml"/><Relationship  Id="rId12" Type="http://schemas.openxmlformats.org/officeDocument/2006/relationships/worksheet" Target="worksheets/sheet9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2" ref="A3:AG1003">
  <autoFilter ref="A3:AG1003"/>
  <tableColumns count="33">
    <tableColumn id="1" name="0" dataDxfId="0"/>
    <tableColumn id="2" name="1" dataDxfId="1"/>
    <tableColumn id="3" name="2" dataDxfId="2"/>
    <tableColumn id="4" name="2*" dataDxfId="3"/>
    <tableColumn id="5" name="3" dataDxfId="4"/>
    <tableColumn id="6" name="3*" dataDxfId="5"/>
    <tableColumn id="7" name="4" dataDxfId="6"/>
    <tableColumn id="8" name="5" dataDxfId="7"/>
    <tableColumn id="9" name="6" dataDxfId="8"/>
    <tableColumn id="10" name="7" dataDxfId="9"/>
    <tableColumn id="11" name="8" dataDxfId="10"/>
    <tableColumn id="12" name="8.1" dataDxfId="11"/>
    <tableColumn id="13" name="8.2" dataDxfId="12"/>
    <tableColumn id="14" name="8.3" dataDxfId="13"/>
    <tableColumn id="15" name="8.4" dataDxfId="14"/>
    <tableColumn id="16" name="8.5" dataDxfId="15"/>
    <tableColumn id="17" name="8.6" dataDxfId="16"/>
    <tableColumn id="18" name="8.7" dataDxfId="17"/>
    <tableColumn id="19" name="8.9" dataDxfId="18"/>
    <tableColumn id="20" name="8.11" dataDxfId="19"/>
    <tableColumn id="21" name="8.12" dataDxfId="20"/>
    <tableColumn id="22" name="8.13" dataDxfId="21"/>
    <tableColumn id="23" name="8.14" dataDxfId="22"/>
    <tableColumn id="24" name="8.15" dataDxfId="23"/>
    <tableColumn id="25" name="8.16" dataDxfId="24"/>
    <tableColumn id="26" name="9" dataDxfId="25"/>
    <tableColumn id="27" name="9*" dataDxfId="26"/>
    <tableColumn id="28" name="10" dataDxfId="27"/>
    <tableColumn id="29" name="11" dataDxfId="28"/>
    <tableColumn id="30" name="12" dataDxfId="29"/>
    <tableColumn id="31" name="13" dataDxfId="30"/>
    <tableColumn id="32" name="14" dataDxfId="31"/>
    <tableColumn id="33" name="15" dataDxfId="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3" ref="A3:AH997">
  <autoFilter ref="A3:AH997"/>
  <tableColumns count="34">
    <tableColumn id="1" name="1" dataDxfId="33"/>
    <tableColumn id="2" name="2" dataDxfId="34"/>
    <tableColumn id="3" name="2*" dataDxfId="35"/>
    <tableColumn id="4" name="3" dataDxfId="36"/>
    <tableColumn id="5" name="3*" dataDxfId="37"/>
    <tableColumn id="6" name="4" dataDxfId="38"/>
    <tableColumn id="7" name="5" dataDxfId="39"/>
    <tableColumn id="8" name="6" dataDxfId="40"/>
    <tableColumn id="9" name="7" dataDxfId="41"/>
    <tableColumn id="10" name="7*" dataDxfId="42"/>
    <tableColumn id="11" name="8" dataDxfId="43"/>
    <tableColumn id="12" name="9" dataDxfId="44"/>
    <tableColumn id="13" name="9.1" dataDxfId="45"/>
    <tableColumn id="14" name="9.2" dataDxfId="46"/>
    <tableColumn id="15" name="9.3" dataDxfId="47"/>
    <tableColumn id="16" name="9.4" dataDxfId="48"/>
    <tableColumn id="17" name="9.5" dataDxfId="49"/>
    <tableColumn id="18" name="9.6" dataDxfId="50"/>
    <tableColumn id="19" name="9.7" dataDxfId="51"/>
    <tableColumn id="20" name="9.8" dataDxfId="52"/>
    <tableColumn id="21" name="9.9" dataDxfId="53"/>
    <tableColumn id="22" name="9.11" dataDxfId="54"/>
    <tableColumn id="23" name="9.12" dataDxfId="55"/>
    <tableColumn id="24" name="9.13" dataDxfId="56"/>
    <tableColumn id="25" name="9.14" dataDxfId="57"/>
    <tableColumn id="26" name="9.15" dataDxfId="58"/>
    <tableColumn id="27" name="10" dataDxfId="59"/>
    <tableColumn id="28" name="11" dataDxfId="60"/>
    <tableColumn id="29" name="11*" dataDxfId="61"/>
    <tableColumn id="30" name="12" dataDxfId="62"/>
    <tableColumn id="31" name="13" dataDxfId="63"/>
    <tableColumn id="32" name="14" dataDxfId="64"/>
    <tableColumn id="33" name="14*" dataDxfId="65"/>
    <tableColumn id="34" name="15" dataDxfId="66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"/>
                <a:satMod val="300"/>
              </a:schemeClr>
            </a:gs>
            <a:gs pos="35">
              <a:schemeClr val="phClr">
                <a:tint val="37"/>
                <a:satMod val="300"/>
              </a:schemeClr>
            </a:gs>
            <a:gs pos="100">
              <a:schemeClr val="phClr">
                <a:tint val="15"/>
                <a:satMod val="35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"/>
                <a:satMod val="130"/>
              </a:schemeClr>
            </a:gs>
            <a:gs pos="80">
              <a:schemeClr val="phClr">
                <a:shade val="93"/>
                <a:satMod val="130"/>
              </a:schemeClr>
            </a:gs>
            <a:gs pos="100">
              <a:schemeClr val="phClr">
                <a:shade val="94"/>
                <a:satMod val="135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"/>
              <a:satMod val="105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"/>
                <a:satMod val="350"/>
              </a:schemeClr>
            </a:gs>
            <a:gs pos="40">
              <a:schemeClr val="phClr">
                <a:tint val="45"/>
                <a:shade val="99"/>
                <a:satMod val="350"/>
              </a:schemeClr>
            </a:gs>
            <a:gs pos="100">
              <a:schemeClr val="phClr">
                <a:shade val="20"/>
                <a:satMod val="255"/>
              </a:schemeClr>
            </a:gs>
          </a:gsLst>
          <a:path path="circle"/>
        </a:gradFill>
        <a:gradFill>
          <a:gsLst>
            <a:gs pos="0">
              <a:schemeClr val="phClr">
                <a:tint val="80"/>
                <a:satMod val="300"/>
              </a:schemeClr>
            </a:gs>
            <a:gs pos="100">
              <a:schemeClr val="phClr">
                <a:shade val="30"/>
                <a:satMod val="2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1">
    <tabColor indexed="2"/>
    <outlinePr applyStyles="0" summaryBelow="1" summaryRight="1" showOutlineSymbols="1"/>
    <pageSetUpPr autoPageBreaks="1" fitToPage="0"/>
  </sheetPr>
  <sheetViews>
    <sheetView topLeftCell="A1" zoomScale="115" workbookViewId="0">
      <pane ySplit="3" topLeftCell="A4" activePane="bottomLeft" state="frozen"/>
      <selection activeCell="A4" activeCellId="0" sqref="A4"/>
    </sheetView>
  </sheetViews>
  <sheetFormatPr defaultColWidth="16.140625" defaultRowHeight="14.25" outlineLevelCol="1"/>
  <cols>
    <col customWidth="1" min="1" max="1" style="2" width="5"/>
    <col customWidth="1" min="2" max="2" style="2" width="8"/>
    <col customWidth="1" min="3" max="3" style="2" width="10.85546875"/>
    <col customWidth="1" hidden="1" min="4" max="4" style="2" width="16.140625"/>
    <col customWidth="1" min="5" max="5" style="2" width="11.28515625"/>
    <col customWidth="1" hidden="1" min="6" max="6" style="2" width="16.140625"/>
    <col customWidth="1" min="7" max="7" style="2" width="10.42578125"/>
    <col customWidth="1" min="8" max="8" style="2" width="11"/>
    <col customWidth="1" min="9" max="9" style="2" width="10.42578125"/>
    <col customWidth="1" min="10" max="10" style="2" width="9"/>
    <col customWidth="1" min="11" max="11" style="2" width="16.28125"/>
    <col customWidth="1" min="12" max="12" outlineLevel="1" style="2" width="7.140625"/>
    <col customWidth="1" min="13" max="20" outlineLevel="1" style="2" width="8.7109375"/>
    <col customWidth="1" min="21" max="21" outlineLevel="1" style="2" width="9.42578125"/>
    <col customWidth="1" min="22" max="25" outlineLevel="1" style="1" width="9.42578125"/>
    <col customWidth="1" min="26" max="26" style="1" width="9.42578125"/>
    <col customWidth="1" hidden="1" min="27" max="27" style="1" width="16.140625"/>
    <col customWidth="1" min="28" max="28" style="1" width="11"/>
    <col customWidth="1" min="29" max="29" style="1" width="6.7109375"/>
    <col customWidth="1" min="30" max="30" style="1" width="7.7109375"/>
    <col customWidth="1" min="31" max="32" style="1" width="9.42578125"/>
    <col customWidth="1" min="33" max="33" style="1" width="9.28515625"/>
    <col customWidth="1" hidden="1" min="34" max="34" style="1" width="16.140625"/>
    <col min="35" max="16384" style="1" width="16.140625"/>
  </cols>
  <sheetData>
    <row r="1" ht="1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78" customHeight="1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  <c r="L2" s="7" t="s">
        <v>12</v>
      </c>
      <c r="M2" s="5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5" t="s">
        <v>26</v>
      </c>
      <c r="AA2" s="6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5" t="s">
        <v>33</v>
      </c>
      <c r="AH2" s="6" t="s">
        <v>34</v>
      </c>
    </row>
    <row r="3">
      <c r="A3" s="8" t="s">
        <v>35</v>
      </c>
      <c r="B3" s="9" t="s">
        <v>36</v>
      </c>
      <c r="C3" s="9" t="s">
        <v>37</v>
      </c>
      <c r="D3" s="9" t="s">
        <v>38</v>
      </c>
      <c r="E3" s="9" t="s">
        <v>39</v>
      </c>
      <c r="F3" s="9" t="s">
        <v>40</v>
      </c>
      <c r="G3" s="9" t="s">
        <v>41</v>
      </c>
      <c r="H3" s="9" t="s">
        <v>42</v>
      </c>
      <c r="I3" s="9" t="s">
        <v>43</v>
      </c>
      <c r="J3" s="9" t="s">
        <v>44</v>
      </c>
      <c r="K3" s="9" t="s">
        <v>45</v>
      </c>
      <c r="L3" s="9" t="s">
        <v>46</v>
      </c>
      <c r="M3" s="9" t="s">
        <v>47</v>
      </c>
      <c r="N3" s="9" t="s">
        <v>48</v>
      </c>
      <c r="O3" s="9" t="s">
        <v>49</v>
      </c>
      <c r="P3" s="9" t="s">
        <v>50</v>
      </c>
      <c r="Q3" s="9" t="s">
        <v>51</v>
      </c>
      <c r="R3" s="9" t="s">
        <v>52</v>
      </c>
      <c r="S3" s="9" t="s">
        <v>53</v>
      </c>
      <c r="T3" s="9" t="s">
        <v>54</v>
      </c>
      <c r="U3" s="9" t="s">
        <v>55</v>
      </c>
      <c r="V3" s="9" t="s">
        <v>56</v>
      </c>
      <c r="W3" s="9" t="s">
        <v>57</v>
      </c>
      <c r="X3" s="9" t="s">
        <v>58</v>
      </c>
      <c r="Y3" s="9" t="s">
        <v>59</v>
      </c>
      <c r="Z3" s="9" t="s">
        <v>60</v>
      </c>
      <c r="AA3" s="9" t="s">
        <v>61</v>
      </c>
      <c r="AB3" s="9" t="s">
        <v>62</v>
      </c>
      <c r="AC3" s="9" t="s">
        <v>63</v>
      </c>
      <c r="AD3" s="9" t="s">
        <v>64</v>
      </c>
      <c r="AE3" s="9" t="s">
        <v>65</v>
      </c>
      <c r="AF3" s="9" t="s">
        <v>66</v>
      </c>
      <c r="AG3" s="10" t="s">
        <v>67</v>
      </c>
      <c r="AH3" s="4" t="s">
        <v>68</v>
      </c>
    </row>
    <row r="4" ht="11.25" customHeight="1">
      <c r="A4" s="11"/>
      <c r="B4" s="12"/>
      <c r="C4" s="12"/>
      <c r="D4" s="13" t="str">
        <f>IF(ISBLANK(C4),"",IF(ISNA(VLOOKUP(C4,'Тип организации'!$A$2:$B$8,2,)),"Некорректное значение",VLOOKUP(C4,'Тип организации'!$A$2:$B$8,2,)))</f>
        <v/>
      </c>
      <c r="E4" s="12"/>
      <c r="F4" s="13" t="str">
        <f>IF(ISBLANK(E4),"",IF(ISNA(VLOOKUP(E4,'Тип публичности'!$A$2:$B$8,2,)),"Некорректное значение",VLOOKUP(E4,'Тип публичности'!$A$2:$B$8,2,)))</f>
        <v/>
      </c>
      <c r="G4" s="14"/>
      <c r="H4" s="14"/>
      <c r="I4" s="14"/>
      <c r="J4" s="14"/>
      <c r="K4" s="7" t="str">
        <f>_xlfn.CONCAT(M4:Y4)</f>
        <v/>
      </c>
      <c r="L4" s="15" t="str">
        <f>IF(ISBLANK(M4),"",IF(ISNA(VLOOKUP(M4,'Коды стран'!$A$2:$B$248,2)),"Некорректное значение",VLOOKUP(M4,'Коды стран'!$A$2:$B$248,2)))</f>
        <v/>
      </c>
      <c r="M4" s="16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2"/>
      <c r="AA4" s="13" t="str">
        <f>IF(ISBLANK(Z4),"",IF(ISNA(VLOOKUP(Z4,'Организационно-правовые формы'!$A$2:$B$93,2,)),"Некорректное значение",VLOOKUP(Z4,'Организационно-правовые формы'!$A$2:$B$93,2,)))</f>
        <v/>
      </c>
      <c r="AB4" s="14"/>
      <c r="AC4" s="14"/>
      <c r="AD4" s="14"/>
      <c r="AE4" s="14"/>
      <c r="AF4" s="18"/>
      <c r="AG4" s="19"/>
      <c r="AH4" s="13" t="str">
        <f>IF(ISBLANK(AG4),"",IF(ISNA(VLOOKUP(AG4,Страны!$A$2:$B$252,2,)),"Некорректное значение",VLOOKUP(AG4,Страны!$A$2:$B$252,2,)))</f>
        <v/>
      </c>
    </row>
    <row r="5">
      <c r="A5" s="11"/>
      <c r="B5" s="12"/>
      <c r="C5" s="12"/>
      <c r="D5" s="13" t="str">
        <f>IF(ISBLANK(C5),"",IF(ISNA(VLOOKUP(C5,'Тип организации'!$A$2:$B$8,2,)),"Некорректное значение",VLOOKUP(C5,'Тип организации'!$A$2:$B$8,2,)))</f>
        <v/>
      </c>
      <c r="E5" s="12"/>
      <c r="F5" s="13" t="str">
        <f>IF(ISBLANK(E5),"",IF(ISNA(VLOOKUP(E5,'Тип публичности'!$A$2:$B$8,2,)),"Некорректное значение",VLOOKUP(E5,'Тип публичности'!$A$2:$B$8,2,)))</f>
        <v/>
      </c>
      <c r="G5" s="14"/>
      <c r="H5" s="14"/>
      <c r="I5" s="14"/>
      <c r="J5" s="14"/>
      <c r="K5" s="7" t="str">
        <f>_xlfn.CONCAT(M5:Y5)</f>
        <v/>
      </c>
      <c r="L5" s="15" t="str">
        <f>IF(ISBLANK(M5),"",IF(ISNA(VLOOKUP(M5,'Коды стран'!$A$2:$B$248,2)),"Некорректное значение",VLOOKUP(M5,'Коды стран'!$A$2:$B$248,2)))</f>
        <v/>
      </c>
      <c r="M5" s="16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2"/>
      <c r="AA5" s="13" t="str">
        <f>IF(ISBLANK(Z5),"",IF(ISNA(VLOOKUP(Z5,'Организационно-правовые формы'!$A$2:$B$93,2,)),"Некорректное значение",VLOOKUP(Z5,'Организационно-правовые формы'!$A$2:$B$93,2,)))</f>
        <v/>
      </c>
      <c r="AB5" s="14"/>
      <c r="AC5" s="14"/>
      <c r="AD5" s="14"/>
      <c r="AE5" s="14"/>
      <c r="AF5" s="14"/>
      <c r="AG5" s="19"/>
      <c r="AH5" s="13" t="str">
        <f>IF(ISBLANK(AG5),"",IF(ISNA(VLOOKUP(AG5,Страны!$A$2:$B$252,2,)),"Некорректное значение",VLOOKUP(AG5,Страны!$A$2:$B$252,2,)))</f>
        <v/>
      </c>
    </row>
    <row r="6">
      <c r="A6" s="11"/>
      <c r="B6" s="12"/>
      <c r="C6" s="12"/>
      <c r="D6" s="13" t="str">
        <f>IF(ISBLANK(C6),"",IF(ISNA(VLOOKUP(C6,'Тип организации'!$A$2:$B$8,2,)),"Некорректное значение",VLOOKUP(C6,'Тип организации'!$A$2:$B$8,2,)))</f>
        <v/>
      </c>
      <c r="E6" s="12"/>
      <c r="F6" s="13" t="str">
        <f>IF(ISBLANK(E6),"",IF(ISNA(VLOOKUP(E6,'Тип публичности'!$A$2:$B$8,2,)),"Некорректное значение",VLOOKUP(E6,'Тип публичности'!$A$2:$B$8,2,)))</f>
        <v/>
      </c>
      <c r="G6" s="14"/>
      <c r="H6" s="14"/>
      <c r="I6" s="14"/>
      <c r="J6" s="14"/>
      <c r="K6" s="7" t="str">
        <f t="shared" ref="K6:K9" si="0">_xlfn.CONCAT(M6:Y6)</f>
        <v/>
      </c>
      <c r="L6" s="15" t="str">
        <f>IF(ISBLANK(M6),"",IF(ISNA(VLOOKUP(M6,'Коды стран'!$A$2:$B$248,2)),"Некорректное значение",VLOOKUP(M6,'Коды стран'!$A$2:$B$248,2)))</f>
        <v/>
      </c>
      <c r="M6" s="16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2"/>
      <c r="AA6" s="13" t="str">
        <f>IF(ISBLANK(Z6),"",IF(ISNA(VLOOKUP(Z6,'Организационно-правовые формы'!$A$2:$B$93,2,)),"Некорректное значение",VLOOKUP(Z6,'Организационно-правовые формы'!$A$2:$B$93,2,)))</f>
        <v/>
      </c>
      <c r="AB6" s="14"/>
      <c r="AC6" s="14"/>
      <c r="AD6" s="14"/>
      <c r="AE6" s="14"/>
      <c r="AF6" s="14"/>
      <c r="AG6" s="19"/>
      <c r="AH6" s="13" t="str">
        <f>IF(ISBLANK(AG6),"",IF(ISNA(VLOOKUP(AG6,Страны!$A$2:$B$252,2,)),"Некорректное значение",VLOOKUP(AG6,Страны!$A$2:$B$252,2,)))</f>
        <v/>
      </c>
    </row>
    <row r="7">
      <c r="A7" s="11"/>
      <c r="B7" s="12"/>
      <c r="C7" s="12"/>
      <c r="D7" s="13" t="str">
        <f>IF(ISBLANK(C7),"",IF(ISNA(VLOOKUP(C7,'Тип организации'!$A$2:$B$8,2,)),"Некорректное значение",VLOOKUP(C7,'Тип организации'!$A$2:$B$8,2,)))</f>
        <v/>
      </c>
      <c r="E7" s="12"/>
      <c r="F7" s="13" t="str">
        <f>IF(ISBLANK(E7),"",IF(ISNA(VLOOKUP(E7,'Тип публичности'!$A$2:$B$8,2,)),"Некорректное значение",VLOOKUP(E7,'Тип публичности'!$A$2:$B$8,2,)))</f>
        <v/>
      </c>
      <c r="G7" s="14"/>
      <c r="H7" s="14"/>
      <c r="I7" s="14"/>
      <c r="J7" s="14"/>
      <c r="K7" s="7" t="str">
        <f t="shared" si="0"/>
        <v/>
      </c>
      <c r="L7" s="15" t="str">
        <f>IF(ISBLANK(M7),"",IF(ISNA(VLOOKUP(M7,'Коды стран'!$A$2:$B$248,2)),"Некорректное значение",VLOOKUP(M7,'Коды стран'!$A$2:$B$248,2)))</f>
        <v/>
      </c>
      <c r="M7" s="16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2"/>
      <c r="AA7" s="13" t="str">
        <f>IF(ISBLANK(Z7),"",IF(ISNA(VLOOKUP(Z7,'Организационно-правовые формы'!$A$2:$B$93,2,)),"Некорректное значение",VLOOKUP(Z7,'Организационно-правовые формы'!$A$2:$B$93,2,)))</f>
        <v/>
      </c>
      <c r="AB7" s="14"/>
      <c r="AC7" s="14"/>
      <c r="AD7" s="14"/>
      <c r="AE7" s="14"/>
      <c r="AF7" s="14"/>
      <c r="AG7" s="19"/>
      <c r="AH7" s="13" t="str">
        <f>IF(ISBLANK(AG7),"",IF(ISNA(VLOOKUP(AG7,Страны!$A$2:$B$252,2,)),"Некорректное значение",VLOOKUP(AG7,Страны!$A$2:$B$252,2,)))</f>
        <v/>
      </c>
    </row>
    <row r="8">
      <c r="A8" s="11"/>
      <c r="B8" s="12"/>
      <c r="C8" s="12"/>
      <c r="D8" s="13" t="str">
        <f>IF(ISBLANK(C8),"",IF(ISNA(VLOOKUP(C8,'Тип организации'!$A$2:$B$8,2,)),"Некорректное значение",VLOOKUP(C8,'Тип организации'!$A$2:$B$8,2,)))</f>
        <v/>
      </c>
      <c r="E8" s="12"/>
      <c r="F8" s="13" t="str">
        <f>IF(ISBLANK(E8),"",IF(ISNA(VLOOKUP(E8,'Тип публичности'!$A$2:$B$8,2,)),"Некорректное значение",VLOOKUP(E8,'Тип публичности'!$A$2:$B$8,2,)))</f>
        <v/>
      </c>
      <c r="G8" s="14"/>
      <c r="H8" s="14"/>
      <c r="I8" s="14"/>
      <c r="J8" s="14"/>
      <c r="K8" s="7" t="str">
        <f t="shared" si="0"/>
        <v/>
      </c>
      <c r="L8" s="15" t="str">
        <f>IF(ISBLANK(M8),"",IF(ISNA(VLOOKUP(M8,'Коды стран'!$A$2:$B$248,2)),"Некорректное значение",VLOOKUP(M8,'Коды стран'!$A$2:$B$248,2)))</f>
        <v/>
      </c>
      <c r="M8" s="16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2"/>
      <c r="AA8" s="13" t="str">
        <f>IF(ISBLANK(Z8),"",IF(ISNA(VLOOKUP(Z8,'Организационно-правовые формы'!$A$2:$B$93,2,)),"Некорректное значение",VLOOKUP(Z8,'Организационно-правовые формы'!$A$2:$B$93,2,)))</f>
        <v/>
      </c>
      <c r="AB8" s="14"/>
      <c r="AC8" s="14"/>
      <c r="AD8" s="14"/>
      <c r="AE8" s="14"/>
      <c r="AF8" s="14"/>
      <c r="AG8" s="19"/>
      <c r="AH8" s="13" t="str">
        <f>IF(ISBLANK(AG8),"",IF(ISNA(VLOOKUP(AG8,Страны!$A$2:$B$252,2,)),"Некорректное значение",VLOOKUP(AG8,Страны!$A$2:$B$252,2,)))</f>
        <v/>
      </c>
    </row>
    <row r="9">
      <c r="A9" s="11"/>
      <c r="B9" s="12"/>
      <c r="C9" s="12"/>
      <c r="D9" s="13" t="str">
        <f>IF(ISBLANK(C9),"",IF(ISNA(VLOOKUP(C9,'Тип организации'!$A$2:$B$8,2,)),"Некорректное значение",VLOOKUP(C9,'Тип организации'!$A$2:$B$8,2,)))</f>
        <v/>
      </c>
      <c r="E9" s="12"/>
      <c r="F9" s="13" t="str">
        <f>IF(ISBLANK(E9),"",IF(ISNA(VLOOKUP(E9,'Тип публичности'!$A$2:$B$8,2,)),"Некорректное значение",VLOOKUP(E9,'Тип публичности'!$A$2:$B$8,2,)))</f>
        <v/>
      </c>
      <c r="G9" s="14"/>
      <c r="H9" s="14"/>
      <c r="I9" s="14"/>
      <c r="J9" s="14"/>
      <c r="K9" s="7" t="str">
        <f t="shared" si="0"/>
        <v/>
      </c>
      <c r="L9" s="15" t="str">
        <f>IF(ISBLANK(M9),"",IF(ISNA(VLOOKUP(M9,'Коды стран'!$A$2:$B$248,2)),"Некорректное значение",VLOOKUP(M9,'Коды стран'!$A$2:$B$248,2)))</f>
        <v/>
      </c>
      <c r="M9" s="16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2"/>
      <c r="AA9" s="13" t="str">
        <f>IF(ISBLANK(Z9),"",IF(ISNA(VLOOKUP(Z9,'Организационно-правовые формы'!$A$2:$B$93,2,)),"Некорректное значение",VLOOKUP(Z9,'Организационно-правовые формы'!$A$2:$B$93,2,)))</f>
        <v/>
      </c>
      <c r="AB9" s="14"/>
      <c r="AC9" s="14"/>
      <c r="AD9" s="14"/>
      <c r="AE9" s="14"/>
      <c r="AF9" s="14"/>
      <c r="AG9" s="19"/>
      <c r="AH9" s="13" t="str">
        <f>IF(ISBLANK(AG9),"",IF(ISNA(VLOOKUP(AG9,Страны!$A$2:$B$252,2,)),"Некорректное значение",VLOOKUP(AG9,Страны!$A$2:$B$252,2,)))</f>
        <v/>
      </c>
    </row>
    <row r="10">
      <c r="A10" s="11"/>
      <c r="B10" s="12"/>
      <c r="C10" s="12"/>
      <c r="D10" s="13" t="str">
        <f>IF(ISBLANK(C10),"",IF(ISNA(VLOOKUP(C10,'Тип организации'!$A$2:$B$8,2,)),"Некорректное значение",VLOOKUP(C10,'Тип организации'!$A$2:$B$8,2,)))</f>
        <v/>
      </c>
      <c r="E10" s="12"/>
      <c r="F10" s="13" t="str">
        <f>IF(ISBLANK(E10),"",IF(ISNA(VLOOKUP(E10,'Тип публичности'!$A$2:$B$8,2,)),"Некорректное значение",VLOOKUP(E10,'Тип публичности'!$A$2:$B$8,2,)))</f>
        <v/>
      </c>
      <c r="G10" s="14"/>
      <c r="H10" s="14"/>
      <c r="I10" s="14"/>
      <c r="J10" s="14"/>
      <c r="K10" s="7" t="str">
        <f t="shared" ref="K10:K73" si="1">_xlfn.CONCAT(M10:Y10)</f>
        <v/>
      </c>
      <c r="L10" s="15" t="str">
        <f>IF(ISBLANK(M10),"",IF(ISNA(VLOOKUP(M10,'Коды стран'!$A$2:$B$248,2)),"Некорректное значение",VLOOKUP(M10,'Коды стран'!$A$2:$B$248,2)))</f>
        <v/>
      </c>
      <c r="M10" s="1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2"/>
      <c r="AA10" s="13" t="str">
        <f>IF(ISBLANK(Z10),"",IF(ISNA(VLOOKUP(Z10,'Организационно-правовые формы'!$A$2:$B$93,2,)),"Некорректное значение",VLOOKUP(Z10,'Организационно-правовые формы'!$A$2:$B$93,2,)))</f>
        <v/>
      </c>
      <c r="AB10" s="14"/>
      <c r="AC10" s="14"/>
      <c r="AD10" s="14"/>
      <c r="AE10" s="14"/>
      <c r="AF10" s="14"/>
      <c r="AG10" s="19"/>
      <c r="AH10" s="13" t="str">
        <f>IF(ISBLANK(AG10),"",IF(ISNA(VLOOKUP(AG10,Страны!$A$2:$B$252,2,)),"Некорректное значение",VLOOKUP(AG10,Страны!$A$2:$B$252,2,)))</f>
        <v/>
      </c>
    </row>
    <row r="11">
      <c r="A11" s="11"/>
      <c r="B11" s="12"/>
      <c r="C11" s="12"/>
      <c r="D11" s="13" t="str">
        <f>IF(ISBLANK(C11),"",IF(ISNA(VLOOKUP(C11,'Тип организации'!$A$2:$B$8,2,)),"Некорректное значение",VLOOKUP(C11,'Тип организации'!$A$2:$B$8,2,)))</f>
        <v/>
      </c>
      <c r="E11" s="12"/>
      <c r="F11" s="13" t="str">
        <f>IF(ISBLANK(E11),"",IF(ISNA(VLOOKUP(E11,'Тип публичности'!$A$2:$B$8,2,)),"Некорректное значение",VLOOKUP(E11,'Тип публичности'!$A$2:$B$8,2,)))</f>
        <v/>
      </c>
      <c r="G11" s="14"/>
      <c r="H11" s="14"/>
      <c r="I11" s="14"/>
      <c r="J11" s="14"/>
      <c r="K11" s="7" t="str">
        <f t="shared" si="1"/>
        <v/>
      </c>
      <c r="L11" s="15" t="str">
        <f>IF(ISBLANK(M11),"",IF(ISNA(VLOOKUP(M11,'Коды стран'!$A$2:$B$248,2)),"Некорректное значение",VLOOKUP(M11,'Коды стран'!$A$2:$B$248,2)))</f>
        <v/>
      </c>
      <c r="M11" s="16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2"/>
      <c r="AA11" s="13" t="str">
        <f>IF(ISBLANK(Z11),"",IF(ISNA(VLOOKUP(Z11,'Организационно-правовые формы'!$A$2:$B$93,2,)),"Некорректное значение",VLOOKUP(Z11,'Организационно-правовые формы'!$A$2:$B$93,2,)))</f>
        <v/>
      </c>
      <c r="AB11" s="14"/>
      <c r="AC11" s="14"/>
      <c r="AD11" s="14"/>
      <c r="AE11" s="14"/>
      <c r="AF11" s="14"/>
      <c r="AG11" s="19"/>
      <c r="AH11" s="13" t="str">
        <f>IF(ISBLANK(AG11),"",IF(ISNA(VLOOKUP(AG11,Страны!$A$2:$B$252,2,)),"Некорректное значение",VLOOKUP(AG11,Страны!$A$2:$B$252,2,)))</f>
        <v/>
      </c>
    </row>
    <row r="12">
      <c r="A12" s="11"/>
      <c r="B12" s="12"/>
      <c r="C12" s="12"/>
      <c r="D12" s="13" t="str">
        <f>IF(ISBLANK(C12),"",IF(ISNA(VLOOKUP(C12,'Тип организации'!$A$2:$B$8,2,)),"Некорректное значение",VLOOKUP(C12,'Тип организации'!$A$2:$B$8,2,)))</f>
        <v/>
      </c>
      <c r="E12" s="12"/>
      <c r="F12" s="13" t="str">
        <f>IF(ISBLANK(E12),"",IF(ISNA(VLOOKUP(E12,'Тип публичности'!$A$2:$B$8,2,)),"Некорректное значение",VLOOKUP(E12,'Тип публичности'!$A$2:$B$8,2,)))</f>
        <v/>
      </c>
      <c r="G12" s="14"/>
      <c r="H12" s="14"/>
      <c r="I12" s="14"/>
      <c r="J12" s="14"/>
      <c r="K12" s="7" t="str">
        <f t="shared" si="1"/>
        <v/>
      </c>
      <c r="L12" s="15" t="str">
        <f>IF(ISBLANK(M12),"",IF(ISNA(VLOOKUP(M12,'Коды стран'!$A$2:$B$248,2)),"Некорректное значение",VLOOKUP(M12,'Коды стран'!$A$2:$B$248,2)))</f>
        <v/>
      </c>
      <c r="M12" s="1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2"/>
      <c r="AA12" s="13" t="str">
        <f>IF(ISBLANK(Z12),"",IF(ISNA(VLOOKUP(Z12,'Организационно-правовые формы'!$A$2:$B$93,2,)),"Некорректное значение",VLOOKUP(Z12,'Организационно-правовые формы'!$A$2:$B$93,2,)))</f>
        <v/>
      </c>
      <c r="AB12" s="14"/>
      <c r="AC12" s="14"/>
      <c r="AD12" s="14"/>
      <c r="AE12" s="14"/>
      <c r="AF12" s="14"/>
      <c r="AG12" s="19"/>
      <c r="AH12" s="13" t="str">
        <f>IF(ISBLANK(AG12),"",IF(ISNA(VLOOKUP(AG12,Страны!$A$2:$B$252,2,)),"Некорректное значение",VLOOKUP(AG12,Страны!$A$2:$B$252,2,)))</f>
        <v/>
      </c>
    </row>
    <row r="13">
      <c r="A13" s="11"/>
      <c r="B13" s="12"/>
      <c r="C13" s="12"/>
      <c r="D13" s="13" t="str">
        <f>IF(ISBLANK(C13),"",IF(ISNA(VLOOKUP(C13,'Тип организации'!$A$2:$B$8,2,)),"Некорректное значение",VLOOKUP(C13,'Тип организации'!$A$2:$B$8,2,)))</f>
        <v/>
      </c>
      <c r="E13" s="12"/>
      <c r="F13" s="13" t="str">
        <f>IF(ISBLANK(E13),"",IF(ISNA(VLOOKUP(E13,'Тип публичности'!$A$2:$B$8,2,)),"Некорректное значение",VLOOKUP(E13,'Тип публичности'!$A$2:$B$8,2,)))</f>
        <v/>
      </c>
      <c r="G13" s="14"/>
      <c r="H13" s="14"/>
      <c r="I13" s="14"/>
      <c r="J13" s="14"/>
      <c r="K13" s="7" t="str">
        <f t="shared" si="1"/>
        <v/>
      </c>
      <c r="L13" s="15" t="str">
        <f>IF(ISBLANK(M13),"",IF(ISNA(VLOOKUP(M13,'Коды стран'!$A$2:$B$248,2)),"Некорректное значение",VLOOKUP(M13,'Коды стран'!$A$2:$B$248,2)))</f>
        <v/>
      </c>
      <c r="M13" s="16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2"/>
      <c r="AA13" s="13" t="str">
        <f>IF(ISBLANK(Z13),"",IF(ISNA(VLOOKUP(Z13,'Организационно-правовые формы'!$A$2:$B$93,2,)),"Некорректное значение",VLOOKUP(Z13,'Организационно-правовые формы'!$A$2:$B$93,2,)))</f>
        <v/>
      </c>
      <c r="AB13" s="14"/>
      <c r="AC13" s="14"/>
      <c r="AD13" s="14"/>
      <c r="AE13" s="14"/>
      <c r="AF13" s="14"/>
      <c r="AG13" s="19"/>
      <c r="AH13" s="13" t="str">
        <f>IF(ISBLANK(AG13),"",IF(ISNA(VLOOKUP(AG13,Страны!$A$2:$B$252,2,)),"Некорректное значение",VLOOKUP(AG13,Страны!$A$2:$B$252,2,)))</f>
        <v/>
      </c>
    </row>
    <row r="14">
      <c r="A14" s="11"/>
      <c r="B14" s="12"/>
      <c r="C14" s="12"/>
      <c r="D14" s="13" t="str">
        <f>IF(ISBLANK(C14),"",IF(ISNA(VLOOKUP(C14,'Тип организации'!$A$2:$B$8,2,)),"Некорректное значение",VLOOKUP(C14,'Тип организации'!$A$2:$B$8,2,)))</f>
        <v/>
      </c>
      <c r="E14" s="12"/>
      <c r="F14" s="13" t="str">
        <f>IF(ISBLANK(E14),"",IF(ISNA(VLOOKUP(E14,'Тип публичности'!$A$2:$B$8,2,)),"Некорректное значение",VLOOKUP(E14,'Тип публичности'!$A$2:$B$8,2,)))</f>
        <v/>
      </c>
      <c r="G14" s="14"/>
      <c r="H14" s="14"/>
      <c r="I14" s="14"/>
      <c r="J14" s="14"/>
      <c r="K14" s="7" t="str">
        <f t="shared" si="1"/>
        <v/>
      </c>
      <c r="L14" s="15" t="str">
        <f>IF(ISBLANK(M14),"",IF(ISNA(VLOOKUP(M14,'Коды стран'!$A$2:$B$248,2)),"Некорректное значение",VLOOKUP(M14,'Коды стран'!$A$2:$B$248,2)))</f>
        <v/>
      </c>
      <c r="M14" s="16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2"/>
      <c r="AA14" s="13"/>
      <c r="AB14" s="14"/>
      <c r="AC14" s="14"/>
      <c r="AD14" s="14"/>
      <c r="AE14" s="14"/>
      <c r="AF14" s="14"/>
      <c r="AG14" s="19"/>
      <c r="AH14" s="13" t="str">
        <f>IF(ISBLANK(AG14),"",IF(ISNA(VLOOKUP(AG14,Страны!$A$2:$B$252,2,)),"Некорректное значение",VLOOKUP(AG14,Страны!$A$2:$B$252,2,)))</f>
        <v/>
      </c>
    </row>
    <row r="15">
      <c r="A15" s="11"/>
      <c r="B15" s="12"/>
      <c r="C15" s="12"/>
      <c r="D15" s="13" t="str">
        <f>IF(ISBLANK(C15),"",IF(ISNA(VLOOKUP(C15,'Тип организации'!$A$2:$B$8,2,)),"Некорректное значение",VLOOKUP(C15,'Тип организации'!$A$2:$B$8,2,)))</f>
        <v/>
      </c>
      <c r="E15" s="12"/>
      <c r="F15" s="13" t="str">
        <f>IF(ISBLANK(E15),"",IF(ISNA(VLOOKUP(E15,'Тип публичности'!$A$2:$B$8,2,)),"Некорректное значение",VLOOKUP(E15,'Тип публичности'!$A$2:$B$8,2,)))</f>
        <v/>
      </c>
      <c r="G15" s="14"/>
      <c r="H15" s="14"/>
      <c r="I15" s="14"/>
      <c r="J15" s="14"/>
      <c r="K15" s="7" t="str">
        <f t="shared" si="1"/>
        <v/>
      </c>
      <c r="L15" s="15" t="str">
        <f>IF(ISBLANK(M15),"",IF(ISNA(VLOOKUP(M15,'Коды стран'!$A$2:$B$248,2)),"Некорректное значение",VLOOKUP(M15,'Коды стран'!$A$2:$B$248,2)))</f>
        <v/>
      </c>
      <c r="M15" s="16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2"/>
      <c r="AA15" s="13"/>
      <c r="AB15" s="14"/>
      <c r="AC15" s="14"/>
      <c r="AD15" s="14"/>
      <c r="AE15" s="14"/>
      <c r="AF15" s="14"/>
      <c r="AG15" s="19"/>
      <c r="AH15" s="13" t="str">
        <f>IF(ISBLANK(AG15),"",IF(ISNA(VLOOKUP(AG15,Страны!$A$2:$B$252,2,)),"Некорректное значение",VLOOKUP(AG15,Страны!$A$2:$B$252,2,)))</f>
        <v/>
      </c>
    </row>
    <row r="16">
      <c r="A16" s="11"/>
      <c r="B16" s="12"/>
      <c r="C16" s="12"/>
      <c r="D16" s="13" t="str">
        <f>IF(ISBLANK(C16),"",IF(ISNA(VLOOKUP(C16,'Тип организации'!$A$2:$B$8,2,)),"Некорректное значение",VLOOKUP(C16,'Тип организации'!$A$2:$B$8,2,)))</f>
        <v/>
      </c>
      <c r="E16" s="12"/>
      <c r="F16" s="13" t="str">
        <f>IF(ISBLANK(E16),"",IF(ISNA(VLOOKUP(E16,'Тип публичности'!$A$2:$B$8,2,)),"Некорректное значение",VLOOKUP(E16,'Тип публичности'!$A$2:$B$8,2,)))</f>
        <v/>
      </c>
      <c r="G16" s="14"/>
      <c r="H16" s="14"/>
      <c r="I16" s="14"/>
      <c r="J16" s="14"/>
      <c r="K16" s="7" t="str">
        <f t="shared" si="1"/>
        <v/>
      </c>
      <c r="L16" s="15" t="str">
        <f>IF(ISBLANK(M16),"",IF(ISNA(VLOOKUP(M16,'Коды стран'!$A$2:$B$248,2)),"Некорректное значение",VLOOKUP(M16,'Коды стран'!$A$2:$B$248,2)))</f>
        <v/>
      </c>
      <c r="M16" s="16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2"/>
      <c r="AA16" s="13"/>
      <c r="AB16" s="14"/>
      <c r="AC16" s="14"/>
      <c r="AD16" s="14"/>
      <c r="AE16" s="14"/>
      <c r="AF16" s="14"/>
      <c r="AG16" s="19"/>
      <c r="AH16" s="13" t="str">
        <f>IF(ISBLANK(AG16),"",IF(ISNA(VLOOKUP(AG16,Страны!$A$2:$B$252,2,)),"Некорректное значение",VLOOKUP(AG16,Страны!$A$2:$B$252,2,)))</f>
        <v/>
      </c>
    </row>
    <row r="17">
      <c r="A17" s="11"/>
      <c r="B17" s="12"/>
      <c r="C17" s="12"/>
      <c r="D17" s="13"/>
      <c r="E17" s="12"/>
      <c r="F17" s="13"/>
      <c r="G17" s="14"/>
      <c r="H17" s="14"/>
      <c r="I17" s="14"/>
      <c r="J17" s="14"/>
      <c r="K17" s="7" t="str">
        <f t="shared" si="1"/>
        <v/>
      </c>
      <c r="L17" s="15" t="str">
        <f>IF(ISBLANK(M17),"",IF(ISNA(VLOOKUP(M17,'Коды стран'!$A$2:$B$248,2)),"Некорректное значение",VLOOKUP(M17,'Коды стран'!$A$2:$B$248,2)))</f>
        <v/>
      </c>
      <c r="M17" s="16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2"/>
      <c r="AA17" s="13"/>
      <c r="AB17" s="14"/>
      <c r="AC17" s="14"/>
      <c r="AD17" s="14"/>
      <c r="AE17" s="14"/>
      <c r="AF17" s="14"/>
      <c r="AG17" s="19"/>
      <c r="AH17" s="13" t="str">
        <f>IF(ISBLANK(AG17),"",IF(ISNA(VLOOKUP(AG17,Страны!$A$2:$B$252,2,)),"Некорректное значение",VLOOKUP(AG17,Страны!$A$2:$B$252,2,)))</f>
        <v/>
      </c>
    </row>
    <row r="18">
      <c r="A18" s="11"/>
      <c r="B18" s="12"/>
      <c r="C18" s="12"/>
      <c r="D18" s="13"/>
      <c r="E18" s="12"/>
      <c r="F18" s="13"/>
      <c r="G18" s="14"/>
      <c r="H18" s="14"/>
      <c r="I18" s="14"/>
      <c r="J18" s="14"/>
      <c r="K18" s="7" t="str">
        <f t="shared" si="1"/>
        <v/>
      </c>
      <c r="L18" s="15" t="str">
        <f>IF(ISBLANK(M18),"",IF(ISNA(VLOOKUP(M18,'Коды стран'!$A$2:$B$248,2)),"Некорректное значение",VLOOKUP(M18,'Коды стран'!$A$2:$B$248,2)))</f>
        <v/>
      </c>
      <c r="M18" s="16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2"/>
      <c r="AA18" s="13"/>
      <c r="AB18" s="14"/>
      <c r="AC18" s="14"/>
      <c r="AD18" s="14"/>
      <c r="AE18" s="14"/>
      <c r="AF18" s="14"/>
      <c r="AG18" s="19"/>
      <c r="AH18" s="13" t="str">
        <f>IF(ISBLANK(AG18),"",IF(ISNA(VLOOKUP(AG18,Страны!$A$2:$B$252,2,)),"Некорректное значение",VLOOKUP(AG18,Страны!$A$2:$B$252,2,)))</f>
        <v/>
      </c>
    </row>
    <row r="19">
      <c r="A19" s="11"/>
      <c r="B19" s="12"/>
      <c r="C19" s="12"/>
      <c r="D19" s="13"/>
      <c r="E19" s="12"/>
      <c r="F19" s="13"/>
      <c r="G19" s="14"/>
      <c r="H19" s="14"/>
      <c r="I19" s="14"/>
      <c r="J19" s="14"/>
      <c r="K19" s="7" t="str">
        <f t="shared" si="1"/>
        <v/>
      </c>
      <c r="L19" s="15" t="str">
        <f>IF(ISBLANK(M19),"",IF(ISNA(VLOOKUP(M19,'Коды стран'!$A$2:$B$248,2)),"Некорректное значение",VLOOKUP(M19,'Коды стран'!$A$2:$B$248,2)))</f>
        <v/>
      </c>
      <c r="M19" s="16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2"/>
      <c r="AA19" s="13"/>
      <c r="AB19" s="14"/>
      <c r="AC19" s="14"/>
      <c r="AD19" s="14"/>
      <c r="AE19" s="14"/>
      <c r="AF19" s="14"/>
      <c r="AG19" s="19"/>
      <c r="AH19" s="13" t="str">
        <f>IF(ISBLANK(AG19),"",IF(ISNA(VLOOKUP(AG19,Страны!$A$2:$B$252,2,)),"Некорректное значение",VLOOKUP(AG19,Страны!$A$2:$B$252,2,)))</f>
        <v/>
      </c>
    </row>
    <row r="20">
      <c r="A20" s="11"/>
      <c r="B20" s="12"/>
      <c r="C20" s="12"/>
      <c r="D20" s="13"/>
      <c r="E20" s="12"/>
      <c r="F20" s="13"/>
      <c r="G20" s="14"/>
      <c r="H20" s="14"/>
      <c r="I20" s="14"/>
      <c r="J20" s="14"/>
      <c r="K20" s="7" t="str">
        <f t="shared" si="1"/>
        <v/>
      </c>
      <c r="L20" s="15" t="str">
        <f>IF(ISBLANK(M20),"",IF(ISNA(VLOOKUP(M20,'Коды стран'!$A$2:$B$248,2)),"Некорректное значение",VLOOKUP(M20,'Коды стран'!$A$2:$B$248,2)))</f>
        <v/>
      </c>
      <c r="M20" s="16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2"/>
      <c r="AA20" s="13"/>
      <c r="AB20" s="14"/>
      <c r="AC20" s="14"/>
      <c r="AD20" s="14"/>
      <c r="AE20" s="14"/>
      <c r="AF20" s="14"/>
      <c r="AG20" s="19"/>
      <c r="AH20" s="13" t="str">
        <f>IF(ISBLANK(AG20),"",IF(ISNA(VLOOKUP(AG20,Страны!$A$2:$B$252,2,)),"Некорректное значение",VLOOKUP(AG20,Страны!$A$2:$B$252,2,)))</f>
        <v/>
      </c>
    </row>
    <row r="21">
      <c r="A21" s="11"/>
      <c r="B21" s="12"/>
      <c r="C21" s="12"/>
      <c r="D21" s="13"/>
      <c r="E21" s="12"/>
      <c r="F21" s="13"/>
      <c r="G21" s="14"/>
      <c r="H21" s="14"/>
      <c r="I21" s="14"/>
      <c r="J21" s="14"/>
      <c r="K21" s="7" t="str">
        <f t="shared" si="1"/>
        <v/>
      </c>
      <c r="L21" s="15" t="str">
        <f>IF(ISBLANK(M21),"",IF(ISNA(VLOOKUP(M21,'Коды стран'!$A$2:$B$248,2)),"Некорректное значение",VLOOKUP(M21,'Коды стран'!$A$2:$B$248,2)))</f>
        <v/>
      </c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2"/>
      <c r="AA21" s="13"/>
      <c r="AB21" s="14"/>
      <c r="AC21" s="14"/>
      <c r="AD21" s="14"/>
      <c r="AE21" s="14"/>
      <c r="AF21" s="14"/>
      <c r="AG21" s="19"/>
      <c r="AH21" s="13" t="str">
        <f>IF(ISBLANK(AG21),"",IF(ISNA(VLOOKUP(AG21,Страны!$A$2:$B$252,2,)),"Некорректное значение",VLOOKUP(AG21,Страны!$A$2:$B$252,2,)))</f>
        <v/>
      </c>
    </row>
    <row r="22">
      <c r="A22" s="11"/>
      <c r="B22" s="12"/>
      <c r="C22" s="12"/>
      <c r="D22" s="13"/>
      <c r="E22" s="12"/>
      <c r="F22" s="13"/>
      <c r="G22" s="14"/>
      <c r="H22" s="14"/>
      <c r="I22" s="14"/>
      <c r="J22" s="14"/>
      <c r="K22" s="7" t="str">
        <f t="shared" si="1"/>
        <v/>
      </c>
      <c r="L22" s="15" t="str">
        <f>IF(ISBLANK(M22),"",IF(ISNA(VLOOKUP(M22,'Коды стран'!$A$2:$B$248,2)),"Некорректное значение",VLOOKUP(M22,'Коды стран'!$A$2:$B$248,2)))</f>
        <v/>
      </c>
      <c r="M22" s="16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2"/>
      <c r="AA22" s="13"/>
      <c r="AB22" s="14"/>
      <c r="AC22" s="14"/>
      <c r="AD22" s="14"/>
      <c r="AE22" s="14"/>
      <c r="AF22" s="14"/>
      <c r="AG22" s="19"/>
      <c r="AH22" s="13" t="str">
        <f>IF(ISBLANK(AG22),"",IF(ISNA(VLOOKUP(AG22,Страны!$A$2:$B$252,2,)),"Некорректное значение",VLOOKUP(AG22,Страны!$A$2:$B$252,2,)))</f>
        <v/>
      </c>
    </row>
    <row r="23">
      <c r="A23" s="11"/>
      <c r="B23" s="12"/>
      <c r="C23" s="12"/>
      <c r="D23" s="13"/>
      <c r="E23" s="12"/>
      <c r="F23" s="13"/>
      <c r="G23" s="14"/>
      <c r="H23" s="14"/>
      <c r="I23" s="14"/>
      <c r="J23" s="14"/>
      <c r="K23" s="7" t="str">
        <f t="shared" si="1"/>
        <v/>
      </c>
      <c r="L23" s="15" t="str">
        <f>IF(ISBLANK(M23),"",IF(ISNA(VLOOKUP(M23,'Коды стран'!$A$2:$B$248,2)),"Некорректное значение",VLOOKUP(M23,'Коды стран'!$A$2:$B$248,2)))</f>
        <v/>
      </c>
      <c r="M23" s="16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2"/>
      <c r="AA23" s="13"/>
      <c r="AB23" s="14"/>
      <c r="AC23" s="14"/>
      <c r="AD23" s="14"/>
      <c r="AE23" s="14"/>
      <c r="AF23" s="14"/>
      <c r="AG23" s="19"/>
      <c r="AH23" s="13" t="str">
        <f>IF(ISBLANK(AG23),"",IF(ISNA(VLOOKUP(AG23,Страны!$A$2:$B$252,2,)),"Некорректное значение",VLOOKUP(AG23,Страны!$A$2:$B$252,2,)))</f>
        <v/>
      </c>
    </row>
    <row r="24">
      <c r="A24" s="11"/>
      <c r="B24" s="12"/>
      <c r="C24" s="12"/>
      <c r="D24" s="13"/>
      <c r="E24" s="12"/>
      <c r="F24" s="13"/>
      <c r="G24" s="14"/>
      <c r="H24" s="14"/>
      <c r="I24" s="14"/>
      <c r="J24" s="14"/>
      <c r="K24" s="7" t="str">
        <f t="shared" si="1"/>
        <v/>
      </c>
      <c r="L24" s="15" t="str">
        <f>IF(ISBLANK(M24),"",IF(ISNA(VLOOKUP(M24,'Коды стран'!$A$2:$B$248,2)),"Некорректное значение",VLOOKUP(M24,'Коды стран'!$A$2:$B$248,2)))</f>
        <v/>
      </c>
      <c r="M24" s="16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2"/>
      <c r="AA24" s="13"/>
      <c r="AB24" s="14"/>
      <c r="AC24" s="14"/>
      <c r="AD24" s="14"/>
      <c r="AE24" s="14"/>
      <c r="AF24" s="14"/>
      <c r="AG24" s="19"/>
      <c r="AH24" s="13" t="str">
        <f>IF(ISBLANK(AG24),"",IF(ISNA(VLOOKUP(AG24,Страны!$A$2:$B$252,2,)),"Некорректное значение",VLOOKUP(AG24,Страны!$A$2:$B$252,2,)))</f>
        <v/>
      </c>
    </row>
    <row r="25">
      <c r="A25" s="11"/>
      <c r="B25" s="12"/>
      <c r="C25" s="12"/>
      <c r="D25" s="13"/>
      <c r="E25" s="12"/>
      <c r="F25" s="13"/>
      <c r="G25" s="14"/>
      <c r="H25" s="14"/>
      <c r="I25" s="14"/>
      <c r="J25" s="14"/>
      <c r="K25" s="7" t="str">
        <f t="shared" si="1"/>
        <v/>
      </c>
      <c r="L25" s="15" t="str">
        <f>IF(ISBLANK(M25),"",IF(ISNA(VLOOKUP(M25,'Коды стран'!$A$2:$B$248,2)),"Некорректное значение",VLOOKUP(M25,'Коды стран'!$A$2:$B$248,2)))</f>
        <v/>
      </c>
      <c r="M25" s="16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2"/>
      <c r="AA25" s="13"/>
      <c r="AB25" s="14"/>
      <c r="AC25" s="14"/>
      <c r="AD25" s="14"/>
      <c r="AE25" s="14"/>
      <c r="AF25" s="14"/>
      <c r="AG25" s="19"/>
      <c r="AH25" s="13" t="str">
        <f>IF(ISBLANK(AG25),"",IF(ISNA(VLOOKUP(AG25,Страны!$A$2:$B$252,2,)),"Некорректное значение",VLOOKUP(AG25,Страны!$A$2:$B$252,2,)))</f>
        <v/>
      </c>
    </row>
    <row r="26">
      <c r="A26" s="11"/>
      <c r="B26" s="12"/>
      <c r="C26" s="12"/>
      <c r="D26" s="13"/>
      <c r="E26" s="12"/>
      <c r="F26" s="13"/>
      <c r="G26" s="14"/>
      <c r="H26" s="14"/>
      <c r="I26" s="14"/>
      <c r="J26" s="14"/>
      <c r="K26" s="7" t="str">
        <f t="shared" si="1"/>
        <v/>
      </c>
      <c r="L26" s="15" t="str">
        <f>IF(ISBLANK(M26),"",IF(ISNA(VLOOKUP(M26,'Коды стран'!$A$2:$B$248,2)),"Некорректное значение",VLOOKUP(M26,'Коды стран'!$A$2:$B$248,2)))</f>
        <v/>
      </c>
      <c r="M26" s="16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2"/>
      <c r="AA26" s="13"/>
      <c r="AB26" s="14"/>
      <c r="AC26" s="14"/>
      <c r="AD26" s="14"/>
      <c r="AE26" s="14"/>
      <c r="AF26" s="14"/>
      <c r="AG26" s="19"/>
      <c r="AH26" s="13" t="str">
        <f>IF(ISBLANK(AG26),"",IF(ISNA(VLOOKUP(AG26,Страны!$A$2:$B$252,2,)),"Некорректное значение",VLOOKUP(AG26,Страны!$A$2:$B$252,2,)))</f>
        <v/>
      </c>
    </row>
    <row r="27">
      <c r="A27" s="11"/>
      <c r="B27" s="12"/>
      <c r="C27" s="12"/>
      <c r="D27" s="13"/>
      <c r="E27" s="12"/>
      <c r="F27" s="13"/>
      <c r="G27" s="14"/>
      <c r="H27" s="14"/>
      <c r="I27" s="14"/>
      <c r="J27" s="14"/>
      <c r="K27" s="7" t="str">
        <f t="shared" si="1"/>
        <v/>
      </c>
      <c r="L27" s="15" t="str">
        <f>IF(ISBLANK(M27),"",IF(ISNA(VLOOKUP(M27,'Коды стран'!$A$2:$B$248,2)),"Некорректное значение",VLOOKUP(M27,'Коды стран'!$A$2:$B$248,2)))</f>
        <v/>
      </c>
      <c r="M27" s="16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2"/>
      <c r="AA27" s="13"/>
      <c r="AB27" s="14"/>
      <c r="AC27" s="14"/>
      <c r="AD27" s="14"/>
      <c r="AE27" s="14"/>
      <c r="AF27" s="14"/>
      <c r="AG27" s="19"/>
      <c r="AH27" s="13" t="str">
        <f>IF(ISBLANK(AG27),"",IF(ISNA(VLOOKUP(AG27,Страны!$A$2:$B$252,2,)),"Некорректное значение",VLOOKUP(AG27,Страны!$A$2:$B$252,2,)))</f>
        <v/>
      </c>
    </row>
    <row r="28">
      <c r="A28" s="11"/>
      <c r="B28" s="12"/>
      <c r="C28" s="12"/>
      <c r="D28" s="13"/>
      <c r="E28" s="12"/>
      <c r="F28" s="13"/>
      <c r="G28" s="14"/>
      <c r="H28" s="14"/>
      <c r="I28" s="14"/>
      <c r="J28" s="14"/>
      <c r="K28" s="7" t="str">
        <f t="shared" si="1"/>
        <v/>
      </c>
      <c r="L28" s="15" t="str">
        <f>IF(ISBLANK(M28),"",IF(ISNA(VLOOKUP(M28,'Коды стран'!$A$2:$B$248,2)),"Некорректное значение",VLOOKUP(M28,'Коды стран'!$A$2:$B$248,2)))</f>
        <v/>
      </c>
      <c r="M28" s="16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2"/>
      <c r="AA28" s="13"/>
      <c r="AB28" s="14"/>
      <c r="AC28" s="14"/>
      <c r="AD28" s="14"/>
      <c r="AE28" s="14"/>
      <c r="AF28" s="14"/>
      <c r="AG28" s="19"/>
      <c r="AH28" s="13" t="str">
        <f>IF(ISBLANK(AG28),"",IF(ISNA(VLOOKUP(AG28,Страны!$A$2:$B$252,2,)),"Некорректное значение",VLOOKUP(AG28,Страны!$A$2:$B$252,2,)))</f>
        <v/>
      </c>
    </row>
    <row r="29">
      <c r="A29" s="11"/>
      <c r="B29" s="12"/>
      <c r="C29" s="12"/>
      <c r="D29" s="13"/>
      <c r="E29" s="12"/>
      <c r="F29" s="13"/>
      <c r="G29" s="14"/>
      <c r="H29" s="14"/>
      <c r="I29" s="14"/>
      <c r="J29" s="14"/>
      <c r="K29" s="7" t="str">
        <f t="shared" si="1"/>
        <v/>
      </c>
      <c r="L29" s="15" t="str">
        <f>IF(ISBLANK(M29),"",IF(ISNA(VLOOKUP(M29,'Коды стран'!$A$2:$B$248,2)),"Некорректное значение",VLOOKUP(M29,'Коды стран'!$A$2:$B$248,2)))</f>
        <v/>
      </c>
      <c r="M29" s="16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2"/>
      <c r="AA29" s="13"/>
      <c r="AB29" s="14"/>
      <c r="AC29" s="14"/>
      <c r="AD29" s="14"/>
      <c r="AE29" s="14"/>
      <c r="AF29" s="14"/>
      <c r="AG29" s="19"/>
      <c r="AH29" s="13" t="str">
        <f>IF(ISBLANK(AG29),"",IF(ISNA(VLOOKUP(AG29,Страны!$A$2:$B$252,2,)),"Некорректное значение",VLOOKUP(AG29,Страны!$A$2:$B$252,2,)))</f>
        <v/>
      </c>
    </row>
    <row r="30">
      <c r="A30" s="11"/>
      <c r="B30" s="12"/>
      <c r="C30" s="12"/>
      <c r="D30" s="13"/>
      <c r="E30" s="12"/>
      <c r="F30" s="13"/>
      <c r="G30" s="14"/>
      <c r="H30" s="14"/>
      <c r="I30" s="14"/>
      <c r="J30" s="14"/>
      <c r="K30" s="7" t="str">
        <f t="shared" si="1"/>
        <v/>
      </c>
      <c r="L30" s="15" t="str">
        <f>IF(ISBLANK(M30),"",IF(ISNA(VLOOKUP(M30,'Коды стран'!$A$2:$B$248,2)),"Некорректное значение",VLOOKUP(M30,'Коды стран'!$A$2:$B$248,2)))</f>
        <v/>
      </c>
      <c r="M30" s="16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2"/>
      <c r="AA30" s="13"/>
      <c r="AB30" s="14"/>
      <c r="AC30" s="14"/>
      <c r="AD30" s="14"/>
      <c r="AE30" s="14"/>
      <c r="AF30" s="14"/>
      <c r="AG30" s="19"/>
      <c r="AH30" s="13" t="str">
        <f>IF(ISBLANK(AG30),"",IF(ISNA(VLOOKUP(AG30,Страны!$A$2:$B$252,2,)),"Некорректное значение",VLOOKUP(AG30,Страны!$A$2:$B$252,2,)))</f>
        <v/>
      </c>
    </row>
    <row r="31">
      <c r="A31" s="11"/>
      <c r="B31" s="12"/>
      <c r="C31" s="12"/>
      <c r="D31" s="13"/>
      <c r="E31" s="12"/>
      <c r="F31" s="13"/>
      <c r="G31" s="14"/>
      <c r="H31" s="14"/>
      <c r="I31" s="14"/>
      <c r="J31" s="14"/>
      <c r="K31" s="7" t="str">
        <f t="shared" si="1"/>
        <v/>
      </c>
      <c r="L31" s="15" t="str">
        <f>IF(ISBLANK(M31),"",IF(ISNA(VLOOKUP(M31,'Коды стран'!$A$2:$B$248,2)),"Некорректное значение",VLOOKUP(M31,'Коды стран'!$A$2:$B$248,2)))</f>
        <v/>
      </c>
      <c r="M31" s="16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2"/>
      <c r="AA31" s="13"/>
      <c r="AB31" s="14"/>
      <c r="AC31" s="14"/>
      <c r="AD31" s="14"/>
      <c r="AE31" s="14"/>
      <c r="AF31" s="14"/>
      <c r="AG31" s="19"/>
      <c r="AH31" s="13" t="str">
        <f>IF(ISBLANK(AG31),"",IF(ISNA(VLOOKUP(AG31,Страны!$A$2:$B$252,2,)),"Некорректное значение",VLOOKUP(AG31,Страны!$A$2:$B$252,2,)))</f>
        <v/>
      </c>
    </row>
    <row r="32">
      <c r="A32" s="11"/>
      <c r="B32" s="12"/>
      <c r="C32" s="12"/>
      <c r="D32" s="13"/>
      <c r="E32" s="12"/>
      <c r="F32" s="13"/>
      <c r="G32" s="14"/>
      <c r="H32" s="14"/>
      <c r="I32" s="14"/>
      <c r="J32" s="14"/>
      <c r="K32" s="7" t="str">
        <f t="shared" si="1"/>
        <v/>
      </c>
      <c r="L32" s="15" t="str">
        <f>IF(ISBLANK(M32),"",IF(ISNA(VLOOKUP(M32,'Коды стран'!$A$2:$B$248,2)),"Некорректное значение",VLOOKUP(M32,'Коды стран'!$A$2:$B$248,2)))</f>
        <v/>
      </c>
      <c r="M32" s="16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2"/>
      <c r="AA32" s="13"/>
      <c r="AB32" s="14"/>
      <c r="AC32" s="14"/>
      <c r="AD32" s="14"/>
      <c r="AE32" s="14"/>
      <c r="AF32" s="14"/>
      <c r="AG32" s="19"/>
      <c r="AH32" s="13" t="str">
        <f>IF(ISBLANK(AG32),"",IF(ISNA(VLOOKUP(AG32,Страны!$A$2:$B$252,2,)),"Некорректное значение",VLOOKUP(AG32,Страны!$A$2:$B$252,2,)))</f>
        <v/>
      </c>
    </row>
    <row r="33">
      <c r="A33" s="11"/>
      <c r="B33" s="12"/>
      <c r="C33" s="12"/>
      <c r="D33" s="13"/>
      <c r="E33" s="12"/>
      <c r="F33" s="13"/>
      <c r="G33" s="14"/>
      <c r="H33" s="14"/>
      <c r="I33" s="14"/>
      <c r="J33" s="14"/>
      <c r="K33" s="7" t="str">
        <f t="shared" si="1"/>
        <v/>
      </c>
      <c r="L33" s="15" t="str">
        <f>IF(ISBLANK(M33),"",IF(ISNA(VLOOKUP(M33,'Коды стран'!$A$2:$B$248,2)),"Некорректное значение",VLOOKUP(M33,'Коды стран'!$A$2:$B$248,2)))</f>
        <v/>
      </c>
      <c r="M33" s="16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2"/>
      <c r="AA33" s="13"/>
      <c r="AB33" s="14"/>
      <c r="AC33" s="14"/>
      <c r="AD33" s="14"/>
      <c r="AE33" s="14"/>
      <c r="AF33" s="14"/>
      <c r="AG33" s="19"/>
      <c r="AH33" s="13" t="str">
        <f>IF(ISBLANK(AG33),"",IF(ISNA(VLOOKUP(AG33,Страны!$A$2:$B$252,2,)),"Некорректное значение",VLOOKUP(AG33,Страны!$A$2:$B$252,2,)))</f>
        <v/>
      </c>
    </row>
    <row r="34">
      <c r="A34" s="11"/>
      <c r="B34" s="12"/>
      <c r="C34" s="12"/>
      <c r="D34" s="13"/>
      <c r="E34" s="12"/>
      <c r="F34" s="13"/>
      <c r="G34" s="14"/>
      <c r="H34" s="14"/>
      <c r="I34" s="14"/>
      <c r="J34" s="14"/>
      <c r="K34" s="7" t="str">
        <f t="shared" si="1"/>
        <v/>
      </c>
      <c r="L34" s="15" t="str">
        <f>IF(ISBLANK(M34),"",IF(ISNA(VLOOKUP(M34,'Коды стран'!$A$2:$B$248,2)),"Некорректное значение",VLOOKUP(M34,'Коды стран'!$A$2:$B$248,2)))</f>
        <v/>
      </c>
      <c r="M34" s="16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2"/>
      <c r="AA34" s="13"/>
      <c r="AB34" s="14"/>
      <c r="AC34" s="14"/>
      <c r="AD34" s="14"/>
      <c r="AE34" s="14"/>
      <c r="AF34" s="14"/>
      <c r="AG34" s="19"/>
      <c r="AH34" s="13" t="str">
        <f>IF(ISBLANK(AG34),"",IF(ISNA(VLOOKUP(AG34,Страны!$A$2:$B$252,2,)),"Некорректное значение",VLOOKUP(AG34,Страны!$A$2:$B$252,2,)))</f>
        <v/>
      </c>
    </row>
    <row r="35">
      <c r="A35" s="11"/>
      <c r="B35" s="12"/>
      <c r="C35" s="12"/>
      <c r="D35" s="13"/>
      <c r="E35" s="12"/>
      <c r="F35" s="13"/>
      <c r="G35" s="14"/>
      <c r="H35" s="14"/>
      <c r="I35" s="14"/>
      <c r="J35" s="14"/>
      <c r="K35" s="7" t="str">
        <f t="shared" si="1"/>
        <v/>
      </c>
      <c r="L35" s="15" t="str">
        <f>IF(ISBLANK(M35),"",IF(ISNA(VLOOKUP(M35,'Коды стран'!$A$2:$B$248,2)),"Некорректное значение",VLOOKUP(M35,'Коды стран'!$A$2:$B$248,2)))</f>
        <v/>
      </c>
      <c r="M35" s="16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2"/>
      <c r="AA35" s="13"/>
      <c r="AB35" s="14"/>
      <c r="AC35" s="14"/>
      <c r="AD35" s="14"/>
      <c r="AE35" s="14"/>
      <c r="AF35" s="14"/>
      <c r="AG35" s="19"/>
      <c r="AH35" s="13" t="str">
        <f>IF(ISBLANK(AG35),"",IF(ISNA(VLOOKUP(AG35,Страны!$A$2:$B$252,2,)),"Некорректное значение",VLOOKUP(AG35,Страны!$A$2:$B$252,2,)))</f>
        <v/>
      </c>
    </row>
    <row r="36">
      <c r="A36" s="11"/>
      <c r="B36" s="12"/>
      <c r="C36" s="12"/>
      <c r="D36" s="13"/>
      <c r="E36" s="12"/>
      <c r="F36" s="13"/>
      <c r="G36" s="14"/>
      <c r="H36" s="14"/>
      <c r="I36" s="14"/>
      <c r="J36" s="14"/>
      <c r="K36" s="7" t="str">
        <f t="shared" si="1"/>
        <v/>
      </c>
      <c r="L36" s="15" t="str">
        <f>IF(ISBLANK(M36),"",IF(ISNA(VLOOKUP(M36,'Коды стран'!$A$2:$B$248,2)),"Некорректное значение",VLOOKUP(M36,'Коды стран'!$A$2:$B$248,2)))</f>
        <v/>
      </c>
      <c r="M36" s="16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2"/>
      <c r="AA36" s="13"/>
      <c r="AB36" s="14"/>
      <c r="AC36" s="14"/>
      <c r="AD36" s="14"/>
      <c r="AE36" s="14"/>
      <c r="AF36" s="14"/>
      <c r="AG36" s="19"/>
      <c r="AH36" s="13" t="str">
        <f>IF(ISBLANK(AG36),"",IF(ISNA(VLOOKUP(AG36,Страны!$A$2:$B$252,2,)),"Некорректное значение",VLOOKUP(AG36,Страны!$A$2:$B$252,2,)))</f>
        <v/>
      </c>
    </row>
    <row r="37">
      <c r="A37" s="11"/>
      <c r="B37" s="12"/>
      <c r="C37" s="12"/>
      <c r="D37" s="13"/>
      <c r="E37" s="12"/>
      <c r="F37" s="13"/>
      <c r="G37" s="14"/>
      <c r="H37" s="14"/>
      <c r="I37" s="14"/>
      <c r="J37" s="14"/>
      <c r="K37" s="7" t="str">
        <f t="shared" si="1"/>
        <v/>
      </c>
      <c r="L37" s="15" t="str">
        <f>IF(ISBLANK(M37),"",IF(ISNA(VLOOKUP(M37,'Коды стран'!$A$2:$B$248,2)),"Некорректное значение",VLOOKUP(M37,'Коды стран'!$A$2:$B$248,2)))</f>
        <v/>
      </c>
      <c r="M37" s="16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2"/>
      <c r="AA37" s="13"/>
      <c r="AB37" s="14"/>
      <c r="AC37" s="14"/>
      <c r="AD37" s="14"/>
      <c r="AE37" s="14"/>
      <c r="AF37" s="14"/>
      <c r="AG37" s="19"/>
      <c r="AH37" s="13" t="str">
        <f>IF(ISBLANK(AG37),"",IF(ISNA(VLOOKUP(AG37,Страны!$A$2:$B$252,2,)),"Некорректное значение",VLOOKUP(AG37,Страны!$A$2:$B$252,2,)))</f>
        <v/>
      </c>
    </row>
    <row r="38">
      <c r="A38" s="11"/>
      <c r="B38" s="12"/>
      <c r="C38" s="12"/>
      <c r="D38" s="13"/>
      <c r="E38" s="12"/>
      <c r="F38" s="13"/>
      <c r="G38" s="14"/>
      <c r="H38" s="14"/>
      <c r="I38" s="14"/>
      <c r="J38" s="14"/>
      <c r="K38" s="7" t="str">
        <f t="shared" si="1"/>
        <v/>
      </c>
      <c r="L38" s="15" t="str">
        <f>IF(ISBLANK(M38),"",IF(ISNA(VLOOKUP(M38,'Коды стран'!$A$2:$B$248,2)),"Некорректное значение",VLOOKUP(M38,'Коды стран'!$A$2:$B$248,2)))</f>
        <v/>
      </c>
      <c r="M38" s="16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2"/>
      <c r="AA38" s="13"/>
      <c r="AB38" s="14"/>
      <c r="AC38" s="14"/>
      <c r="AD38" s="14"/>
      <c r="AE38" s="14"/>
      <c r="AF38" s="14"/>
      <c r="AG38" s="19"/>
      <c r="AH38" s="13" t="str">
        <f>IF(ISBLANK(AG38),"",IF(ISNA(VLOOKUP(AG38,Страны!$A$2:$B$252,2,)),"Некорректное значение",VLOOKUP(AG38,Страны!$A$2:$B$252,2,)))</f>
        <v/>
      </c>
    </row>
    <row r="39">
      <c r="A39" s="11"/>
      <c r="B39" s="12"/>
      <c r="C39" s="12"/>
      <c r="D39" s="13"/>
      <c r="E39" s="12"/>
      <c r="F39" s="13"/>
      <c r="G39" s="14"/>
      <c r="H39" s="14"/>
      <c r="I39" s="14"/>
      <c r="J39" s="14"/>
      <c r="K39" s="7" t="str">
        <f t="shared" si="1"/>
        <v/>
      </c>
      <c r="L39" s="15" t="str">
        <f>IF(ISBLANK(M39),"",IF(ISNA(VLOOKUP(M39,'Коды стран'!$A$2:$B$248,2)),"Некорректное значение",VLOOKUP(M39,'Коды стран'!$A$2:$B$248,2)))</f>
        <v/>
      </c>
      <c r="M39" s="16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2"/>
      <c r="AA39" s="13"/>
      <c r="AB39" s="14"/>
      <c r="AC39" s="14"/>
      <c r="AD39" s="14"/>
      <c r="AE39" s="14"/>
      <c r="AF39" s="14"/>
      <c r="AG39" s="19"/>
      <c r="AH39" s="13" t="str">
        <f>IF(ISBLANK(AG39),"",IF(ISNA(VLOOKUP(AG39,Страны!$A$2:$B$252,2,)),"Некорректное значение",VLOOKUP(AG39,Страны!$A$2:$B$252,2,)))</f>
        <v/>
      </c>
    </row>
    <row r="40">
      <c r="A40" s="11"/>
      <c r="B40" s="12"/>
      <c r="C40" s="12"/>
      <c r="D40" s="13"/>
      <c r="E40" s="12"/>
      <c r="F40" s="13"/>
      <c r="G40" s="14"/>
      <c r="H40" s="14"/>
      <c r="I40" s="14"/>
      <c r="J40" s="14"/>
      <c r="K40" s="7" t="str">
        <f t="shared" si="1"/>
        <v/>
      </c>
      <c r="L40" s="15" t="str">
        <f>IF(ISBLANK(M40),"",IF(ISNA(VLOOKUP(M40,'Коды стран'!$A$2:$B$248,2)),"Некорректное значение",VLOOKUP(M40,'Коды стран'!$A$2:$B$248,2)))</f>
        <v/>
      </c>
      <c r="M40" s="16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2"/>
      <c r="AA40" s="13"/>
      <c r="AB40" s="14"/>
      <c r="AC40" s="14"/>
      <c r="AD40" s="14"/>
      <c r="AE40" s="14"/>
      <c r="AF40" s="14"/>
      <c r="AG40" s="19"/>
      <c r="AH40" s="13" t="str">
        <f>IF(ISBLANK(AG40),"",IF(ISNA(VLOOKUP(AG40,Страны!$A$2:$B$252,2,)),"Некорректное значение",VLOOKUP(AG40,Страны!$A$2:$B$252,2,)))</f>
        <v/>
      </c>
    </row>
    <row r="41">
      <c r="A41" s="11"/>
      <c r="B41" s="12"/>
      <c r="C41" s="12"/>
      <c r="D41" s="13"/>
      <c r="E41" s="12"/>
      <c r="F41" s="13"/>
      <c r="G41" s="14"/>
      <c r="H41" s="14"/>
      <c r="I41" s="14"/>
      <c r="J41" s="14"/>
      <c r="K41" s="7" t="str">
        <f t="shared" si="1"/>
        <v/>
      </c>
      <c r="L41" s="15" t="str">
        <f>IF(ISBLANK(M41),"",IF(ISNA(VLOOKUP(M41,'Коды стран'!$A$2:$B$248,2)),"Некорректное значение",VLOOKUP(M41,'Коды стран'!$A$2:$B$248,2)))</f>
        <v/>
      </c>
      <c r="M41" s="16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2"/>
      <c r="AA41" s="13"/>
      <c r="AB41" s="14"/>
      <c r="AC41" s="14"/>
      <c r="AD41" s="14"/>
      <c r="AE41" s="14"/>
      <c r="AF41" s="14"/>
      <c r="AG41" s="19"/>
      <c r="AH41" s="13" t="str">
        <f>IF(ISBLANK(AG41),"",IF(ISNA(VLOOKUP(AG41,Страны!$A$2:$B$252,2,)),"Некорректное значение",VLOOKUP(AG41,Страны!$A$2:$B$252,2,)))</f>
        <v/>
      </c>
    </row>
    <row r="42">
      <c r="A42" s="11"/>
      <c r="B42" s="12"/>
      <c r="C42" s="12"/>
      <c r="D42" s="13"/>
      <c r="E42" s="12"/>
      <c r="F42" s="13"/>
      <c r="G42" s="14"/>
      <c r="H42" s="14"/>
      <c r="I42" s="14"/>
      <c r="J42" s="14"/>
      <c r="K42" s="7" t="str">
        <f t="shared" si="1"/>
        <v/>
      </c>
      <c r="L42" s="15" t="str">
        <f>IF(ISBLANK(M42),"",IF(ISNA(VLOOKUP(M42,'Коды стран'!$A$2:$B$248,2)),"Некорректное значение",VLOOKUP(M42,'Коды стран'!$A$2:$B$248,2)))</f>
        <v/>
      </c>
      <c r="M42" s="16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2"/>
      <c r="AA42" s="13"/>
      <c r="AB42" s="14"/>
      <c r="AC42" s="14"/>
      <c r="AD42" s="14"/>
      <c r="AE42" s="14"/>
      <c r="AF42" s="14"/>
      <c r="AG42" s="19"/>
      <c r="AH42" s="13" t="str">
        <f>IF(ISBLANK(AG42),"",IF(ISNA(VLOOKUP(AG42,Страны!$A$2:$B$252,2,)),"Некорректное значение",VLOOKUP(AG42,Страны!$A$2:$B$252,2,)))</f>
        <v/>
      </c>
    </row>
    <row r="43">
      <c r="A43" s="11"/>
      <c r="B43" s="12"/>
      <c r="C43" s="12"/>
      <c r="D43" s="13"/>
      <c r="E43" s="12"/>
      <c r="F43" s="13"/>
      <c r="G43" s="14"/>
      <c r="H43" s="14"/>
      <c r="I43" s="14"/>
      <c r="J43" s="14"/>
      <c r="K43" s="7" t="str">
        <f t="shared" si="1"/>
        <v/>
      </c>
      <c r="L43" s="15" t="str">
        <f>IF(ISBLANK(M43),"",IF(ISNA(VLOOKUP(M43,'Коды стран'!$A$2:$B$248,2)),"Некорректное значение",VLOOKUP(M43,'Коды стран'!$A$2:$B$248,2)))</f>
        <v/>
      </c>
      <c r="M43" s="16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2"/>
      <c r="AA43" s="13"/>
      <c r="AB43" s="14"/>
      <c r="AC43" s="14"/>
      <c r="AD43" s="14"/>
      <c r="AE43" s="14"/>
      <c r="AF43" s="14"/>
      <c r="AG43" s="19"/>
      <c r="AH43" s="13" t="str">
        <f>IF(ISBLANK(AG43),"",IF(ISNA(VLOOKUP(AG43,Страны!$A$2:$B$252,2,)),"Некорректное значение",VLOOKUP(AG43,Страны!$A$2:$B$252,2,)))</f>
        <v/>
      </c>
    </row>
    <row r="44">
      <c r="A44" s="11"/>
      <c r="B44" s="12"/>
      <c r="C44" s="12"/>
      <c r="D44" s="13"/>
      <c r="E44" s="12"/>
      <c r="F44" s="13"/>
      <c r="G44" s="14"/>
      <c r="H44" s="14"/>
      <c r="I44" s="14"/>
      <c r="J44" s="14"/>
      <c r="K44" s="7" t="str">
        <f t="shared" si="1"/>
        <v/>
      </c>
      <c r="L44" s="15" t="str">
        <f>IF(ISBLANK(M44),"",IF(ISNA(VLOOKUP(M44,'Коды стран'!$A$2:$B$248,2)),"Некорректное значение",VLOOKUP(M44,'Коды стран'!$A$2:$B$248,2)))</f>
        <v/>
      </c>
      <c r="M44" s="16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2"/>
      <c r="AA44" s="13"/>
      <c r="AB44" s="14"/>
      <c r="AC44" s="14"/>
      <c r="AD44" s="14"/>
      <c r="AE44" s="14"/>
      <c r="AF44" s="14"/>
      <c r="AG44" s="19"/>
      <c r="AH44" s="13" t="str">
        <f>IF(ISBLANK(AG44),"",IF(ISNA(VLOOKUP(AG44,Страны!$A$2:$B$252,2,)),"Некорректное значение",VLOOKUP(AG44,Страны!$A$2:$B$252,2,)))</f>
        <v/>
      </c>
    </row>
    <row r="45">
      <c r="A45" s="11"/>
      <c r="B45" s="12"/>
      <c r="C45" s="12"/>
      <c r="D45" s="13"/>
      <c r="E45" s="12"/>
      <c r="F45" s="13"/>
      <c r="G45" s="14"/>
      <c r="H45" s="14"/>
      <c r="I45" s="14"/>
      <c r="J45" s="14"/>
      <c r="K45" s="7" t="str">
        <f t="shared" si="1"/>
        <v/>
      </c>
      <c r="L45" s="15" t="str">
        <f>IF(ISBLANK(M45),"",IF(ISNA(VLOOKUP(M45,'Коды стран'!$A$2:$B$248,2)),"Некорректное значение",VLOOKUP(M45,'Коды стран'!$A$2:$B$248,2)))</f>
        <v/>
      </c>
      <c r="M45" s="16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2"/>
      <c r="AA45" s="13"/>
      <c r="AB45" s="14"/>
      <c r="AC45" s="14"/>
      <c r="AD45" s="14"/>
      <c r="AE45" s="14"/>
      <c r="AF45" s="14"/>
      <c r="AG45" s="19"/>
      <c r="AH45" s="13" t="str">
        <f>IF(ISBLANK(AG45),"",IF(ISNA(VLOOKUP(AG45,Страны!$A$2:$B$252,2,)),"Некорректное значение",VLOOKUP(AG45,Страны!$A$2:$B$252,2,)))</f>
        <v/>
      </c>
    </row>
    <row r="46">
      <c r="A46" s="11"/>
      <c r="B46" s="12"/>
      <c r="C46" s="12"/>
      <c r="D46" s="13"/>
      <c r="E46" s="12"/>
      <c r="F46" s="13"/>
      <c r="G46" s="14"/>
      <c r="H46" s="14"/>
      <c r="I46" s="14"/>
      <c r="J46" s="14"/>
      <c r="K46" s="7" t="str">
        <f t="shared" si="1"/>
        <v/>
      </c>
      <c r="L46" s="15" t="str">
        <f>IF(ISBLANK(M46),"",IF(ISNA(VLOOKUP(M46,'Коды стран'!$A$2:$B$248,2)),"Некорректное значение",VLOOKUP(M46,'Коды стран'!$A$2:$B$248,2)))</f>
        <v/>
      </c>
      <c r="M46" s="16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2"/>
      <c r="AA46" s="13"/>
      <c r="AB46" s="14"/>
      <c r="AC46" s="14"/>
      <c r="AD46" s="14"/>
      <c r="AE46" s="14"/>
      <c r="AF46" s="14"/>
      <c r="AG46" s="19"/>
      <c r="AH46" s="13" t="str">
        <f>IF(ISBLANK(AG46),"",IF(ISNA(VLOOKUP(AG46,Страны!$A$2:$B$252,2,)),"Некорректное значение",VLOOKUP(AG46,Страны!$A$2:$B$252,2,)))</f>
        <v/>
      </c>
    </row>
    <row r="47">
      <c r="A47" s="11"/>
      <c r="B47" s="12"/>
      <c r="C47" s="12"/>
      <c r="D47" s="13"/>
      <c r="E47" s="12"/>
      <c r="F47" s="13"/>
      <c r="G47" s="14"/>
      <c r="H47" s="14"/>
      <c r="I47" s="14"/>
      <c r="J47" s="14"/>
      <c r="K47" s="7" t="str">
        <f t="shared" si="1"/>
        <v/>
      </c>
      <c r="L47" s="15" t="str">
        <f>IF(ISBLANK(M47),"",IF(ISNA(VLOOKUP(M47,'Коды стран'!$A$2:$B$248,2)),"Некорректное значение",VLOOKUP(M47,'Коды стран'!$A$2:$B$248,2)))</f>
        <v/>
      </c>
      <c r="M47" s="16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2"/>
      <c r="AA47" s="13"/>
      <c r="AB47" s="14"/>
      <c r="AC47" s="14"/>
      <c r="AD47" s="14"/>
      <c r="AE47" s="14"/>
      <c r="AF47" s="14"/>
      <c r="AG47" s="19"/>
      <c r="AH47" s="13" t="str">
        <f>IF(ISBLANK(AG47),"",IF(ISNA(VLOOKUP(AG47,Страны!$A$2:$B$252,2,)),"Некорректное значение",VLOOKUP(AG47,Страны!$A$2:$B$252,2,)))</f>
        <v/>
      </c>
    </row>
    <row r="48">
      <c r="A48" s="11"/>
      <c r="B48" s="12"/>
      <c r="C48" s="12"/>
      <c r="D48" s="13"/>
      <c r="E48" s="12"/>
      <c r="F48" s="13"/>
      <c r="G48" s="14"/>
      <c r="H48" s="14"/>
      <c r="I48" s="14"/>
      <c r="J48" s="14"/>
      <c r="K48" s="7" t="str">
        <f t="shared" si="1"/>
        <v/>
      </c>
      <c r="L48" s="15" t="str">
        <f>IF(ISBLANK(M48),"",IF(ISNA(VLOOKUP(M48,'Коды стран'!$A$2:$B$248,2)),"Некорректное значение",VLOOKUP(M48,'Коды стран'!$A$2:$B$248,2)))</f>
        <v/>
      </c>
      <c r="M48" s="16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2"/>
      <c r="AA48" s="13"/>
      <c r="AB48" s="14"/>
      <c r="AC48" s="14"/>
      <c r="AD48" s="14"/>
      <c r="AE48" s="14"/>
      <c r="AF48" s="14"/>
      <c r="AG48" s="19"/>
      <c r="AH48" s="13" t="str">
        <f>IF(ISBLANK(AG48),"",IF(ISNA(VLOOKUP(AG48,Страны!$A$2:$B$252,2,)),"Некорректное значение",VLOOKUP(AG48,Страны!$A$2:$B$252,2,)))</f>
        <v/>
      </c>
    </row>
    <row r="49">
      <c r="A49" s="11"/>
      <c r="B49" s="12"/>
      <c r="C49" s="12"/>
      <c r="D49" s="13"/>
      <c r="E49" s="12"/>
      <c r="F49" s="13"/>
      <c r="G49" s="14"/>
      <c r="H49" s="14"/>
      <c r="I49" s="14"/>
      <c r="J49" s="14"/>
      <c r="K49" s="7" t="str">
        <f t="shared" si="1"/>
        <v/>
      </c>
      <c r="L49" s="15" t="str">
        <f>IF(ISBLANK(M49),"",IF(ISNA(VLOOKUP(M49,'Коды стран'!$A$2:$B$248,2)),"Некорректное значение",VLOOKUP(M49,'Коды стран'!$A$2:$B$248,2)))</f>
        <v/>
      </c>
      <c r="M49" s="16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2"/>
      <c r="AA49" s="13"/>
      <c r="AB49" s="14"/>
      <c r="AC49" s="14"/>
      <c r="AD49" s="14"/>
      <c r="AE49" s="14"/>
      <c r="AF49" s="14"/>
      <c r="AG49" s="19"/>
      <c r="AH49" s="13" t="str">
        <f>IF(ISBLANK(AG49),"",IF(ISNA(VLOOKUP(AG49,Страны!$A$2:$B$252,2,)),"Некорректное значение",VLOOKUP(AG49,Страны!$A$2:$B$252,2,)))</f>
        <v/>
      </c>
    </row>
    <row r="50">
      <c r="A50" s="11"/>
      <c r="B50" s="12"/>
      <c r="C50" s="12"/>
      <c r="D50" s="13"/>
      <c r="E50" s="12"/>
      <c r="F50" s="13"/>
      <c r="G50" s="14"/>
      <c r="H50" s="14"/>
      <c r="I50" s="14"/>
      <c r="J50" s="14"/>
      <c r="K50" s="7" t="str">
        <f t="shared" si="1"/>
        <v/>
      </c>
      <c r="L50" s="15" t="str">
        <f>IF(ISBLANK(M50),"",IF(ISNA(VLOOKUP(M50,'Коды стран'!$A$2:$B$248,2)),"Некорректное значение",VLOOKUP(M50,'Коды стран'!$A$2:$B$248,2)))</f>
        <v/>
      </c>
      <c r="M50" s="16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2"/>
      <c r="AA50" s="13"/>
      <c r="AB50" s="14"/>
      <c r="AC50" s="14"/>
      <c r="AD50" s="14"/>
      <c r="AE50" s="14"/>
      <c r="AF50" s="14"/>
      <c r="AG50" s="19"/>
      <c r="AH50" s="13" t="str">
        <f>IF(ISBLANK(AG50),"",IF(ISNA(VLOOKUP(AG50,Страны!$A$2:$B$252,2,)),"Некорректное значение",VLOOKUP(AG50,Страны!$A$2:$B$252,2,)))</f>
        <v/>
      </c>
    </row>
    <row r="51">
      <c r="A51" s="11"/>
      <c r="B51" s="12"/>
      <c r="C51" s="12"/>
      <c r="D51" s="13"/>
      <c r="E51" s="12"/>
      <c r="F51" s="13"/>
      <c r="G51" s="14"/>
      <c r="H51" s="14"/>
      <c r="I51" s="14"/>
      <c r="J51" s="14"/>
      <c r="K51" s="7" t="str">
        <f t="shared" si="1"/>
        <v/>
      </c>
      <c r="L51" s="15" t="str">
        <f>IF(ISBLANK(M51),"",IF(ISNA(VLOOKUP(M51,'Коды стран'!$A$2:$B$248,2)),"Некорректное значение",VLOOKUP(M51,'Коды стран'!$A$2:$B$248,2)))</f>
        <v/>
      </c>
      <c r="M51" s="16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2"/>
      <c r="AA51" s="13"/>
      <c r="AB51" s="14"/>
      <c r="AC51" s="14"/>
      <c r="AD51" s="14"/>
      <c r="AE51" s="14"/>
      <c r="AF51" s="14"/>
      <c r="AG51" s="19"/>
      <c r="AH51" s="13" t="str">
        <f>IF(ISBLANK(AG51),"",IF(ISNA(VLOOKUP(AG51,Страны!$A$2:$B$252,2,)),"Некорректное значение",VLOOKUP(AG51,Страны!$A$2:$B$252,2,)))</f>
        <v/>
      </c>
    </row>
    <row r="52">
      <c r="A52" s="11"/>
      <c r="B52" s="12"/>
      <c r="C52" s="12"/>
      <c r="D52" s="13"/>
      <c r="E52" s="12"/>
      <c r="F52" s="13"/>
      <c r="G52" s="14"/>
      <c r="H52" s="14"/>
      <c r="I52" s="14"/>
      <c r="J52" s="14"/>
      <c r="K52" s="7" t="str">
        <f t="shared" si="1"/>
        <v/>
      </c>
      <c r="L52" s="15" t="str">
        <f>IF(ISBLANK(M52),"",IF(ISNA(VLOOKUP(M52,'Коды стран'!$A$2:$B$248,2)),"Некорректное значение",VLOOKUP(M52,'Коды стран'!$A$2:$B$248,2)))</f>
        <v/>
      </c>
      <c r="M52" s="16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2"/>
      <c r="AA52" s="13"/>
      <c r="AB52" s="14"/>
      <c r="AC52" s="14"/>
      <c r="AD52" s="14"/>
      <c r="AE52" s="14"/>
      <c r="AF52" s="14"/>
      <c r="AG52" s="19"/>
      <c r="AH52" s="13" t="str">
        <f>IF(ISBLANK(AG52),"",IF(ISNA(VLOOKUP(AG52,Страны!$A$2:$B$252,2,)),"Некорректное значение",VLOOKUP(AG52,Страны!$A$2:$B$252,2,)))</f>
        <v/>
      </c>
    </row>
    <row r="53">
      <c r="A53" s="11"/>
      <c r="B53" s="12"/>
      <c r="C53" s="12"/>
      <c r="D53" s="13"/>
      <c r="E53" s="12"/>
      <c r="F53" s="13"/>
      <c r="G53" s="14"/>
      <c r="H53" s="14"/>
      <c r="I53" s="14"/>
      <c r="J53" s="14"/>
      <c r="K53" s="7" t="str">
        <f t="shared" si="1"/>
        <v/>
      </c>
      <c r="L53" s="15" t="str">
        <f>IF(ISBLANK(M53),"",IF(ISNA(VLOOKUP(M53,'Коды стран'!$A$2:$B$248,2)),"Некорректное значение",VLOOKUP(M53,'Коды стран'!$A$2:$B$248,2)))</f>
        <v/>
      </c>
      <c r="M53" s="16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2"/>
      <c r="AA53" s="13"/>
      <c r="AB53" s="14"/>
      <c r="AC53" s="14"/>
      <c r="AD53" s="14"/>
      <c r="AE53" s="14"/>
      <c r="AF53" s="14"/>
      <c r="AG53" s="19"/>
      <c r="AH53" s="13" t="str">
        <f>IF(ISBLANK(AG53),"",IF(ISNA(VLOOKUP(AG53,Страны!$A$2:$B$252,2,)),"Некорректное значение",VLOOKUP(AG53,Страны!$A$2:$B$252,2,)))</f>
        <v/>
      </c>
    </row>
    <row r="54">
      <c r="A54" s="11"/>
      <c r="B54" s="12"/>
      <c r="C54" s="12"/>
      <c r="D54" s="13"/>
      <c r="E54" s="12"/>
      <c r="F54" s="13"/>
      <c r="G54" s="14"/>
      <c r="H54" s="14"/>
      <c r="I54" s="14"/>
      <c r="J54" s="14"/>
      <c r="K54" s="7" t="str">
        <f t="shared" si="1"/>
        <v/>
      </c>
      <c r="L54" s="15" t="str">
        <f>IF(ISBLANK(M54),"",IF(ISNA(VLOOKUP(M54,'Коды стран'!$A$2:$B$248,2)),"Некорректное значение",VLOOKUP(M54,'Коды стран'!$A$2:$B$248,2)))</f>
        <v/>
      </c>
      <c r="M54" s="16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2"/>
      <c r="AA54" s="13"/>
      <c r="AB54" s="14"/>
      <c r="AC54" s="14"/>
      <c r="AD54" s="14"/>
      <c r="AE54" s="14"/>
      <c r="AF54" s="14"/>
      <c r="AG54" s="19"/>
      <c r="AH54" s="13" t="str">
        <f>IF(ISBLANK(AG54),"",IF(ISNA(VLOOKUP(AG54,Страны!$A$2:$B$252,2,)),"Некорректное значение",VLOOKUP(AG54,Страны!$A$2:$B$252,2,)))</f>
        <v/>
      </c>
    </row>
    <row r="55">
      <c r="A55" s="11"/>
      <c r="B55" s="12"/>
      <c r="C55" s="12"/>
      <c r="D55" s="13"/>
      <c r="E55" s="12"/>
      <c r="F55" s="13"/>
      <c r="G55" s="14"/>
      <c r="H55" s="14"/>
      <c r="I55" s="14"/>
      <c r="J55" s="14"/>
      <c r="K55" s="7" t="str">
        <f t="shared" si="1"/>
        <v/>
      </c>
      <c r="L55" s="15" t="str">
        <f>IF(ISBLANK(M55),"",IF(ISNA(VLOOKUP(M55,'Коды стран'!$A$2:$B$248,2)),"Некорректное значение",VLOOKUP(M55,'Коды стран'!$A$2:$B$248,2)))</f>
        <v/>
      </c>
      <c r="M55" s="16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2"/>
      <c r="AA55" s="13"/>
      <c r="AB55" s="14"/>
      <c r="AC55" s="14"/>
      <c r="AD55" s="14"/>
      <c r="AE55" s="14"/>
      <c r="AF55" s="14"/>
      <c r="AG55" s="19"/>
      <c r="AH55" s="13" t="str">
        <f>IF(ISBLANK(AG55),"",IF(ISNA(VLOOKUP(AG55,Страны!$A$2:$B$252,2,)),"Некорректное значение",VLOOKUP(AG55,Страны!$A$2:$B$252,2,)))</f>
        <v/>
      </c>
    </row>
    <row r="56">
      <c r="A56" s="11"/>
      <c r="B56" s="12"/>
      <c r="C56" s="12"/>
      <c r="D56" s="13"/>
      <c r="E56" s="12"/>
      <c r="F56" s="13"/>
      <c r="G56" s="14"/>
      <c r="H56" s="14"/>
      <c r="I56" s="14"/>
      <c r="J56" s="14"/>
      <c r="K56" s="7" t="str">
        <f t="shared" si="1"/>
        <v/>
      </c>
      <c r="L56" s="15" t="str">
        <f>IF(ISBLANK(M56),"",IF(ISNA(VLOOKUP(M56,'Коды стран'!$A$2:$B$248,2)),"Некорректное значение",VLOOKUP(M56,'Коды стран'!$A$2:$B$248,2)))</f>
        <v/>
      </c>
      <c r="M56" s="16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2"/>
      <c r="AA56" s="13"/>
      <c r="AB56" s="14"/>
      <c r="AC56" s="14"/>
      <c r="AD56" s="14"/>
      <c r="AE56" s="14"/>
      <c r="AF56" s="14"/>
      <c r="AG56" s="19"/>
      <c r="AH56" s="13" t="str">
        <f>IF(ISBLANK(AG56),"",IF(ISNA(VLOOKUP(AG56,Страны!$A$2:$B$252,2,)),"Некорректное значение",VLOOKUP(AG56,Страны!$A$2:$B$252,2,)))</f>
        <v/>
      </c>
    </row>
    <row r="57">
      <c r="A57" s="11"/>
      <c r="B57" s="12"/>
      <c r="C57" s="12"/>
      <c r="D57" s="13"/>
      <c r="E57" s="12"/>
      <c r="F57" s="13"/>
      <c r="G57" s="14"/>
      <c r="H57" s="14"/>
      <c r="I57" s="14"/>
      <c r="J57" s="14"/>
      <c r="K57" s="7" t="str">
        <f t="shared" si="1"/>
        <v/>
      </c>
      <c r="L57" s="15" t="str">
        <f>IF(ISBLANK(M57),"",IF(ISNA(VLOOKUP(M57,'Коды стран'!$A$2:$B$248,2)),"Некорректное значение",VLOOKUP(M57,'Коды стран'!$A$2:$B$248,2)))</f>
        <v/>
      </c>
      <c r="M57" s="16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2"/>
      <c r="AA57" s="13"/>
      <c r="AB57" s="14"/>
      <c r="AC57" s="14"/>
      <c r="AD57" s="14"/>
      <c r="AE57" s="14"/>
      <c r="AF57" s="14"/>
      <c r="AG57" s="19"/>
      <c r="AH57" s="13" t="str">
        <f>IF(ISBLANK(AG57),"",IF(ISNA(VLOOKUP(AG57,Страны!$A$2:$B$252,2,)),"Некорректное значение",VLOOKUP(AG57,Страны!$A$2:$B$252,2,)))</f>
        <v/>
      </c>
    </row>
    <row r="58">
      <c r="A58" s="11"/>
      <c r="B58" s="12"/>
      <c r="C58" s="12"/>
      <c r="D58" s="13"/>
      <c r="E58" s="12"/>
      <c r="F58" s="13"/>
      <c r="G58" s="14"/>
      <c r="H58" s="14"/>
      <c r="I58" s="14"/>
      <c r="J58" s="14"/>
      <c r="K58" s="7" t="str">
        <f t="shared" si="1"/>
        <v/>
      </c>
      <c r="L58" s="15" t="str">
        <f>IF(ISBLANK(M58),"",IF(ISNA(VLOOKUP(M58,'Коды стран'!$A$2:$B$248,2)),"Некорректное значение",VLOOKUP(M58,'Коды стран'!$A$2:$B$248,2)))</f>
        <v/>
      </c>
      <c r="M58" s="16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2"/>
      <c r="AA58" s="13"/>
      <c r="AB58" s="14"/>
      <c r="AC58" s="14"/>
      <c r="AD58" s="14"/>
      <c r="AE58" s="14"/>
      <c r="AF58" s="14"/>
      <c r="AG58" s="19"/>
      <c r="AH58" s="13" t="str">
        <f>IF(ISBLANK(AG58),"",IF(ISNA(VLOOKUP(AG58,Страны!$A$2:$B$252,2,)),"Некорректное значение",VLOOKUP(AG58,Страны!$A$2:$B$252,2,)))</f>
        <v/>
      </c>
    </row>
    <row r="59">
      <c r="A59" s="11"/>
      <c r="B59" s="12"/>
      <c r="C59" s="12"/>
      <c r="D59" s="13"/>
      <c r="E59" s="12"/>
      <c r="F59" s="13"/>
      <c r="G59" s="14"/>
      <c r="H59" s="14"/>
      <c r="I59" s="14"/>
      <c r="J59" s="14"/>
      <c r="K59" s="7" t="str">
        <f t="shared" si="1"/>
        <v/>
      </c>
      <c r="L59" s="15" t="str">
        <f>IF(ISBLANK(M59),"",IF(ISNA(VLOOKUP(M59,'Коды стран'!$A$2:$B$248,2)),"Некорректное значение",VLOOKUP(M59,'Коды стран'!$A$2:$B$248,2)))</f>
        <v/>
      </c>
      <c r="M59" s="16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2"/>
      <c r="AA59" s="13"/>
      <c r="AB59" s="14"/>
      <c r="AC59" s="14"/>
      <c r="AD59" s="14"/>
      <c r="AE59" s="14"/>
      <c r="AF59" s="14"/>
      <c r="AG59" s="19"/>
      <c r="AH59" s="13" t="str">
        <f>IF(ISBLANK(AG59),"",IF(ISNA(VLOOKUP(AG59,Страны!$A$2:$B$252,2,)),"Некорректное значение",VLOOKUP(AG59,Страны!$A$2:$B$252,2,)))</f>
        <v/>
      </c>
    </row>
    <row r="60">
      <c r="A60" s="11"/>
      <c r="B60" s="12"/>
      <c r="C60" s="12"/>
      <c r="D60" s="13"/>
      <c r="E60" s="12"/>
      <c r="F60" s="13"/>
      <c r="G60" s="14"/>
      <c r="H60" s="14"/>
      <c r="I60" s="14"/>
      <c r="J60" s="14"/>
      <c r="K60" s="7" t="str">
        <f t="shared" si="1"/>
        <v/>
      </c>
      <c r="L60" s="15" t="str">
        <f>IF(ISBLANK(M60),"",IF(ISNA(VLOOKUP(M60,'Коды стран'!$A$2:$B$248,2)),"Некорректное значение",VLOOKUP(M60,'Коды стран'!$A$2:$B$248,2)))</f>
        <v/>
      </c>
      <c r="M60" s="16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2"/>
      <c r="AA60" s="13"/>
      <c r="AB60" s="14"/>
      <c r="AC60" s="14"/>
      <c r="AD60" s="14"/>
      <c r="AE60" s="14"/>
      <c r="AF60" s="14"/>
      <c r="AG60" s="19"/>
      <c r="AH60" s="13" t="str">
        <f>IF(ISBLANK(AG60),"",IF(ISNA(VLOOKUP(AG60,Страны!$A$2:$B$252,2,)),"Некорректное значение",VLOOKUP(AG60,Страны!$A$2:$B$252,2,)))</f>
        <v/>
      </c>
    </row>
    <row r="61">
      <c r="A61" s="11"/>
      <c r="B61" s="12"/>
      <c r="C61" s="12"/>
      <c r="D61" s="13"/>
      <c r="E61" s="12"/>
      <c r="F61" s="13"/>
      <c r="G61" s="14"/>
      <c r="H61" s="14"/>
      <c r="I61" s="14"/>
      <c r="J61" s="14"/>
      <c r="K61" s="7" t="str">
        <f t="shared" si="1"/>
        <v/>
      </c>
      <c r="L61" s="15" t="str">
        <f>IF(ISBLANK(M61),"",IF(ISNA(VLOOKUP(M61,'Коды стран'!$A$2:$B$248,2)),"Некорректное значение",VLOOKUP(M61,'Коды стран'!$A$2:$B$248,2)))</f>
        <v/>
      </c>
      <c r="M61" s="16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2"/>
      <c r="AA61" s="13"/>
      <c r="AB61" s="14"/>
      <c r="AC61" s="14"/>
      <c r="AD61" s="14"/>
      <c r="AE61" s="14"/>
      <c r="AF61" s="14"/>
      <c r="AG61" s="19"/>
      <c r="AH61" s="13" t="str">
        <f>IF(ISBLANK(AG61),"",IF(ISNA(VLOOKUP(AG61,Страны!$A$2:$B$252,2,)),"Некорректное значение",VLOOKUP(AG61,Страны!$A$2:$B$252,2,)))</f>
        <v/>
      </c>
    </row>
    <row r="62">
      <c r="A62" s="11"/>
      <c r="B62" s="12"/>
      <c r="C62" s="12"/>
      <c r="D62" s="13"/>
      <c r="E62" s="12"/>
      <c r="F62" s="13"/>
      <c r="G62" s="14"/>
      <c r="H62" s="14"/>
      <c r="I62" s="14"/>
      <c r="J62" s="14"/>
      <c r="K62" s="7" t="str">
        <f t="shared" si="1"/>
        <v/>
      </c>
      <c r="L62" s="15" t="str">
        <f>IF(ISBLANK(M62),"",IF(ISNA(VLOOKUP(M62,'Коды стран'!$A$2:$B$248,2)),"Некорректное значение",VLOOKUP(M62,'Коды стран'!$A$2:$B$248,2)))</f>
        <v/>
      </c>
      <c r="M62" s="16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2"/>
      <c r="AA62" s="13"/>
      <c r="AB62" s="14"/>
      <c r="AC62" s="14"/>
      <c r="AD62" s="14"/>
      <c r="AE62" s="14"/>
      <c r="AF62" s="14"/>
      <c r="AG62" s="19"/>
      <c r="AH62" s="13" t="str">
        <f>IF(ISBLANK(AG62),"",IF(ISNA(VLOOKUP(AG62,Страны!$A$2:$B$252,2,)),"Некорректное значение",VLOOKUP(AG62,Страны!$A$2:$B$252,2,)))</f>
        <v/>
      </c>
    </row>
    <row r="63">
      <c r="A63" s="11"/>
      <c r="B63" s="12"/>
      <c r="C63" s="12"/>
      <c r="D63" s="13"/>
      <c r="E63" s="12"/>
      <c r="F63" s="13"/>
      <c r="G63" s="14"/>
      <c r="H63" s="14"/>
      <c r="I63" s="14"/>
      <c r="J63" s="14"/>
      <c r="K63" s="7" t="str">
        <f t="shared" si="1"/>
        <v/>
      </c>
      <c r="L63" s="15" t="str">
        <f>IF(ISBLANK(M63),"",IF(ISNA(VLOOKUP(M63,'Коды стран'!$A$2:$B$248,2)),"Некорректное значение",VLOOKUP(M63,'Коды стран'!$A$2:$B$248,2)))</f>
        <v/>
      </c>
      <c r="M63" s="16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2"/>
      <c r="AA63" s="13"/>
      <c r="AB63" s="14"/>
      <c r="AC63" s="14"/>
      <c r="AD63" s="14"/>
      <c r="AE63" s="14"/>
      <c r="AF63" s="14"/>
      <c r="AG63" s="19"/>
      <c r="AH63" s="13" t="str">
        <f>IF(ISBLANK(AG63),"",IF(ISNA(VLOOKUP(AG63,Страны!$A$2:$B$252,2,)),"Некорректное значение",VLOOKUP(AG63,Страны!$A$2:$B$252,2,)))</f>
        <v/>
      </c>
    </row>
    <row r="64">
      <c r="A64" s="11"/>
      <c r="B64" s="12"/>
      <c r="C64" s="12"/>
      <c r="D64" s="13"/>
      <c r="E64" s="12"/>
      <c r="F64" s="13"/>
      <c r="G64" s="14"/>
      <c r="H64" s="14"/>
      <c r="I64" s="14"/>
      <c r="J64" s="14"/>
      <c r="K64" s="7" t="str">
        <f t="shared" si="1"/>
        <v/>
      </c>
      <c r="L64" s="15" t="str">
        <f>IF(ISBLANK(M64),"",IF(ISNA(VLOOKUP(M64,'Коды стран'!$A$2:$B$248,2)),"Некорректное значение",VLOOKUP(M64,'Коды стран'!$A$2:$B$248,2)))</f>
        <v/>
      </c>
      <c r="M64" s="16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2"/>
      <c r="AA64" s="13"/>
      <c r="AB64" s="14"/>
      <c r="AC64" s="14"/>
      <c r="AD64" s="14"/>
      <c r="AE64" s="14"/>
      <c r="AF64" s="14"/>
      <c r="AG64" s="19"/>
      <c r="AH64" s="13" t="str">
        <f>IF(ISBLANK(AG64),"",IF(ISNA(VLOOKUP(AG64,Страны!$A$2:$B$252,2,)),"Некорректное значение",VLOOKUP(AG64,Страны!$A$2:$B$252,2,)))</f>
        <v/>
      </c>
    </row>
    <row r="65">
      <c r="A65" s="11"/>
      <c r="B65" s="12"/>
      <c r="C65" s="12"/>
      <c r="D65" s="13"/>
      <c r="E65" s="12"/>
      <c r="F65" s="13"/>
      <c r="G65" s="14"/>
      <c r="H65" s="14"/>
      <c r="I65" s="14"/>
      <c r="J65" s="14"/>
      <c r="K65" s="7" t="str">
        <f t="shared" si="1"/>
        <v/>
      </c>
      <c r="L65" s="15" t="str">
        <f>IF(ISBLANK(M65),"",IF(ISNA(VLOOKUP(M65,'Коды стран'!$A$2:$B$248,2)),"Некорректное значение",VLOOKUP(M65,'Коды стран'!$A$2:$B$248,2)))</f>
        <v/>
      </c>
      <c r="M65" s="16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2"/>
      <c r="AA65" s="13"/>
      <c r="AB65" s="14"/>
      <c r="AC65" s="14"/>
      <c r="AD65" s="14"/>
      <c r="AE65" s="14"/>
      <c r="AF65" s="14"/>
      <c r="AG65" s="19"/>
      <c r="AH65" s="13" t="str">
        <f>IF(ISBLANK(AG65),"",IF(ISNA(VLOOKUP(AG65,Страны!$A$2:$B$252,2,)),"Некорректное значение",VLOOKUP(AG65,Страны!$A$2:$B$252,2,)))</f>
        <v/>
      </c>
    </row>
    <row r="66">
      <c r="A66" s="11"/>
      <c r="B66" s="12"/>
      <c r="C66" s="12"/>
      <c r="D66" s="13"/>
      <c r="E66" s="12"/>
      <c r="F66" s="13"/>
      <c r="G66" s="14"/>
      <c r="H66" s="14"/>
      <c r="I66" s="14"/>
      <c r="J66" s="14"/>
      <c r="K66" s="7" t="str">
        <f t="shared" si="1"/>
        <v/>
      </c>
      <c r="L66" s="15" t="str">
        <f>IF(ISBLANK(M66),"",IF(ISNA(VLOOKUP(M66,'Коды стран'!$A$2:$B$248,2)),"Некорректное значение",VLOOKUP(M66,'Коды стран'!$A$2:$B$248,2)))</f>
        <v/>
      </c>
      <c r="M66" s="16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2"/>
      <c r="AA66" s="13"/>
      <c r="AB66" s="14"/>
      <c r="AC66" s="14"/>
      <c r="AD66" s="14"/>
      <c r="AE66" s="14"/>
      <c r="AF66" s="14"/>
      <c r="AG66" s="19"/>
      <c r="AH66" s="13" t="str">
        <f>IF(ISBLANK(AG66),"",IF(ISNA(VLOOKUP(AG66,Страны!$A$2:$B$252,2,)),"Некорректное значение",VLOOKUP(AG66,Страны!$A$2:$B$252,2,)))</f>
        <v/>
      </c>
    </row>
    <row r="67">
      <c r="A67" s="11"/>
      <c r="B67" s="12"/>
      <c r="C67" s="12"/>
      <c r="D67" s="13"/>
      <c r="E67" s="12"/>
      <c r="F67" s="13"/>
      <c r="G67" s="14"/>
      <c r="H67" s="14"/>
      <c r="I67" s="14"/>
      <c r="J67" s="14"/>
      <c r="K67" s="7" t="str">
        <f t="shared" si="1"/>
        <v/>
      </c>
      <c r="L67" s="15" t="str">
        <f>IF(ISBLANK(M67),"",IF(ISNA(VLOOKUP(M67,'Коды стран'!$A$2:$B$248,2)),"Некорректное значение",VLOOKUP(M67,'Коды стран'!$A$2:$B$248,2)))</f>
        <v/>
      </c>
      <c r="M67" s="16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2"/>
      <c r="AA67" s="13"/>
      <c r="AB67" s="14"/>
      <c r="AC67" s="14"/>
      <c r="AD67" s="14"/>
      <c r="AE67" s="14"/>
      <c r="AF67" s="14"/>
      <c r="AG67" s="19"/>
      <c r="AH67" s="13" t="str">
        <f>IF(ISBLANK(AG67),"",IF(ISNA(VLOOKUP(AG67,Страны!$A$2:$B$252,2,)),"Некорректное значение",VLOOKUP(AG67,Страны!$A$2:$B$252,2,)))</f>
        <v/>
      </c>
    </row>
    <row r="68">
      <c r="A68" s="11"/>
      <c r="B68" s="12"/>
      <c r="C68" s="12"/>
      <c r="D68" s="13"/>
      <c r="E68" s="12"/>
      <c r="F68" s="13"/>
      <c r="G68" s="14"/>
      <c r="H68" s="14"/>
      <c r="I68" s="14"/>
      <c r="J68" s="14"/>
      <c r="K68" s="7" t="str">
        <f t="shared" si="1"/>
        <v/>
      </c>
      <c r="L68" s="15" t="str">
        <f>IF(ISBLANK(M68),"",IF(ISNA(VLOOKUP(M68,'Коды стран'!$A$2:$B$248,2)),"Некорректное значение",VLOOKUP(M68,'Коды стран'!$A$2:$B$248,2)))</f>
        <v/>
      </c>
      <c r="M68" s="16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2"/>
      <c r="AA68" s="13"/>
      <c r="AB68" s="14"/>
      <c r="AC68" s="14"/>
      <c r="AD68" s="14"/>
      <c r="AE68" s="14"/>
      <c r="AF68" s="14"/>
      <c r="AG68" s="19"/>
      <c r="AH68" s="13" t="str">
        <f>IF(ISBLANK(AG68),"",IF(ISNA(VLOOKUP(AG68,Страны!$A$2:$B$252,2,)),"Некорректное значение",VLOOKUP(AG68,Страны!$A$2:$B$252,2,)))</f>
        <v/>
      </c>
    </row>
    <row r="69">
      <c r="A69" s="11"/>
      <c r="B69" s="12"/>
      <c r="C69" s="12"/>
      <c r="D69" s="13"/>
      <c r="E69" s="12"/>
      <c r="F69" s="13"/>
      <c r="G69" s="14"/>
      <c r="H69" s="14"/>
      <c r="I69" s="14"/>
      <c r="J69" s="14"/>
      <c r="K69" s="7" t="str">
        <f t="shared" si="1"/>
        <v/>
      </c>
      <c r="L69" s="15" t="str">
        <f>IF(ISBLANK(M69),"",IF(ISNA(VLOOKUP(M69,'Коды стран'!$A$2:$B$248,2)),"Некорректное значение",VLOOKUP(M69,'Коды стран'!$A$2:$B$248,2)))</f>
        <v/>
      </c>
      <c r="M69" s="16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2"/>
      <c r="AA69" s="13"/>
      <c r="AB69" s="14"/>
      <c r="AC69" s="14"/>
      <c r="AD69" s="14"/>
      <c r="AE69" s="14"/>
      <c r="AF69" s="14"/>
      <c r="AG69" s="19"/>
      <c r="AH69" s="13" t="str">
        <f>IF(ISBLANK(AG69),"",IF(ISNA(VLOOKUP(AG69,Страны!$A$2:$B$252,2,)),"Некорректное значение",VLOOKUP(AG69,Страны!$A$2:$B$252,2,)))</f>
        <v/>
      </c>
    </row>
    <row r="70">
      <c r="A70" s="11"/>
      <c r="B70" s="12"/>
      <c r="C70" s="12"/>
      <c r="D70" s="13"/>
      <c r="E70" s="12"/>
      <c r="F70" s="13"/>
      <c r="G70" s="14"/>
      <c r="H70" s="14"/>
      <c r="I70" s="14"/>
      <c r="J70" s="14"/>
      <c r="K70" s="7" t="str">
        <f t="shared" si="1"/>
        <v/>
      </c>
      <c r="L70" s="15" t="str">
        <f>IF(ISBLANK(M70),"",IF(ISNA(VLOOKUP(M70,'Коды стран'!$A$2:$B$248,2)),"Некорректное значение",VLOOKUP(M70,'Коды стран'!$A$2:$B$248,2)))</f>
        <v/>
      </c>
      <c r="M70" s="16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2"/>
      <c r="AA70" s="13"/>
      <c r="AB70" s="14"/>
      <c r="AC70" s="14"/>
      <c r="AD70" s="14"/>
      <c r="AE70" s="14"/>
      <c r="AF70" s="14"/>
      <c r="AG70" s="19"/>
      <c r="AH70" s="13" t="str">
        <f>IF(ISBLANK(AG70),"",IF(ISNA(VLOOKUP(AG70,Страны!$A$2:$B$252,2,)),"Некорректное значение",VLOOKUP(AG70,Страны!$A$2:$B$252,2,)))</f>
        <v/>
      </c>
    </row>
    <row r="71">
      <c r="A71" s="11"/>
      <c r="B71" s="12"/>
      <c r="C71" s="12"/>
      <c r="D71" s="13"/>
      <c r="E71" s="12"/>
      <c r="F71" s="13"/>
      <c r="G71" s="14"/>
      <c r="H71" s="14"/>
      <c r="I71" s="14"/>
      <c r="J71" s="14"/>
      <c r="K71" s="7" t="str">
        <f t="shared" si="1"/>
        <v/>
      </c>
      <c r="L71" s="15" t="str">
        <f>IF(ISBLANK(M71),"",IF(ISNA(VLOOKUP(M71,'Коды стран'!$A$2:$B$248,2)),"Некорректное значение",VLOOKUP(M71,'Коды стран'!$A$2:$B$248,2)))</f>
        <v/>
      </c>
      <c r="M71" s="16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2"/>
      <c r="AA71" s="13"/>
      <c r="AB71" s="14"/>
      <c r="AC71" s="14"/>
      <c r="AD71" s="14"/>
      <c r="AE71" s="14"/>
      <c r="AF71" s="14"/>
      <c r="AG71" s="19"/>
      <c r="AH71" s="13" t="str">
        <f>IF(ISBLANK(AG71),"",IF(ISNA(VLOOKUP(AG71,Страны!$A$2:$B$252,2,)),"Некорректное значение",VLOOKUP(AG71,Страны!$A$2:$B$252,2,)))</f>
        <v/>
      </c>
    </row>
    <row r="72">
      <c r="A72" s="11"/>
      <c r="B72" s="12"/>
      <c r="C72" s="12"/>
      <c r="D72" s="13"/>
      <c r="E72" s="12"/>
      <c r="F72" s="13"/>
      <c r="G72" s="14"/>
      <c r="H72" s="14"/>
      <c r="I72" s="14"/>
      <c r="J72" s="14"/>
      <c r="K72" s="7" t="str">
        <f t="shared" si="1"/>
        <v/>
      </c>
      <c r="L72" s="15" t="str">
        <f>IF(ISBLANK(M72),"",IF(ISNA(VLOOKUP(M72,'Коды стран'!$A$2:$B$248,2)),"Некорректное значение",VLOOKUP(M72,'Коды стран'!$A$2:$B$248,2)))</f>
        <v/>
      </c>
      <c r="M72" s="16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2"/>
      <c r="AA72" s="13"/>
      <c r="AB72" s="14"/>
      <c r="AC72" s="14"/>
      <c r="AD72" s="14"/>
      <c r="AE72" s="14"/>
      <c r="AF72" s="14"/>
      <c r="AG72" s="19"/>
      <c r="AH72" s="13" t="str">
        <f>IF(ISBLANK(AG72),"",IF(ISNA(VLOOKUP(AG72,Страны!$A$2:$B$252,2,)),"Некорректное значение",VLOOKUP(AG72,Страны!$A$2:$B$252,2,)))</f>
        <v/>
      </c>
    </row>
    <row r="73">
      <c r="A73" s="11"/>
      <c r="B73" s="12"/>
      <c r="C73" s="12"/>
      <c r="D73" s="13"/>
      <c r="E73" s="12"/>
      <c r="F73" s="13"/>
      <c r="G73" s="14"/>
      <c r="H73" s="14"/>
      <c r="I73" s="14"/>
      <c r="J73" s="14"/>
      <c r="K73" s="7" t="str">
        <f t="shared" si="1"/>
        <v/>
      </c>
      <c r="L73" s="15" t="str">
        <f>IF(ISBLANK(M73),"",IF(ISNA(VLOOKUP(M73,'Коды стран'!$A$2:$B$248,2)),"Некорректное значение",VLOOKUP(M73,'Коды стран'!$A$2:$B$248,2)))</f>
        <v/>
      </c>
      <c r="M73" s="16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2"/>
      <c r="AA73" s="13"/>
      <c r="AB73" s="14"/>
      <c r="AC73" s="14"/>
      <c r="AD73" s="14"/>
      <c r="AE73" s="14"/>
      <c r="AF73" s="14"/>
      <c r="AG73" s="19"/>
      <c r="AH73" s="13" t="str">
        <f>IF(ISBLANK(AG73),"",IF(ISNA(VLOOKUP(AG73,Страны!$A$2:$B$252,2,)),"Некорректное значение",VLOOKUP(AG73,Страны!$A$2:$B$252,2,)))</f>
        <v/>
      </c>
    </row>
    <row r="74">
      <c r="A74" s="11"/>
      <c r="B74" s="12"/>
      <c r="C74" s="12"/>
      <c r="D74" s="13"/>
      <c r="E74" s="12"/>
      <c r="F74" s="13"/>
      <c r="G74" s="14"/>
      <c r="H74" s="14"/>
      <c r="I74" s="14"/>
      <c r="J74" s="14"/>
      <c r="K74" s="7" t="str">
        <f t="shared" ref="K74:K99" si="2">_xlfn.CONCAT(M74:Y74)</f>
        <v/>
      </c>
      <c r="L74" s="15" t="str">
        <f>IF(ISBLANK(M74),"",IF(ISNA(VLOOKUP(M74,'Коды стран'!$A$2:$B$248,2)),"Некорректное значение",VLOOKUP(M74,'Коды стран'!$A$2:$B$248,2)))</f>
        <v/>
      </c>
      <c r="M74" s="16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2"/>
      <c r="AA74" s="13"/>
      <c r="AB74" s="14"/>
      <c r="AC74" s="14"/>
      <c r="AD74" s="14"/>
      <c r="AE74" s="14"/>
      <c r="AF74" s="14"/>
      <c r="AG74" s="19"/>
      <c r="AH74" s="13" t="str">
        <f>IF(ISBLANK(AG74),"",IF(ISNA(VLOOKUP(AG74,Страны!$A$2:$B$252,2,)),"Некорректное значение",VLOOKUP(AG74,Страны!$A$2:$B$252,2,)))</f>
        <v/>
      </c>
    </row>
    <row r="75">
      <c r="A75" s="11"/>
      <c r="B75" s="12"/>
      <c r="C75" s="12"/>
      <c r="D75" s="13"/>
      <c r="E75" s="12"/>
      <c r="F75" s="13"/>
      <c r="G75" s="14"/>
      <c r="H75" s="14"/>
      <c r="I75" s="14"/>
      <c r="J75" s="14"/>
      <c r="K75" s="7" t="str">
        <f t="shared" si="2"/>
        <v/>
      </c>
      <c r="L75" s="15" t="str">
        <f>IF(ISBLANK(M75),"",IF(ISNA(VLOOKUP(M75,'Коды стран'!$A$2:$B$248,2)),"Некорректное значение",VLOOKUP(M75,'Коды стран'!$A$2:$B$248,2)))</f>
        <v/>
      </c>
      <c r="M75" s="16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2"/>
      <c r="AA75" s="13"/>
      <c r="AB75" s="14"/>
      <c r="AC75" s="14"/>
      <c r="AD75" s="14"/>
      <c r="AE75" s="14"/>
      <c r="AF75" s="14"/>
      <c r="AG75" s="19"/>
      <c r="AH75" s="13" t="str">
        <f>IF(ISBLANK(AG75),"",IF(ISNA(VLOOKUP(AG75,Страны!$A$2:$B$252,2,)),"Некорректное значение",VLOOKUP(AG75,Страны!$A$2:$B$252,2,)))</f>
        <v/>
      </c>
    </row>
    <row r="76">
      <c r="A76" s="11"/>
      <c r="B76" s="12"/>
      <c r="C76" s="12"/>
      <c r="D76" s="13"/>
      <c r="E76" s="12"/>
      <c r="F76" s="13"/>
      <c r="G76" s="14"/>
      <c r="H76" s="14"/>
      <c r="I76" s="14"/>
      <c r="J76" s="14"/>
      <c r="K76" s="7" t="str">
        <f t="shared" si="2"/>
        <v/>
      </c>
      <c r="L76" s="15" t="str">
        <f>IF(ISBLANK(M76),"",IF(ISNA(VLOOKUP(M76,'Коды стран'!$A$2:$B$248,2)),"Некорректное значение",VLOOKUP(M76,'Коды стран'!$A$2:$B$248,2)))</f>
        <v/>
      </c>
      <c r="M76" s="16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2"/>
      <c r="AA76" s="13"/>
      <c r="AB76" s="14"/>
      <c r="AC76" s="14"/>
      <c r="AD76" s="14"/>
      <c r="AE76" s="14"/>
      <c r="AF76" s="14"/>
      <c r="AG76" s="19"/>
      <c r="AH76" s="13" t="str">
        <f>IF(ISBLANK(AG76),"",IF(ISNA(VLOOKUP(AG76,Страны!$A$2:$B$252,2,)),"Некорректное значение",VLOOKUP(AG76,Страны!$A$2:$B$252,2,)))</f>
        <v/>
      </c>
    </row>
    <row r="77">
      <c r="A77" s="11"/>
      <c r="B77" s="12"/>
      <c r="C77" s="12"/>
      <c r="D77" s="13"/>
      <c r="E77" s="12"/>
      <c r="F77" s="13"/>
      <c r="G77" s="14"/>
      <c r="H77" s="14"/>
      <c r="I77" s="14"/>
      <c r="J77" s="14"/>
      <c r="K77" s="7" t="str">
        <f t="shared" si="2"/>
        <v/>
      </c>
      <c r="L77" s="15" t="str">
        <f>IF(ISBLANK(M77),"",IF(ISNA(VLOOKUP(M77,'Коды стран'!$A$2:$B$248,2)),"Некорректное значение",VLOOKUP(M77,'Коды стран'!$A$2:$B$248,2)))</f>
        <v/>
      </c>
      <c r="M77" s="16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2"/>
      <c r="AA77" s="13"/>
      <c r="AB77" s="14"/>
      <c r="AC77" s="14"/>
      <c r="AD77" s="14"/>
      <c r="AE77" s="14"/>
      <c r="AF77" s="14"/>
      <c r="AG77" s="19"/>
      <c r="AH77" s="13" t="str">
        <f>IF(ISBLANK(AG77),"",IF(ISNA(VLOOKUP(AG77,Страны!$A$2:$B$252,2,)),"Некорректное значение",VLOOKUP(AG77,Страны!$A$2:$B$252,2,)))</f>
        <v/>
      </c>
    </row>
    <row r="78">
      <c r="A78" s="11"/>
      <c r="B78" s="12"/>
      <c r="C78" s="12"/>
      <c r="D78" s="13"/>
      <c r="E78" s="12"/>
      <c r="F78" s="13"/>
      <c r="G78" s="14"/>
      <c r="H78" s="14"/>
      <c r="I78" s="14"/>
      <c r="J78" s="14"/>
      <c r="K78" s="7" t="str">
        <f t="shared" si="2"/>
        <v/>
      </c>
      <c r="L78" s="15" t="str">
        <f>IF(ISBLANK(M78),"",IF(ISNA(VLOOKUP(M78,'Коды стран'!$A$2:$B$248,2)),"Некорректное значение",VLOOKUP(M78,'Коды стран'!$A$2:$B$248,2)))</f>
        <v/>
      </c>
      <c r="M78" s="16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2"/>
      <c r="AA78" s="13"/>
      <c r="AB78" s="14"/>
      <c r="AC78" s="14"/>
      <c r="AD78" s="14"/>
      <c r="AE78" s="14"/>
      <c r="AF78" s="14"/>
      <c r="AG78" s="19"/>
      <c r="AH78" s="13" t="str">
        <f>IF(ISBLANK(AG78),"",IF(ISNA(VLOOKUP(AG78,Страны!$A$2:$B$252,2,)),"Некорректное значение",VLOOKUP(AG78,Страны!$A$2:$B$252,2,)))</f>
        <v/>
      </c>
    </row>
    <row r="79">
      <c r="A79" s="11"/>
      <c r="B79" s="12"/>
      <c r="C79" s="12"/>
      <c r="D79" s="13"/>
      <c r="E79" s="12"/>
      <c r="F79" s="13"/>
      <c r="G79" s="14"/>
      <c r="H79" s="14"/>
      <c r="I79" s="14"/>
      <c r="J79" s="14"/>
      <c r="K79" s="7" t="str">
        <f t="shared" si="2"/>
        <v/>
      </c>
      <c r="L79" s="15" t="str">
        <f>IF(ISBLANK(M79),"",IF(ISNA(VLOOKUP(M79,'Коды стран'!$A$2:$B$248,2)),"Некорректное значение",VLOOKUP(M79,'Коды стран'!$A$2:$B$248,2)))</f>
        <v/>
      </c>
      <c r="M79" s="16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2"/>
      <c r="AA79" s="13"/>
      <c r="AB79" s="14"/>
      <c r="AC79" s="14"/>
      <c r="AD79" s="14"/>
      <c r="AE79" s="14"/>
      <c r="AF79" s="14"/>
      <c r="AG79" s="19"/>
      <c r="AH79" s="13" t="str">
        <f>IF(ISBLANK(AG79),"",IF(ISNA(VLOOKUP(AG79,Страны!$A$2:$B$252,2,)),"Некорректное значение",VLOOKUP(AG79,Страны!$A$2:$B$252,2,)))</f>
        <v/>
      </c>
    </row>
    <row r="80">
      <c r="A80" s="11"/>
      <c r="B80" s="12"/>
      <c r="C80" s="12"/>
      <c r="D80" s="13"/>
      <c r="E80" s="12"/>
      <c r="F80" s="13"/>
      <c r="G80" s="14"/>
      <c r="H80" s="14"/>
      <c r="I80" s="14"/>
      <c r="J80" s="14"/>
      <c r="K80" s="7" t="str">
        <f t="shared" si="2"/>
        <v/>
      </c>
      <c r="L80" s="15" t="str">
        <f>IF(ISBLANK(M80),"",IF(ISNA(VLOOKUP(M80,'Коды стран'!$A$2:$B$248,2)),"Некорректное значение",VLOOKUP(M80,'Коды стран'!$A$2:$B$248,2)))</f>
        <v/>
      </c>
      <c r="M80" s="16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2"/>
      <c r="AA80" s="13"/>
      <c r="AB80" s="14"/>
      <c r="AC80" s="14"/>
      <c r="AD80" s="14"/>
      <c r="AE80" s="14"/>
      <c r="AF80" s="14"/>
      <c r="AG80" s="19"/>
      <c r="AH80" s="13" t="str">
        <f>IF(ISBLANK(AG80),"",IF(ISNA(VLOOKUP(AG80,Страны!$A$2:$B$252,2,)),"Некорректное значение",VLOOKUP(AG80,Страны!$A$2:$B$252,2,)))</f>
        <v/>
      </c>
    </row>
    <row r="81">
      <c r="A81" s="11"/>
      <c r="B81" s="12"/>
      <c r="C81" s="12"/>
      <c r="D81" s="13"/>
      <c r="E81" s="12"/>
      <c r="F81" s="13"/>
      <c r="G81" s="14"/>
      <c r="H81" s="14"/>
      <c r="I81" s="14"/>
      <c r="J81" s="14"/>
      <c r="K81" s="7" t="str">
        <f t="shared" si="2"/>
        <v/>
      </c>
      <c r="L81" s="15" t="str">
        <f>IF(ISBLANK(M81),"",IF(ISNA(VLOOKUP(M81,'Коды стран'!$A$2:$B$248,2)),"Некорректное значение",VLOOKUP(M81,'Коды стран'!$A$2:$B$248,2)))</f>
        <v/>
      </c>
      <c r="M81" s="16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2"/>
      <c r="AA81" s="13"/>
      <c r="AB81" s="14"/>
      <c r="AC81" s="14"/>
      <c r="AD81" s="14"/>
      <c r="AE81" s="14"/>
      <c r="AF81" s="14"/>
      <c r="AG81" s="19"/>
      <c r="AH81" s="13" t="str">
        <f>IF(ISBLANK(AG81),"",IF(ISNA(VLOOKUP(AG81,Страны!$A$2:$B$252,2,)),"Некорректное значение",VLOOKUP(AG81,Страны!$A$2:$B$252,2,)))</f>
        <v/>
      </c>
    </row>
    <row r="82">
      <c r="A82" s="11"/>
      <c r="B82" s="12"/>
      <c r="C82" s="12"/>
      <c r="D82" s="13"/>
      <c r="E82" s="12"/>
      <c r="F82" s="13"/>
      <c r="G82" s="14"/>
      <c r="H82" s="14"/>
      <c r="I82" s="14"/>
      <c r="J82" s="14"/>
      <c r="K82" s="7" t="str">
        <f t="shared" si="2"/>
        <v/>
      </c>
      <c r="L82" s="15" t="str">
        <f>IF(ISBLANK(M82),"",IF(ISNA(VLOOKUP(M82,'Коды стран'!$A$2:$B$248,2)),"Некорректное значение",VLOOKUP(M82,'Коды стран'!$A$2:$B$248,2)))</f>
        <v/>
      </c>
      <c r="M82" s="16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2"/>
      <c r="AA82" s="13"/>
      <c r="AB82" s="14"/>
      <c r="AC82" s="14"/>
      <c r="AD82" s="14"/>
      <c r="AE82" s="14"/>
      <c r="AF82" s="14"/>
      <c r="AG82" s="19"/>
      <c r="AH82" s="13" t="str">
        <f>IF(ISBLANK(AG82),"",IF(ISNA(VLOOKUP(AG82,Страны!$A$2:$B$252,2,)),"Некорректное значение",VLOOKUP(AG82,Страны!$A$2:$B$252,2,)))</f>
        <v/>
      </c>
    </row>
    <row r="83">
      <c r="A83" s="11"/>
      <c r="B83" s="12"/>
      <c r="C83" s="12"/>
      <c r="D83" s="13"/>
      <c r="E83" s="12"/>
      <c r="F83" s="13"/>
      <c r="G83" s="14"/>
      <c r="H83" s="14"/>
      <c r="I83" s="14"/>
      <c r="J83" s="14"/>
      <c r="K83" s="7" t="str">
        <f t="shared" si="2"/>
        <v/>
      </c>
      <c r="L83" s="15" t="str">
        <f>IF(ISBLANK(M83),"",IF(ISNA(VLOOKUP(M83,'Коды стран'!$A$2:$B$248,2)),"Некорректное значение",VLOOKUP(M83,'Коды стран'!$A$2:$B$248,2)))</f>
        <v/>
      </c>
      <c r="M83" s="16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2"/>
      <c r="AA83" s="13"/>
      <c r="AB83" s="14"/>
      <c r="AC83" s="14"/>
      <c r="AD83" s="14"/>
      <c r="AE83" s="14"/>
      <c r="AF83" s="14"/>
      <c r="AG83" s="19"/>
      <c r="AH83" s="13" t="str">
        <f>IF(ISBLANK(AG83),"",IF(ISNA(VLOOKUP(AG83,Страны!$A$2:$B$252,2,)),"Некорректное значение",VLOOKUP(AG83,Страны!$A$2:$B$252,2,)))</f>
        <v/>
      </c>
    </row>
    <row r="84">
      <c r="A84" s="11"/>
      <c r="B84" s="12"/>
      <c r="C84" s="12"/>
      <c r="D84" s="13"/>
      <c r="E84" s="12"/>
      <c r="F84" s="13"/>
      <c r="G84" s="14"/>
      <c r="H84" s="14"/>
      <c r="I84" s="14"/>
      <c r="J84" s="14"/>
      <c r="K84" s="7" t="str">
        <f t="shared" si="2"/>
        <v/>
      </c>
      <c r="L84" s="15" t="str">
        <f>IF(ISBLANK(M84),"",IF(ISNA(VLOOKUP(M84,'Коды стран'!$A$2:$B$248,2)),"Некорректное значение",VLOOKUP(M84,'Коды стран'!$A$2:$B$248,2)))</f>
        <v/>
      </c>
      <c r="M84" s="16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2"/>
      <c r="AA84" s="13"/>
      <c r="AB84" s="14"/>
      <c r="AC84" s="14"/>
      <c r="AD84" s="14"/>
      <c r="AE84" s="14"/>
      <c r="AF84" s="14"/>
      <c r="AG84" s="19"/>
      <c r="AH84" s="13" t="str">
        <f>IF(ISBLANK(AG84),"",IF(ISNA(VLOOKUP(AG84,Страны!$A$2:$B$252,2,)),"Некорректное значение",VLOOKUP(AG84,Страны!$A$2:$B$252,2,)))</f>
        <v/>
      </c>
    </row>
    <row r="85">
      <c r="A85" s="11"/>
      <c r="B85" s="12"/>
      <c r="C85" s="12"/>
      <c r="D85" s="13"/>
      <c r="E85" s="12"/>
      <c r="F85" s="13"/>
      <c r="G85" s="14"/>
      <c r="H85" s="14"/>
      <c r="I85" s="14"/>
      <c r="J85" s="14"/>
      <c r="K85" s="7" t="str">
        <f t="shared" si="2"/>
        <v/>
      </c>
      <c r="L85" s="15" t="str">
        <f>IF(ISBLANK(M85),"",IF(ISNA(VLOOKUP(M85,'Коды стран'!$A$2:$B$248,2)),"Некорректное значение",VLOOKUP(M85,'Коды стран'!$A$2:$B$248,2)))</f>
        <v/>
      </c>
      <c r="M85" s="16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2"/>
      <c r="AA85" s="13"/>
      <c r="AB85" s="14"/>
      <c r="AC85" s="14"/>
      <c r="AD85" s="14"/>
      <c r="AE85" s="14"/>
      <c r="AF85" s="14"/>
      <c r="AG85" s="19"/>
      <c r="AH85" s="13" t="str">
        <f>IF(ISBLANK(AG85),"",IF(ISNA(VLOOKUP(AG85,Страны!$A$2:$B$252,2,)),"Некорректное значение",VLOOKUP(AG85,Страны!$A$2:$B$252,2,)))</f>
        <v/>
      </c>
    </row>
    <row r="86">
      <c r="A86" s="11"/>
      <c r="B86" s="12"/>
      <c r="C86" s="12"/>
      <c r="D86" s="13"/>
      <c r="E86" s="12"/>
      <c r="F86" s="13"/>
      <c r="G86" s="14"/>
      <c r="H86" s="14"/>
      <c r="I86" s="14"/>
      <c r="J86" s="14"/>
      <c r="K86" s="7" t="str">
        <f t="shared" si="2"/>
        <v/>
      </c>
      <c r="L86" s="15" t="str">
        <f>IF(ISBLANK(M86),"",IF(ISNA(VLOOKUP(M86,'Коды стран'!$A$2:$B$248,2)),"Некорректное значение",VLOOKUP(M86,'Коды стран'!$A$2:$B$248,2)))</f>
        <v/>
      </c>
      <c r="M86" s="16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2"/>
      <c r="AA86" s="13"/>
      <c r="AB86" s="14"/>
      <c r="AC86" s="14"/>
      <c r="AD86" s="14"/>
      <c r="AE86" s="14"/>
      <c r="AF86" s="14"/>
      <c r="AG86" s="19"/>
      <c r="AH86" s="13" t="str">
        <f>IF(ISBLANK(AG86),"",IF(ISNA(VLOOKUP(AG86,Страны!$A$2:$B$252,2,)),"Некорректное значение",VLOOKUP(AG86,Страны!$A$2:$B$252,2,)))</f>
        <v/>
      </c>
    </row>
    <row r="87">
      <c r="A87" s="11"/>
      <c r="B87" s="12"/>
      <c r="C87" s="12"/>
      <c r="D87" s="13"/>
      <c r="E87" s="12"/>
      <c r="F87" s="13"/>
      <c r="G87" s="14"/>
      <c r="H87" s="14"/>
      <c r="I87" s="14"/>
      <c r="J87" s="14"/>
      <c r="K87" s="7" t="str">
        <f t="shared" si="2"/>
        <v/>
      </c>
      <c r="L87" s="15" t="str">
        <f>IF(ISBLANK(M87),"",IF(ISNA(VLOOKUP(M87,'Коды стран'!$A$2:$B$248,2)),"Некорректное значение",VLOOKUP(M87,'Коды стран'!$A$2:$B$248,2)))</f>
        <v/>
      </c>
      <c r="M87" s="16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2"/>
      <c r="AA87" s="13"/>
      <c r="AB87" s="14"/>
      <c r="AC87" s="14"/>
      <c r="AD87" s="14"/>
      <c r="AE87" s="14"/>
      <c r="AF87" s="14"/>
      <c r="AG87" s="19"/>
      <c r="AH87" s="13" t="str">
        <f>IF(ISBLANK(AG87),"",IF(ISNA(VLOOKUP(AG87,Страны!$A$2:$B$252,2,)),"Некорректное значение",VLOOKUP(AG87,Страны!$A$2:$B$252,2,)))</f>
        <v/>
      </c>
    </row>
    <row r="88">
      <c r="A88" s="11"/>
      <c r="B88" s="12"/>
      <c r="C88" s="12"/>
      <c r="D88" s="13"/>
      <c r="E88" s="12"/>
      <c r="F88" s="13"/>
      <c r="G88" s="14"/>
      <c r="H88" s="14"/>
      <c r="I88" s="14"/>
      <c r="J88" s="14"/>
      <c r="K88" s="7" t="str">
        <f t="shared" si="2"/>
        <v/>
      </c>
      <c r="L88" s="15" t="str">
        <f>IF(ISBLANK(M88),"",IF(ISNA(VLOOKUP(M88,'Коды стран'!$A$2:$B$248,2)),"Некорректное значение",VLOOKUP(M88,'Коды стран'!$A$2:$B$248,2)))</f>
        <v/>
      </c>
      <c r="M88" s="16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2"/>
      <c r="AA88" s="13"/>
      <c r="AB88" s="14"/>
      <c r="AC88" s="14"/>
      <c r="AD88" s="14"/>
      <c r="AE88" s="14"/>
      <c r="AF88" s="14"/>
      <c r="AG88" s="19"/>
      <c r="AH88" s="13" t="str">
        <f>IF(ISBLANK(AG88),"",IF(ISNA(VLOOKUP(AG88,Страны!$A$2:$B$252,2,)),"Некорректное значение",VLOOKUP(AG88,Страны!$A$2:$B$252,2,)))</f>
        <v/>
      </c>
    </row>
    <row r="89">
      <c r="A89" s="11"/>
      <c r="B89" s="12"/>
      <c r="C89" s="12"/>
      <c r="D89" s="13"/>
      <c r="E89" s="12"/>
      <c r="F89" s="13"/>
      <c r="G89" s="14"/>
      <c r="H89" s="14"/>
      <c r="I89" s="14"/>
      <c r="J89" s="14"/>
      <c r="K89" s="7" t="str">
        <f t="shared" si="2"/>
        <v/>
      </c>
      <c r="L89" s="15" t="str">
        <f>IF(ISBLANK(M89),"",IF(ISNA(VLOOKUP(M89,'Коды стран'!$A$2:$B$248,2)),"Некорректное значение",VLOOKUP(M89,'Коды стран'!$A$2:$B$248,2)))</f>
        <v/>
      </c>
      <c r="M89" s="16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2"/>
      <c r="AA89" s="13"/>
      <c r="AB89" s="14"/>
      <c r="AC89" s="14"/>
      <c r="AD89" s="14"/>
      <c r="AE89" s="14"/>
      <c r="AF89" s="14"/>
      <c r="AG89" s="19"/>
      <c r="AH89" s="13" t="str">
        <f>IF(ISBLANK(AG89),"",IF(ISNA(VLOOKUP(AG89,Страны!$A$2:$B$252,2,)),"Некорректное значение",VLOOKUP(AG89,Страны!$A$2:$B$252,2,)))</f>
        <v/>
      </c>
    </row>
    <row r="90">
      <c r="A90" s="11"/>
      <c r="B90" s="12"/>
      <c r="C90" s="12"/>
      <c r="D90" s="13"/>
      <c r="E90" s="12"/>
      <c r="F90" s="13"/>
      <c r="G90" s="14"/>
      <c r="H90" s="14"/>
      <c r="I90" s="14"/>
      <c r="J90" s="14"/>
      <c r="K90" s="7" t="str">
        <f t="shared" si="2"/>
        <v/>
      </c>
      <c r="L90" s="15" t="str">
        <f>IF(ISBLANK(M90),"",IF(ISNA(VLOOKUP(M90,'Коды стран'!$A$2:$B$248,2)),"Некорректное значение",VLOOKUP(M90,'Коды стран'!$A$2:$B$248,2)))</f>
        <v/>
      </c>
      <c r="M90" s="16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2"/>
      <c r="AA90" s="13"/>
      <c r="AB90" s="14"/>
      <c r="AC90" s="14"/>
      <c r="AD90" s="14"/>
      <c r="AE90" s="14"/>
      <c r="AF90" s="14"/>
      <c r="AG90" s="19"/>
      <c r="AH90" s="13" t="str">
        <f>IF(ISBLANK(AG90),"",IF(ISNA(VLOOKUP(AG90,Страны!$A$2:$B$252,2,)),"Некорректное значение",VLOOKUP(AG90,Страны!$A$2:$B$252,2,)))</f>
        <v/>
      </c>
    </row>
    <row r="91">
      <c r="A91" s="11"/>
      <c r="B91" s="12"/>
      <c r="C91" s="12"/>
      <c r="D91" s="13"/>
      <c r="E91" s="12"/>
      <c r="F91" s="13"/>
      <c r="G91" s="14"/>
      <c r="H91" s="14"/>
      <c r="I91" s="14"/>
      <c r="J91" s="14"/>
      <c r="K91" s="7" t="str">
        <f t="shared" si="2"/>
        <v/>
      </c>
      <c r="L91" s="15" t="str">
        <f>IF(ISBLANK(M91),"",IF(ISNA(VLOOKUP(M91,'Коды стран'!$A$2:$B$248,2)),"Некорректное значение",VLOOKUP(M91,'Коды стран'!$A$2:$B$248,2)))</f>
        <v/>
      </c>
      <c r="M91" s="16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2"/>
      <c r="AA91" s="13"/>
      <c r="AB91" s="14"/>
      <c r="AC91" s="14"/>
      <c r="AD91" s="14"/>
      <c r="AE91" s="14"/>
      <c r="AF91" s="14"/>
      <c r="AG91" s="19"/>
      <c r="AH91" s="13" t="str">
        <f>IF(ISBLANK(AG91),"",IF(ISNA(VLOOKUP(AG91,Страны!$A$2:$B$252,2,)),"Некорректное значение",VLOOKUP(AG91,Страны!$A$2:$B$252,2,)))</f>
        <v/>
      </c>
    </row>
    <row r="92">
      <c r="A92" s="11"/>
      <c r="B92" s="12"/>
      <c r="C92" s="12"/>
      <c r="D92" s="13"/>
      <c r="E92" s="12"/>
      <c r="F92" s="13"/>
      <c r="G92" s="14"/>
      <c r="H92" s="14"/>
      <c r="I92" s="14"/>
      <c r="J92" s="14"/>
      <c r="K92" s="7" t="str">
        <f t="shared" si="2"/>
        <v/>
      </c>
      <c r="L92" s="15" t="str">
        <f>IF(ISBLANK(M92),"",IF(ISNA(VLOOKUP(M92,'Коды стран'!$A$2:$B$248,2)),"Некорректное значение",VLOOKUP(M92,'Коды стран'!$A$2:$B$248,2)))</f>
        <v/>
      </c>
      <c r="M92" s="16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2"/>
      <c r="AA92" s="13"/>
      <c r="AB92" s="14"/>
      <c r="AC92" s="14"/>
      <c r="AD92" s="14"/>
      <c r="AE92" s="14"/>
      <c r="AF92" s="14"/>
      <c r="AG92" s="19"/>
      <c r="AH92" s="13" t="str">
        <f>IF(ISBLANK(AG92),"",IF(ISNA(VLOOKUP(AG92,Страны!$A$2:$B$252,2,)),"Некорректное значение",VLOOKUP(AG92,Страны!$A$2:$B$252,2,)))</f>
        <v/>
      </c>
    </row>
    <row r="93">
      <c r="A93" s="11"/>
      <c r="B93" s="12"/>
      <c r="C93" s="12"/>
      <c r="D93" s="13"/>
      <c r="E93" s="12"/>
      <c r="F93" s="13"/>
      <c r="G93" s="14"/>
      <c r="H93" s="14"/>
      <c r="I93" s="14"/>
      <c r="J93" s="14"/>
      <c r="K93" s="7" t="str">
        <f t="shared" si="2"/>
        <v/>
      </c>
      <c r="L93" s="15" t="str">
        <f>IF(ISBLANK(M93),"",IF(ISNA(VLOOKUP(M93,'Коды стран'!$A$2:$B$248,2)),"Некорректное значение",VLOOKUP(M93,'Коды стран'!$A$2:$B$248,2)))</f>
        <v/>
      </c>
      <c r="M93" s="16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2"/>
      <c r="AA93" s="13"/>
      <c r="AB93" s="14"/>
      <c r="AC93" s="14"/>
      <c r="AD93" s="14"/>
      <c r="AE93" s="14"/>
      <c r="AF93" s="14"/>
      <c r="AG93" s="19"/>
      <c r="AH93" s="13" t="str">
        <f>IF(ISBLANK(AG93),"",IF(ISNA(VLOOKUP(AG93,Страны!$A$2:$B$252,2,)),"Некорректное значение",VLOOKUP(AG93,Страны!$A$2:$B$252,2,)))</f>
        <v/>
      </c>
    </row>
    <row r="94">
      <c r="A94" s="11"/>
      <c r="B94" s="12"/>
      <c r="C94" s="12"/>
      <c r="D94" s="13"/>
      <c r="E94" s="12"/>
      <c r="F94" s="13"/>
      <c r="G94" s="14"/>
      <c r="H94" s="14"/>
      <c r="I94" s="14"/>
      <c r="J94" s="14"/>
      <c r="K94" s="7" t="str">
        <f t="shared" si="2"/>
        <v/>
      </c>
      <c r="L94" s="15" t="str">
        <f>IF(ISBLANK(M94),"",IF(ISNA(VLOOKUP(M94,'Коды стран'!$A$2:$B$248,2)),"Некорректное значение",VLOOKUP(M94,'Коды стран'!$A$2:$B$248,2)))</f>
        <v/>
      </c>
      <c r="M94" s="16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2"/>
      <c r="AA94" s="13"/>
      <c r="AB94" s="14"/>
      <c r="AC94" s="14"/>
      <c r="AD94" s="14"/>
      <c r="AE94" s="14"/>
      <c r="AF94" s="14"/>
      <c r="AG94" s="19"/>
      <c r="AH94" s="13" t="str">
        <f>IF(ISBLANK(AG94),"",IF(ISNA(VLOOKUP(AG94,Страны!$A$2:$B$252,2,)),"Некорректное значение",VLOOKUP(AG94,Страны!$A$2:$B$252,2,)))</f>
        <v/>
      </c>
    </row>
    <row r="95">
      <c r="A95" s="11"/>
      <c r="B95" s="12"/>
      <c r="C95" s="12"/>
      <c r="D95" s="13"/>
      <c r="E95" s="12"/>
      <c r="F95" s="13"/>
      <c r="G95" s="14"/>
      <c r="H95" s="14"/>
      <c r="I95" s="14"/>
      <c r="J95" s="14"/>
      <c r="K95" s="7" t="str">
        <f t="shared" si="2"/>
        <v/>
      </c>
      <c r="L95" s="15" t="str">
        <f>IF(ISBLANK(M95),"",IF(ISNA(VLOOKUP(M95,'Коды стран'!$A$2:$B$248,2)),"Некорректное значение",VLOOKUP(M95,'Коды стран'!$A$2:$B$248,2)))</f>
        <v/>
      </c>
      <c r="M95" s="16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2"/>
      <c r="AA95" s="13"/>
      <c r="AB95" s="14"/>
      <c r="AC95" s="14"/>
      <c r="AD95" s="14"/>
      <c r="AE95" s="14"/>
      <c r="AF95" s="14"/>
      <c r="AG95" s="19"/>
      <c r="AH95" s="13" t="str">
        <f>IF(ISBLANK(AG95),"",IF(ISNA(VLOOKUP(AG95,Страны!$A$2:$B$252,2,)),"Некорректное значение",VLOOKUP(AG95,Страны!$A$2:$B$252,2,)))</f>
        <v/>
      </c>
    </row>
    <row r="96">
      <c r="A96" s="11"/>
      <c r="B96" s="12"/>
      <c r="C96" s="12"/>
      <c r="D96" s="13"/>
      <c r="E96" s="12"/>
      <c r="F96" s="13"/>
      <c r="G96" s="14"/>
      <c r="H96" s="14"/>
      <c r="I96" s="14"/>
      <c r="J96" s="14"/>
      <c r="K96" s="7" t="str">
        <f t="shared" si="2"/>
        <v/>
      </c>
      <c r="L96" s="15" t="str">
        <f>IF(ISBLANK(M96),"",IF(ISNA(VLOOKUP(M96,'Коды стран'!$A$2:$B$248,2)),"Некорректное значение",VLOOKUP(M96,'Коды стран'!$A$2:$B$248,2)))</f>
        <v/>
      </c>
      <c r="M96" s="16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2"/>
      <c r="AA96" s="13"/>
      <c r="AB96" s="14"/>
      <c r="AC96" s="14"/>
      <c r="AD96" s="14"/>
      <c r="AE96" s="14"/>
      <c r="AF96" s="14"/>
      <c r="AG96" s="19"/>
      <c r="AH96" s="13" t="str">
        <f>IF(ISBLANK(AG96),"",IF(ISNA(VLOOKUP(AG96,Страны!$A$2:$B$252,2,)),"Некорректное значение",VLOOKUP(AG96,Страны!$A$2:$B$252,2,)))</f>
        <v/>
      </c>
    </row>
    <row r="97">
      <c r="A97" s="11"/>
      <c r="B97" s="12"/>
      <c r="C97" s="12"/>
      <c r="D97" s="13"/>
      <c r="E97" s="12"/>
      <c r="F97" s="13"/>
      <c r="G97" s="14"/>
      <c r="H97" s="14"/>
      <c r="I97" s="14"/>
      <c r="J97" s="14"/>
      <c r="K97" s="7" t="str">
        <f t="shared" si="2"/>
        <v/>
      </c>
      <c r="L97" s="15" t="str">
        <f>IF(ISBLANK(M97),"",IF(ISNA(VLOOKUP(M97,'Коды стран'!$A$2:$B$248,2)),"Некорректное значение",VLOOKUP(M97,'Коды стран'!$A$2:$B$248,2)))</f>
        <v/>
      </c>
      <c r="M97" s="16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2"/>
      <c r="AA97" s="13"/>
      <c r="AB97" s="14"/>
      <c r="AC97" s="14"/>
      <c r="AD97" s="14"/>
      <c r="AE97" s="14"/>
      <c r="AF97" s="14"/>
      <c r="AG97" s="19"/>
      <c r="AH97" s="13" t="str">
        <f>IF(ISBLANK(AG97),"",IF(ISNA(VLOOKUP(AG97,Страны!$A$2:$B$252,2,)),"Некорректное значение",VLOOKUP(AG97,Страны!$A$2:$B$252,2,)))</f>
        <v/>
      </c>
    </row>
    <row r="98">
      <c r="A98" s="11"/>
      <c r="B98" s="12"/>
      <c r="C98" s="12"/>
      <c r="D98" s="13"/>
      <c r="E98" s="12"/>
      <c r="F98" s="13"/>
      <c r="G98" s="14"/>
      <c r="H98" s="14"/>
      <c r="I98" s="14"/>
      <c r="J98" s="14"/>
      <c r="K98" s="7" t="str">
        <f t="shared" si="2"/>
        <v/>
      </c>
      <c r="L98" s="15" t="str">
        <f>IF(ISBLANK(M98),"",IF(ISNA(VLOOKUP(M98,'Коды стран'!$A$2:$B$248,2)),"Некорректное значение",VLOOKUP(M98,'Коды стран'!$A$2:$B$248,2)))</f>
        <v/>
      </c>
      <c r="M98" s="16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2"/>
      <c r="AA98" s="13"/>
      <c r="AB98" s="14"/>
      <c r="AC98" s="14"/>
      <c r="AD98" s="14"/>
      <c r="AE98" s="14"/>
      <c r="AF98" s="14"/>
      <c r="AG98" s="19"/>
      <c r="AH98" s="13" t="str">
        <f>IF(ISBLANK(AG98),"",IF(ISNA(VLOOKUP(AG98,Страны!$A$2:$B$252,2,)),"Некорректное значение",VLOOKUP(AG98,Страны!$A$2:$B$252,2,)))</f>
        <v/>
      </c>
    </row>
    <row r="99">
      <c r="A99" s="11"/>
      <c r="B99" s="12"/>
      <c r="C99" s="12"/>
      <c r="D99" s="13"/>
      <c r="E99" s="12"/>
      <c r="F99" s="13"/>
      <c r="G99" s="14"/>
      <c r="H99" s="14"/>
      <c r="I99" s="14"/>
      <c r="J99" s="14"/>
      <c r="K99" s="7" t="str">
        <f t="shared" si="2"/>
        <v/>
      </c>
      <c r="L99" s="15" t="str">
        <f>IF(ISBLANK(M99),"",IF(ISNA(VLOOKUP(M99,'Коды стран'!$A$2:$B$248,2)),"Некорректное значение",VLOOKUP(M99,'Коды стран'!$A$2:$B$248,2)))</f>
        <v/>
      </c>
      <c r="M99" s="16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2"/>
      <c r="AA99" s="13"/>
      <c r="AB99" s="14"/>
      <c r="AC99" s="14"/>
      <c r="AD99" s="14"/>
      <c r="AE99" s="14"/>
      <c r="AF99" s="14"/>
      <c r="AG99" s="19"/>
      <c r="AH99" s="13" t="str">
        <f>IF(ISBLANK(AG99),"",IF(ISNA(VLOOKUP(AG99,Страны!$A$2:$B$252,2,)),"Некорректное значение",VLOOKUP(AG99,Страны!$A$2:$B$252,2,)))</f>
        <v/>
      </c>
    </row>
    <row r="100">
      <c r="A100" s="11"/>
      <c r="B100" s="12"/>
      <c r="C100" s="12"/>
      <c r="D100" s="13"/>
      <c r="E100" s="12"/>
      <c r="F100" s="13"/>
      <c r="G100" s="14"/>
      <c r="H100" s="14"/>
      <c r="I100" s="14"/>
      <c r="J100" s="14"/>
      <c r="K100" s="7" t="str">
        <f t="shared" ref="K100:K163" si="3">_xlfn.CONCAT(M100:Y100)</f>
        <v/>
      </c>
      <c r="L100" s="15" t="str">
        <f>IF(ISBLANK(M100),"",IF(ISNA(VLOOKUP(M100,'Коды стран'!$A$2:$B$248,2)),"Некорректное значение",VLOOKUP(M100,'Коды стран'!$A$2:$B$248,2)))</f>
        <v/>
      </c>
      <c r="M100" s="16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2"/>
      <c r="AA100" s="13"/>
      <c r="AB100" s="14"/>
      <c r="AC100" s="14"/>
      <c r="AD100" s="14"/>
      <c r="AE100" s="14"/>
      <c r="AF100" s="14"/>
      <c r="AG100" s="19"/>
      <c r="AH100" s="13" t="str">
        <f>IF(ISBLANK(AG100),"",IF(ISNA(VLOOKUP(AG100,Страны!$A$2:$B$252,2,)),"Некорректное значение",VLOOKUP(AG100,Страны!$A$2:$B$252,2,)))</f>
        <v/>
      </c>
    </row>
    <row r="101">
      <c r="A101" s="11"/>
      <c r="B101" s="12"/>
      <c r="C101" s="12"/>
      <c r="D101" s="13"/>
      <c r="E101" s="12"/>
      <c r="F101" s="13"/>
      <c r="G101" s="14"/>
      <c r="H101" s="14"/>
      <c r="I101" s="14"/>
      <c r="J101" s="14"/>
      <c r="K101" s="7" t="str">
        <f t="shared" si="3"/>
        <v/>
      </c>
      <c r="L101" s="15" t="str">
        <f>IF(ISBLANK(M101),"",IF(ISNA(VLOOKUP(M101,'Коды стран'!$A$2:$B$248,2)),"Некорректное значение",VLOOKUP(M101,'Коды стран'!$A$2:$B$248,2)))</f>
        <v/>
      </c>
      <c r="M101" s="16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2"/>
      <c r="AA101" s="13"/>
      <c r="AB101" s="14"/>
      <c r="AC101" s="14"/>
      <c r="AD101" s="14"/>
      <c r="AE101" s="14"/>
      <c r="AF101" s="14"/>
      <c r="AG101" s="19"/>
      <c r="AH101" s="13" t="str">
        <f>IF(ISBLANK(AG101),"",IF(ISNA(VLOOKUP(AG101,Страны!$A$2:$B$252,2,)),"Некорректное значение",VLOOKUP(AG101,Страны!$A$2:$B$252,2,)))</f>
        <v/>
      </c>
    </row>
    <row r="102">
      <c r="A102" s="11"/>
      <c r="B102" s="12"/>
      <c r="C102" s="12"/>
      <c r="D102" s="13"/>
      <c r="E102" s="12"/>
      <c r="F102" s="13"/>
      <c r="G102" s="14"/>
      <c r="H102" s="14"/>
      <c r="I102" s="14"/>
      <c r="J102" s="14"/>
      <c r="K102" s="7" t="str">
        <f t="shared" si="3"/>
        <v/>
      </c>
      <c r="L102" s="15" t="str">
        <f>IF(ISBLANK(M102),"",IF(ISNA(VLOOKUP(M102,'Коды стран'!$A$2:$B$248,2)),"Некорректное значение",VLOOKUP(M102,'Коды стран'!$A$2:$B$248,2)))</f>
        <v/>
      </c>
      <c r="M102" s="16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2"/>
      <c r="AA102" s="13"/>
      <c r="AB102" s="14"/>
      <c r="AC102" s="14"/>
      <c r="AD102" s="14"/>
      <c r="AE102" s="14"/>
      <c r="AF102" s="14"/>
      <c r="AG102" s="19"/>
      <c r="AH102" s="13" t="str">
        <f>IF(ISBLANK(AG102),"",IF(ISNA(VLOOKUP(AG102,Страны!$A$2:$B$252,2,)),"Некорректное значение",VLOOKUP(AG102,Страны!$A$2:$B$252,2,)))</f>
        <v/>
      </c>
    </row>
    <row r="103">
      <c r="A103" s="11"/>
      <c r="B103" s="12"/>
      <c r="C103" s="12"/>
      <c r="D103" s="13"/>
      <c r="E103" s="12"/>
      <c r="F103" s="13"/>
      <c r="G103" s="14"/>
      <c r="H103" s="14"/>
      <c r="I103" s="14"/>
      <c r="J103" s="14"/>
      <c r="K103" s="7" t="str">
        <f t="shared" si="3"/>
        <v/>
      </c>
      <c r="L103" s="15" t="str">
        <f>IF(ISBLANK(M103),"",IF(ISNA(VLOOKUP(M103,'Коды стран'!$A$2:$B$248,2)),"Некорректное значение",VLOOKUP(M103,'Коды стран'!$A$2:$B$248,2)))</f>
        <v/>
      </c>
      <c r="M103" s="16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2"/>
      <c r="AA103" s="13"/>
      <c r="AB103" s="14"/>
      <c r="AC103" s="14"/>
      <c r="AD103" s="14"/>
      <c r="AE103" s="14"/>
      <c r="AF103" s="14"/>
      <c r="AG103" s="19"/>
      <c r="AH103" s="13" t="str">
        <f>IF(ISBLANK(AG103),"",IF(ISNA(VLOOKUP(AG103,Страны!$A$2:$B$252,2,)),"Некорректное значение",VLOOKUP(AG103,Страны!$A$2:$B$252,2,)))</f>
        <v/>
      </c>
    </row>
    <row r="104">
      <c r="A104" s="11"/>
      <c r="B104" s="12"/>
      <c r="C104" s="12"/>
      <c r="D104" s="13"/>
      <c r="E104" s="12"/>
      <c r="F104" s="13"/>
      <c r="G104" s="14"/>
      <c r="H104" s="14"/>
      <c r="I104" s="14"/>
      <c r="J104" s="14"/>
      <c r="K104" s="7" t="str">
        <f t="shared" si="3"/>
        <v/>
      </c>
      <c r="L104" s="15" t="str">
        <f>IF(ISBLANK(M104),"",IF(ISNA(VLOOKUP(M104,'Коды стран'!$A$2:$B$248,2)),"Некорректное значение",VLOOKUP(M104,'Коды стран'!$A$2:$B$248,2)))</f>
        <v/>
      </c>
      <c r="M104" s="16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2"/>
      <c r="AA104" s="13"/>
      <c r="AB104" s="14"/>
      <c r="AC104" s="14"/>
      <c r="AD104" s="14"/>
      <c r="AE104" s="14"/>
      <c r="AF104" s="14"/>
      <c r="AG104" s="19"/>
      <c r="AH104" s="13" t="str">
        <f>IF(ISBLANK(AG104),"",IF(ISNA(VLOOKUP(AG104,Страны!$A$2:$B$252,2,)),"Некорректное значение",VLOOKUP(AG104,Страны!$A$2:$B$252,2,)))</f>
        <v/>
      </c>
    </row>
    <row r="105">
      <c r="A105" s="11"/>
      <c r="B105" s="12"/>
      <c r="C105" s="12"/>
      <c r="D105" s="13"/>
      <c r="E105" s="12"/>
      <c r="F105" s="13"/>
      <c r="G105" s="14"/>
      <c r="H105" s="14"/>
      <c r="I105" s="14"/>
      <c r="J105" s="14"/>
      <c r="K105" s="7" t="str">
        <f t="shared" si="3"/>
        <v/>
      </c>
      <c r="L105" s="15" t="str">
        <f>IF(ISBLANK(M105),"",IF(ISNA(VLOOKUP(M105,'Коды стран'!$A$2:$B$248,2)),"Некорректное значение",VLOOKUP(M105,'Коды стран'!$A$2:$B$248,2)))</f>
        <v/>
      </c>
      <c r="M105" s="16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2"/>
      <c r="AA105" s="13"/>
      <c r="AB105" s="14"/>
      <c r="AC105" s="14"/>
      <c r="AD105" s="14"/>
      <c r="AE105" s="14"/>
      <c r="AF105" s="14"/>
      <c r="AG105" s="19"/>
      <c r="AH105" s="13" t="str">
        <f>IF(ISBLANK(AG105),"",IF(ISNA(VLOOKUP(AG105,Страны!$A$2:$B$252,2,)),"Некорректное значение",VLOOKUP(AG105,Страны!$A$2:$B$252,2,)))</f>
        <v/>
      </c>
    </row>
    <row r="106">
      <c r="A106" s="11"/>
      <c r="B106" s="12"/>
      <c r="C106" s="12"/>
      <c r="D106" s="13"/>
      <c r="E106" s="12"/>
      <c r="F106" s="13"/>
      <c r="G106" s="14"/>
      <c r="H106" s="14"/>
      <c r="I106" s="14"/>
      <c r="J106" s="14"/>
      <c r="K106" s="7" t="str">
        <f t="shared" si="3"/>
        <v/>
      </c>
      <c r="L106" s="15" t="str">
        <f>IF(ISBLANK(M106),"",IF(ISNA(VLOOKUP(M106,'Коды стран'!$A$2:$B$248,2)),"Некорректное значение",VLOOKUP(M106,'Коды стран'!$A$2:$B$248,2)))</f>
        <v/>
      </c>
      <c r="M106" s="16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2"/>
      <c r="AA106" s="13"/>
      <c r="AB106" s="14"/>
      <c r="AC106" s="14"/>
      <c r="AD106" s="14"/>
      <c r="AE106" s="14"/>
      <c r="AF106" s="14"/>
      <c r="AG106" s="19"/>
      <c r="AH106" s="13" t="str">
        <f>IF(ISBLANK(AG106),"",IF(ISNA(VLOOKUP(AG106,Страны!$A$2:$B$252,2,)),"Некорректное значение",VLOOKUP(AG106,Страны!$A$2:$B$252,2,)))</f>
        <v/>
      </c>
    </row>
    <row r="107">
      <c r="A107" s="11"/>
      <c r="B107" s="12"/>
      <c r="C107" s="12"/>
      <c r="D107" s="13"/>
      <c r="E107" s="12"/>
      <c r="F107" s="13"/>
      <c r="G107" s="14"/>
      <c r="H107" s="14"/>
      <c r="I107" s="14"/>
      <c r="J107" s="14"/>
      <c r="K107" s="7" t="str">
        <f t="shared" si="3"/>
        <v/>
      </c>
      <c r="L107" s="15" t="str">
        <f>IF(ISBLANK(M107),"",IF(ISNA(VLOOKUP(M107,'Коды стран'!$A$2:$B$248,2)),"Некорректное значение",VLOOKUP(M107,'Коды стран'!$A$2:$B$248,2)))</f>
        <v/>
      </c>
      <c r="M107" s="16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2"/>
      <c r="AA107" s="13"/>
      <c r="AB107" s="14"/>
      <c r="AC107" s="14"/>
      <c r="AD107" s="14"/>
      <c r="AE107" s="14"/>
      <c r="AF107" s="14"/>
      <c r="AG107" s="19"/>
      <c r="AH107" s="13" t="str">
        <f>IF(ISBLANK(AG107),"",IF(ISNA(VLOOKUP(AG107,Страны!$A$2:$B$252,2,)),"Некорректное значение",VLOOKUP(AG107,Страны!$A$2:$B$252,2,)))</f>
        <v/>
      </c>
    </row>
    <row r="108">
      <c r="A108" s="11"/>
      <c r="B108" s="12"/>
      <c r="C108" s="12"/>
      <c r="D108" s="13"/>
      <c r="E108" s="12"/>
      <c r="F108" s="13"/>
      <c r="G108" s="14"/>
      <c r="H108" s="14"/>
      <c r="I108" s="14"/>
      <c r="J108" s="14"/>
      <c r="K108" s="7" t="str">
        <f t="shared" si="3"/>
        <v/>
      </c>
      <c r="L108" s="15" t="str">
        <f>IF(ISBLANK(M108),"",IF(ISNA(VLOOKUP(M108,'Коды стран'!$A$2:$B$248,2)),"Некорректное значение",VLOOKUP(M108,'Коды стран'!$A$2:$B$248,2)))</f>
        <v/>
      </c>
      <c r="M108" s="16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2"/>
      <c r="AA108" s="13"/>
      <c r="AB108" s="14"/>
      <c r="AC108" s="14"/>
      <c r="AD108" s="14"/>
      <c r="AE108" s="14"/>
      <c r="AF108" s="14"/>
      <c r="AG108" s="19"/>
      <c r="AH108" s="13" t="str">
        <f>IF(ISBLANK(AG108),"",IF(ISNA(VLOOKUP(AG108,Страны!$A$2:$B$252,2,)),"Некорректное значение",VLOOKUP(AG108,Страны!$A$2:$B$252,2,)))</f>
        <v/>
      </c>
    </row>
    <row r="109">
      <c r="A109" s="11"/>
      <c r="B109" s="12"/>
      <c r="C109" s="12"/>
      <c r="D109" s="13"/>
      <c r="E109" s="12"/>
      <c r="F109" s="13"/>
      <c r="G109" s="14"/>
      <c r="H109" s="14"/>
      <c r="I109" s="14"/>
      <c r="J109" s="14"/>
      <c r="K109" s="7" t="str">
        <f t="shared" si="3"/>
        <v/>
      </c>
      <c r="L109" s="15" t="str">
        <f>IF(ISBLANK(M109),"",IF(ISNA(VLOOKUP(M109,'Коды стран'!$A$2:$B$248,2)),"Некорректное значение",VLOOKUP(M109,'Коды стран'!$A$2:$B$248,2)))</f>
        <v/>
      </c>
      <c r="M109" s="16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2"/>
      <c r="AA109" s="13"/>
      <c r="AB109" s="14"/>
      <c r="AC109" s="14"/>
      <c r="AD109" s="14"/>
      <c r="AE109" s="14"/>
      <c r="AF109" s="14"/>
      <c r="AG109" s="19"/>
      <c r="AH109" s="13" t="str">
        <f>IF(ISBLANK(AG109),"",IF(ISNA(VLOOKUP(AG109,Страны!$A$2:$B$252,2,)),"Некорректное значение",VLOOKUP(AG109,Страны!$A$2:$B$252,2,)))</f>
        <v/>
      </c>
    </row>
    <row r="110">
      <c r="A110" s="11"/>
      <c r="B110" s="12"/>
      <c r="C110" s="12"/>
      <c r="D110" s="13"/>
      <c r="E110" s="12"/>
      <c r="F110" s="13"/>
      <c r="G110" s="14"/>
      <c r="H110" s="14"/>
      <c r="I110" s="14"/>
      <c r="J110" s="14"/>
      <c r="K110" s="7" t="str">
        <f t="shared" si="3"/>
        <v/>
      </c>
      <c r="L110" s="15" t="str">
        <f>IF(ISBLANK(M110),"",IF(ISNA(VLOOKUP(M110,'Коды стран'!$A$2:$B$248,2)),"Некорректное значение",VLOOKUP(M110,'Коды стран'!$A$2:$B$248,2)))</f>
        <v/>
      </c>
      <c r="M110" s="16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2"/>
      <c r="AA110" s="13"/>
      <c r="AB110" s="14"/>
      <c r="AC110" s="14"/>
      <c r="AD110" s="14"/>
      <c r="AE110" s="14"/>
      <c r="AF110" s="14"/>
      <c r="AG110" s="19"/>
      <c r="AH110" s="13" t="str">
        <f>IF(ISBLANK(AG110),"",IF(ISNA(VLOOKUP(AG110,Страны!$A$2:$B$252,2,)),"Некорректное значение",VLOOKUP(AG110,Страны!$A$2:$B$252,2,)))</f>
        <v/>
      </c>
    </row>
    <row r="111">
      <c r="A111" s="11"/>
      <c r="B111" s="12"/>
      <c r="C111" s="12"/>
      <c r="D111" s="13"/>
      <c r="E111" s="12"/>
      <c r="F111" s="13"/>
      <c r="G111" s="14"/>
      <c r="H111" s="14"/>
      <c r="I111" s="14"/>
      <c r="J111" s="14"/>
      <c r="K111" s="7" t="str">
        <f t="shared" si="3"/>
        <v/>
      </c>
      <c r="L111" s="15" t="str">
        <f>IF(ISBLANK(M111),"",IF(ISNA(VLOOKUP(M111,'Коды стран'!$A$2:$B$248,2)),"Некорректное значение",VLOOKUP(M111,'Коды стран'!$A$2:$B$248,2)))</f>
        <v/>
      </c>
      <c r="M111" s="16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2"/>
      <c r="AA111" s="13"/>
      <c r="AB111" s="14"/>
      <c r="AC111" s="14"/>
      <c r="AD111" s="14"/>
      <c r="AE111" s="14"/>
      <c r="AF111" s="14"/>
      <c r="AG111" s="19"/>
      <c r="AH111" s="13" t="str">
        <f>IF(ISBLANK(AG111),"",IF(ISNA(VLOOKUP(AG111,Страны!$A$2:$B$252,2,)),"Некорректное значение",VLOOKUP(AG111,Страны!$A$2:$B$252,2,)))</f>
        <v/>
      </c>
    </row>
    <row r="112">
      <c r="A112" s="11"/>
      <c r="B112" s="12"/>
      <c r="C112" s="12"/>
      <c r="D112" s="13"/>
      <c r="E112" s="12"/>
      <c r="F112" s="13"/>
      <c r="G112" s="14"/>
      <c r="H112" s="14"/>
      <c r="I112" s="14"/>
      <c r="J112" s="14"/>
      <c r="K112" s="7" t="str">
        <f t="shared" si="3"/>
        <v/>
      </c>
      <c r="L112" s="15" t="str">
        <f>IF(ISBLANK(M112),"",IF(ISNA(VLOOKUP(M112,'Коды стран'!$A$2:$B$248,2)),"Некорректное значение",VLOOKUP(M112,'Коды стран'!$A$2:$B$248,2)))</f>
        <v/>
      </c>
      <c r="M112" s="16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2"/>
      <c r="AA112" s="13"/>
      <c r="AB112" s="14"/>
      <c r="AC112" s="14"/>
      <c r="AD112" s="14"/>
      <c r="AE112" s="14"/>
      <c r="AF112" s="14"/>
      <c r="AG112" s="19"/>
      <c r="AH112" s="13" t="str">
        <f>IF(ISBLANK(AG112),"",IF(ISNA(VLOOKUP(AG112,Страны!$A$2:$B$252,2,)),"Некорректное значение",VLOOKUP(AG112,Страны!$A$2:$B$252,2,)))</f>
        <v/>
      </c>
    </row>
    <row r="113">
      <c r="A113" s="11"/>
      <c r="B113" s="12"/>
      <c r="C113" s="12"/>
      <c r="D113" s="13"/>
      <c r="E113" s="12"/>
      <c r="F113" s="13"/>
      <c r="G113" s="14"/>
      <c r="H113" s="14"/>
      <c r="I113" s="14"/>
      <c r="J113" s="14"/>
      <c r="K113" s="7" t="str">
        <f t="shared" si="3"/>
        <v/>
      </c>
      <c r="L113" s="15" t="str">
        <f>IF(ISBLANK(M113),"",IF(ISNA(VLOOKUP(M113,'Коды стран'!$A$2:$B$248,2)),"Некорректное значение",VLOOKUP(M113,'Коды стран'!$A$2:$B$248,2)))</f>
        <v/>
      </c>
      <c r="M113" s="16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2"/>
      <c r="AA113" s="13"/>
      <c r="AB113" s="14"/>
      <c r="AC113" s="14"/>
      <c r="AD113" s="14"/>
      <c r="AE113" s="14"/>
      <c r="AF113" s="14"/>
      <c r="AG113" s="19"/>
      <c r="AH113" s="13" t="str">
        <f>IF(ISBLANK(AG113),"",IF(ISNA(VLOOKUP(AG113,Страны!$A$2:$B$252,2,)),"Некорректное значение",VLOOKUP(AG113,Страны!$A$2:$B$252,2,)))</f>
        <v/>
      </c>
    </row>
    <row r="114">
      <c r="A114" s="11"/>
      <c r="B114" s="12"/>
      <c r="C114" s="12"/>
      <c r="D114" s="13"/>
      <c r="E114" s="12"/>
      <c r="F114" s="13"/>
      <c r="G114" s="14"/>
      <c r="H114" s="14"/>
      <c r="I114" s="14"/>
      <c r="J114" s="14"/>
      <c r="K114" s="7" t="str">
        <f t="shared" si="3"/>
        <v/>
      </c>
      <c r="L114" s="15" t="str">
        <f>IF(ISBLANK(M114),"",IF(ISNA(VLOOKUP(M114,'Коды стран'!$A$2:$B$248,2)),"Некорректное значение",VLOOKUP(M114,'Коды стран'!$A$2:$B$248,2)))</f>
        <v/>
      </c>
      <c r="M114" s="16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2"/>
      <c r="AA114" s="13"/>
      <c r="AB114" s="14"/>
      <c r="AC114" s="14"/>
      <c r="AD114" s="14"/>
      <c r="AE114" s="14"/>
      <c r="AF114" s="14"/>
      <c r="AG114" s="19"/>
      <c r="AH114" s="13" t="str">
        <f>IF(ISBLANK(AG114),"",IF(ISNA(VLOOKUP(AG114,Страны!$A$2:$B$252,2,)),"Некорректное значение",VLOOKUP(AG114,Страны!$A$2:$B$252,2,)))</f>
        <v/>
      </c>
    </row>
    <row r="115">
      <c r="A115" s="11"/>
      <c r="B115" s="12"/>
      <c r="C115" s="12"/>
      <c r="D115" s="13"/>
      <c r="E115" s="12"/>
      <c r="F115" s="13"/>
      <c r="G115" s="14"/>
      <c r="H115" s="14"/>
      <c r="I115" s="14"/>
      <c r="J115" s="14"/>
      <c r="K115" s="7" t="str">
        <f t="shared" si="3"/>
        <v/>
      </c>
      <c r="L115" s="15" t="str">
        <f>IF(ISBLANK(M115),"",IF(ISNA(VLOOKUP(M115,'Коды стран'!$A$2:$B$248,2)),"Некорректное значение",VLOOKUP(M115,'Коды стран'!$A$2:$B$248,2)))</f>
        <v/>
      </c>
      <c r="M115" s="16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2"/>
      <c r="AA115" s="13"/>
      <c r="AB115" s="14"/>
      <c r="AC115" s="14"/>
      <c r="AD115" s="14"/>
      <c r="AE115" s="14"/>
      <c r="AF115" s="14"/>
      <c r="AG115" s="19"/>
      <c r="AH115" s="13" t="str">
        <f>IF(ISBLANK(AG115),"",IF(ISNA(VLOOKUP(AG115,Страны!$A$2:$B$252,2,)),"Некорректное значение",VLOOKUP(AG115,Страны!$A$2:$B$252,2,)))</f>
        <v/>
      </c>
    </row>
    <row r="116">
      <c r="A116" s="11"/>
      <c r="B116" s="12"/>
      <c r="C116" s="12"/>
      <c r="D116" s="13"/>
      <c r="E116" s="12"/>
      <c r="F116" s="13"/>
      <c r="G116" s="14"/>
      <c r="H116" s="14"/>
      <c r="I116" s="14"/>
      <c r="J116" s="14"/>
      <c r="K116" s="7" t="str">
        <f t="shared" si="3"/>
        <v/>
      </c>
      <c r="L116" s="15" t="str">
        <f>IF(ISBLANK(M116),"",IF(ISNA(VLOOKUP(M116,'Коды стран'!$A$2:$B$248,2)),"Некорректное значение",VLOOKUP(M116,'Коды стран'!$A$2:$B$248,2)))</f>
        <v/>
      </c>
      <c r="M116" s="16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2"/>
      <c r="AA116" s="13"/>
      <c r="AB116" s="14"/>
      <c r="AC116" s="14"/>
      <c r="AD116" s="14"/>
      <c r="AE116" s="14"/>
      <c r="AF116" s="14"/>
      <c r="AG116" s="19"/>
      <c r="AH116" s="13" t="str">
        <f>IF(ISBLANK(AG116),"",IF(ISNA(VLOOKUP(AG116,Страны!$A$2:$B$252,2,)),"Некорректное значение",VLOOKUP(AG116,Страны!$A$2:$B$252,2,)))</f>
        <v/>
      </c>
    </row>
    <row r="117">
      <c r="A117" s="11"/>
      <c r="B117" s="12"/>
      <c r="C117" s="12"/>
      <c r="D117" s="13"/>
      <c r="E117" s="12"/>
      <c r="F117" s="13"/>
      <c r="G117" s="14"/>
      <c r="H117" s="14"/>
      <c r="I117" s="14"/>
      <c r="J117" s="14"/>
      <c r="K117" s="7" t="str">
        <f t="shared" si="3"/>
        <v/>
      </c>
      <c r="L117" s="15" t="str">
        <f>IF(ISBLANK(M117),"",IF(ISNA(VLOOKUP(M117,'Коды стран'!$A$2:$B$248,2)),"Некорректное значение",VLOOKUP(M117,'Коды стран'!$A$2:$B$248,2)))</f>
        <v/>
      </c>
      <c r="M117" s="16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2"/>
      <c r="AA117" s="13"/>
      <c r="AB117" s="14"/>
      <c r="AC117" s="14"/>
      <c r="AD117" s="14"/>
      <c r="AE117" s="14"/>
      <c r="AF117" s="14"/>
      <c r="AG117" s="19"/>
      <c r="AH117" s="13" t="str">
        <f>IF(ISBLANK(AG117),"",IF(ISNA(VLOOKUP(AG117,Страны!$A$2:$B$252,2,)),"Некорректное значение",VLOOKUP(AG117,Страны!$A$2:$B$252,2,)))</f>
        <v/>
      </c>
    </row>
    <row r="118">
      <c r="A118" s="11"/>
      <c r="B118" s="12"/>
      <c r="C118" s="12"/>
      <c r="D118" s="13"/>
      <c r="E118" s="12"/>
      <c r="F118" s="13"/>
      <c r="G118" s="14"/>
      <c r="H118" s="14"/>
      <c r="I118" s="14"/>
      <c r="J118" s="14"/>
      <c r="K118" s="7" t="str">
        <f t="shared" si="3"/>
        <v/>
      </c>
      <c r="L118" s="15" t="str">
        <f>IF(ISBLANK(M118),"",IF(ISNA(VLOOKUP(M118,'Коды стран'!$A$2:$B$248,2)),"Некорректное значение",VLOOKUP(M118,'Коды стран'!$A$2:$B$248,2)))</f>
        <v/>
      </c>
      <c r="M118" s="16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2"/>
      <c r="AA118" s="13"/>
      <c r="AB118" s="14"/>
      <c r="AC118" s="14"/>
      <c r="AD118" s="14"/>
      <c r="AE118" s="14"/>
      <c r="AF118" s="14"/>
      <c r="AG118" s="19"/>
      <c r="AH118" s="13" t="str">
        <f>IF(ISBLANK(AG118),"",IF(ISNA(VLOOKUP(AG118,Страны!$A$2:$B$252,2,)),"Некорректное значение",VLOOKUP(AG118,Страны!$A$2:$B$252,2,)))</f>
        <v/>
      </c>
    </row>
    <row r="119">
      <c r="A119" s="11"/>
      <c r="B119" s="12"/>
      <c r="C119" s="12"/>
      <c r="D119" s="13"/>
      <c r="E119" s="12"/>
      <c r="F119" s="13"/>
      <c r="G119" s="14"/>
      <c r="H119" s="14"/>
      <c r="I119" s="14"/>
      <c r="J119" s="14"/>
      <c r="K119" s="7" t="str">
        <f t="shared" si="3"/>
        <v/>
      </c>
      <c r="L119" s="15" t="str">
        <f>IF(ISBLANK(M119),"",IF(ISNA(VLOOKUP(M119,'Коды стран'!$A$2:$B$248,2)),"Некорректное значение",VLOOKUP(M119,'Коды стран'!$A$2:$B$248,2)))</f>
        <v/>
      </c>
      <c r="M119" s="16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2"/>
      <c r="AA119" s="13"/>
      <c r="AB119" s="14"/>
      <c r="AC119" s="14"/>
      <c r="AD119" s="14"/>
      <c r="AE119" s="14"/>
      <c r="AF119" s="14"/>
      <c r="AG119" s="19"/>
      <c r="AH119" s="13" t="str">
        <f>IF(ISBLANK(AG119),"",IF(ISNA(VLOOKUP(AG119,Страны!$A$2:$B$252,2,)),"Некорректное значение",VLOOKUP(AG119,Страны!$A$2:$B$252,2,)))</f>
        <v/>
      </c>
    </row>
    <row r="120">
      <c r="A120" s="11"/>
      <c r="B120" s="12"/>
      <c r="C120" s="12"/>
      <c r="D120" s="13"/>
      <c r="E120" s="12"/>
      <c r="F120" s="13"/>
      <c r="G120" s="14"/>
      <c r="H120" s="14"/>
      <c r="I120" s="14"/>
      <c r="J120" s="14"/>
      <c r="K120" s="7" t="str">
        <f t="shared" si="3"/>
        <v/>
      </c>
      <c r="L120" s="15" t="str">
        <f>IF(ISBLANK(M120),"",IF(ISNA(VLOOKUP(M120,'Коды стран'!$A$2:$B$248,2)),"Некорректное значение",VLOOKUP(M120,'Коды стран'!$A$2:$B$248,2)))</f>
        <v/>
      </c>
      <c r="M120" s="16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2"/>
      <c r="AA120" s="13"/>
      <c r="AB120" s="14"/>
      <c r="AC120" s="14"/>
      <c r="AD120" s="14"/>
      <c r="AE120" s="14"/>
      <c r="AF120" s="14"/>
      <c r="AG120" s="19"/>
      <c r="AH120" s="13" t="str">
        <f>IF(ISBLANK(AG120),"",IF(ISNA(VLOOKUP(AG120,Страны!$A$2:$B$252,2,)),"Некорректное значение",VLOOKUP(AG120,Страны!$A$2:$B$252,2,)))</f>
        <v/>
      </c>
    </row>
    <row r="121">
      <c r="A121" s="11"/>
      <c r="B121" s="12"/>
      <c r="C121" s="12"/>
      <c r="D121" s="13"/>
      <c r="E121" s="12"/>
      <c r="F121" s="13"/>
      <c r="G121" s="14"/>
      <c r="H121" s="14"/>
      <c r="I121" s="14"/>
      <c r="J121" s="14"/>
      <c r="K121" s="7" t="str">
        <f t="shared" si="3"/>
        <v/>
      </c>
      <c r="L121" s="15" t="str">
        <f>IF(ISBLANK(M121),"",IF(ISNA(VLOOKUP(M121,'Коды стран'!$A$2:$B$248,2)),"Некорректное значение",VLOOKUP(M121,'Коды стран'!$A$2:$B$248,2)))</f>
        <v/>
      </c>
      <c r="M121" s="16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2"/>
      <c r="AA121" s="13"/>
      <c r="AB121" s="14"/>
      <c r="AC121" s="14"/>
      <c r="AD121" s="14"/>
      <c r="AE121" s="14"/>
      <c r="AF121" s="14"/>
      <c r="AG121" s="19"/>
      <c r="AH121" s="13" t="str">
        <f>IF(ISBLANK(AG121),"",IF(ISNA(VLOOKUP(AG121,Страны!$A$2:$B$252,2,)),"Некорректное значение",VLOOKUP(AG121,Страны!$A$2:$B$252,2,)))</f>
        <v/>
      </c>
    </row>
    <row r="122">
      <c r="A122" s="11"/>
      <c r="B122" s="12"/>
      <c r="C122" s="12"/>
      <c r="D122" s="13"/>
      <c r="E122" s="12"/>
      <c r="F122" s="13"/>
      <c r="G122" s="14"/>
      <c r="H122" s="14"/>
      <c r="I122" s="14"/>
      <c r="J122" s="14"/>
      <c r="K122" s="7" t="str">
        <f t="shared" si="3"/>
        <v/>
      </c>
      <c r="L122" s="15" t="str">
        <f>IF(ISBLANK(M122),"",IF(ISNA(VLOOKUP(M122,'Коды стран'!$A$2:$B$248,2)),"Некорректное значение",VLOOKUP(M122,'Коды стран'!$A$2:$B$248,2)))</f>
        <v/>
      </c>
      <c r="M122" s="16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2"/>
      <c r="AA122" s="13"/>
      <c r="AB122" s="14"/>
      <c r="AC122" s="14"/>
      <c r="AD122" s="14"/>
      <c r="AE122" s="14"/>
      <c r="AF122" s="14"/>
      <c r="AG122" s="19"/>
      <c r="AH122" s="13" t="str">
        <f>IF(ISBLANK(AG122),"",IF(ISNA(VLOOKUP(AG122,Страны!$A$2:$B$252,2,)),"Некорректное значение",VLOOKUP(AG122,Страны!$A$2:$B$252,2,)))</f>
        <v/>
      </c>
    </row>
    <row r="123">
      <c r="A123" s="11"/>
      <c r="B123" s="12"/>
      <c r="C123" s="12"/>
      <c r="D123" s="13"/>
      <c r="E123" s="12"/>
      <c r="F123" s="13"/>
      <c r="G123" s="14"/>
      <c r="H123" s="14"/>
      <c r="I123" s="14"/>
      <c r="J123" s="14"/>
      <c r="K123" s="7" t="str">
        <f t="shared" si="3"/>
        <v/>
      </c>
      <c r="L123" s="15" t="str">
        <f>IF(ISBLANK(M123),"",IF(ISNA(VLOOKUP(M123,'Коды стран'!$A$2:$B$248,2)),"Некорректное значение",VLOOKUP(M123,'Коды стран'!$A$2:$B$248,2)))</f>
        <v/>
      </c>
      <c r="M123" s="16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2"/>
      <c r="AA123" s="13"/>
      <c r="AB123" s="14"/>
      <c r="AC123" s="14"/>
      <c r="AD123" s="14"/>
      <c r="AE123" s="14"/>
      <c r="AF123" s="14"/>
      <c r="AG123" s="19"/>
      <c r="AH123" s="13" t="str">
        <f>IF(ISBLANK(AG123),"",IF(ISNA(VLOOKUP(AG123,Страны!$A$2:$B$252,2,)),"Некорректное значение",VLOOKUP(AG123,Страны!$A$2:$B$252,2,)))</f>
        <v/>
      </c>
    </row>
    <row r="124">
      <c r="A124" s="11"/>
      <c r="B124" s="12"/>
      <c r="C124" s="12"/>
      <c r="D124" s="13"/>
      <c r="E124" s="12"/>
      <c r="F124" s="13"/>
      <c r="G124" s="14"/>
      <c r="H124" s="14"/>
      <c r="I124" s="14"/>
      <c r="J124" s="14"/>
      <c r="K124" s="7" t="str">
        <f t="shared" si="3"/>
        <v/>
      </c>
      <c r="L124" s="15" t="str">
        <f>IF(ISBLANK(M124),"",IF(ISNA(VLOOKUP(M124,'Коды стран'!$A$2:$B$248,2)),"Некорректное значение",VLOOKUP(M124,'Коды стран'!$A$2:$B$248,2)))</f>
        <v/>
      </c>
      <c r="M124" s="16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2"/>
      <c r="AA124" s="13"/>
      <c r="AB124" s="14"/>
      <c r="AC124" s="14"/>
      <c r="AD124" s="14"/>
      <c r="AE124" s="14"/>
      <c r="AF124" s="14"/>
      <c r="AG124" s="19"/>
      <c r="AH124" s="13" t="str">
        <f>IF(ISBLANK(AG124),"",IF(ISNA(VLOOKUP(AG124,Страны!$A$2:$B$252,2,)),"Некорректное значение",VLOOKUP(AG124,Страны!$A$2:$B$252,2,)))</f>
        <v/>
      </c>
    </row>
    <row r="125">
      <c r="A125" s="11"/>
      <c r="B125" s="12"/>
      <c r="C125" s="12"/>
      <c r="D125" s="13"/>
      <c r="E125" s="12"/>
      <c r="F125" s="13"/>
      <c r="G125" s="14"/>
      <c r="H125" s="14"/>
      <c r="I125" s="14"/>
      <c r="J125" s="14"/>
      <c r="K125" s="7" t="str">
        <f t="shared" si="3"/>
        <v/>
      </c>
      <c r="L125" s="15" t="str">
        <f>IF(ISBLANK(M125),"",IF(ISNA(VLOOKUP(M125,'Коды стран'!$A$2:$B$248,2)),"Некорректное значение",VLOOKUP(M125,'Коды стран'!$A$2:$B$248,2)))</f>
        <v/>
      </c>
      <c r="M125" s="16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2"/>
      <c r="AA125" s="13"/>
      <c r="AB125" s="14"/>
      <c r="AC125" s="14"/>
      <c r="AD125" s="14"/>
      <c r="AE125" s="14"/>
      <c r="AF125" s="14"/>
      <c r="AG125" s="19"/>
      <c r="AH125" s="13" t="str">
        <f>IF(ISBLANK(AG125),"",IF(ISNA(VLOOKUP(AG125,Страны!$A$2:$B$252,2,)),"Некорректное значение",VLOOKUP(AG125,Страны!$A$2:$B$252,2,)))</f>
        <v/>
      </c>
    </row>
    <row r="126">
      <c r="A126" s="11"/>
      <c r="B126" s="12"/>
      <c r="C126" s="12"/>
      <c r="D126" s="13"/>
      <c r="E126" s="12"/>
      <c r="F126" s="13"/>
      <c r="G126" s="14"/>
      <c r="H126" s="14"/>
      <c r="I126" s="14"/>
      <c r="J126" s="14"/>
      <c r="K126" s="7" t="str">
        <f t="shared" si="3"/>
        <v/>
      </c>
      <c r="L126" s="15" t="str">
        <f>IF(ISBLANK(M126),"",IF(ISNA(VLOOKUP(M126,'Коды стран'!$A$2:$B$248,2)),"Некорректное значение",VLOOKUP(M126,'Коды стран'!$A$2:$B$248,2)))</f>
        <v/>
      </c>
      <c r="M126" s="16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2"/>
      <c r="AA126" s="13"/>
      <c r="AB126" s="14"/>
      <c r="AC126" s="14"/>
      <c r="AD126" s="14"/>
      <c r="AE126" s="14"/>
      <c r="AF126" s="14"/>
      <c r="AG126" s="19"/>
      <c r="AH126" s="13" t="str">
        <f>IF(ISBLANK(AG126),"",IF(ISNA(VLOOKUP(AG126,Страны!$A$2:$B$252,2,)),"Некорректное значение",VLOOKUP(AG126,Страны!$A$2:$B$252,2,)))</f>
        <v/>
      </c>
    </row>
    <row r="127">
      <c r="A127" s="11"/>
      <c r="B127" s="12"/>
      <c r="C127" s="12"/>
      <c r="D127" s="13"/>
      <c r="E127" s="12"/>
      <c r="F127" s="13"/>
      <c r="G127" s="14"/>
      <c r="H127" s="14"/>
      <c r="I127" s="14"/>
      <c r="J127" s="14"/>
      <c r="K127" s="7" t="str">
        <f t="shared" si="3"/>
        <v/>
      </c>
      <c r="L127" s="15" t="str">
        <f>IF(ISBLANK(M127),"",IF(ISNA(VLOOKUP(M127,'Коды стран'!$A$2:$B$248,2)),"Некорректное значение",VLOOKUP(M127,'Коды стран'!$A$2:$B$248,2)))</f>
        <v/>
      </c>
      <c r="M127" s="16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2"/>
      <c r="AA127" s="13"/>
      <c r="AB127" s="14"/>
      <c r="AC127" s="14"/>
      <c r="AD127" s="14"/>
      <c r="AE127" s="14"/>
      <c r="AF127" s="14"/>
      <c r="AG127" s="19"/>
      <c r="AH127" s="13" t="str">
        <f>IF(ISBLANK(AG127),"",IF(ISNA(VLOOKUP(AG127,Страны!$A$2:$B$252,2,)),"Некорректное значение",VLOOKUP(AG127,Страны!$A$2:$B$252,2,)))</f>
        <v/>
      </c>
    </row>
    <row r="128">
      <c r="A128" s="11"/>
      <c r="B128" s="12"/>
      <c r="C128" s="12"/>
      <c r="D128" s="13"/>
      <c r="E128" s="12"/>
      <c r="F128" s="13"/>
      <c r="G128" s="14"/>
      <c r="H128" s="14"/>
      <c r="I128" s="14"/>
      <c r="J128" s="14"/>
      <c r="K128" s="7" t="str">
        <f t="shared" si="3"/>
        <v/>
      </c>
      <c r="L128" s="15" t="str">
        <f>IF(ISBLANK(M128),"",IF(ISNA(VLOOKUP(M128,'Коды стран'!$A$2:$B$248,2)),"Некорректное значение",VLOOKUP(M128,'Коды стран'!$A$2:$B$248,2)))</f>
        <v/>
      </c>
      <c r="M128" s="16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2"/>
      <c r="AA128" s="13"/>
      <c r="AB128" s="14"/>
      <c r="AC128" s="14"/>
      <c r="AD128" s="14"/>
      <c r="AE128" s="14"/>
      <c r="AF128" s="14"/>
      <c r="AG128" s="19"/>
      <c r="AH128" s="13" t="str">
        <f>IF(ISBLANK(AG128),"",IF(ISNA(VLOOKUP(AG128,Страны!$A$2:$B$252,2,)),"Некорректное значение",VLOOKUP(AG128,Страны!$A$2:$B$252,2,)))</f>
        <v/>
      </c>
    </row>
    <row r="129">
      <c r="A129" s="11"/>
      <c r="B129" s="12"/>
      <c r="C129" s="12"/>
      <c r="D129" s="13"/>
      <c r="E129" s="12"/>
      <c r="F129" s="13"/>
      <c r="G129" s="14"/>
      <c r="H129" s="14"/>
      <c r="I129" s="14"/>
      <c r="J129" s="14"/>
      <c r="K129" s="7" t="str">
        <f t="shared" si="3"/>
        <v/>
      </c>
      <c r="L129" s="15" t="str">
        <f>IF(ISBLANK(M129),"",IF(ISNA(VLOOKUP(M129,'Коды стран'!$A$2:$B$248,2)),"Некорректное значение",VLOOKUP(M129,'Коды стран'!$A$2:$B$248,2)))</f>
        <v/>
      </c>
      <c r="M129" s="16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2"/>
      <c r="AA129" s="13"/>
      <c r="AB129" s="14"/>
      <c r="AC129" s="14"/>
      <c r="AD129" s="14"/>
      <c r="AE129" s="14"/>
      <c r="AF129" s="14"/>
      <c r="AG129" s="19"/>
      <c r="AH129" s="13" t="str">
        <f>IF(ISBLANK(AG129),"",IF(ISNA(VLOOKUP(AG129,Страны!$A$2:$B$252,2,)),"Некорректное значение",VLOOKUP(AG129,Страны!$A$2:$B$252,2,)))</f>
        <v/>
      </c>
    </row>
    <row r="130">
      <c r="A130" s="11"/>
      <c r="B130" s="12"/>
      <c r="C130" s="12"/>
      <c r="D130" s="13"/>
      <c r="E130" s="12"/>
      <c r="F130" s="13"/>
      <c r="G130" s="14"/>
      <c r="H130" s="14"/>
      <c r="I130" s="14"/>
      <c r="J130" s="14"/>
      <c r="K130" s="7" t="str">
        <f t="shared" si="3"/>
        <v/>
      </c>
      <c r="L130" s="15" t="str">
        <f>IF(ISBLANK(M130),"",IF(ISNA(VLOOKUP(M130,'Коды стран'!$A$2:$B$248,2)),"Некорректное значение",VLOOKUP(M130,'Коды стран'!$A$2:$B$248,2)))</f>
        <v/>
      </c>
      <c r="M130" s="16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2"/>
      <c r="AA130" s="13"/>
      <c r="AB130" s="14"/>
      <c r="AC130" s="14"/>
      <c r="AD130" s="14"/>
      <c r="AE130" s="14"/>
      <c r="AF130" s="14"/>
      <c r="AG130" s="19"/>
      <c r="AH130" s="13" t="str">
        <f>IF(ISBLANK(AG130),"",IF(ISNA(VLOOKUP(AG130,Страны!$A$2:$B$252,2,)),"Некорректное значение",VLOOKUP(AG130,Страны!$A$2:$B$252,2,)))</f>
        <v/>
      </c>
    </row>
    <row r="131">
      <c r="A131" s="11"/>
      <c r="B131" s="12"/>
      <c r="C131" s="12"/>
      <c r="D131" s="13"/>
      <c r="E131" s="12"/>
      <c r="F131" s="13"/>
      <c r="G131" s="14"/>
      <c r="H131" s="14"/>
      <c r="I131" s="14"/>
      <c r="J131" s="14"/>
      <c r="K131" s="7" t="str">
        <f t="shared" si="3"/>
        <v/>
      </c>
      <c r="L131" s="15" t="str">
        <f>IF(ISBLANK(M131),"",IF(ISNA(VLOOKUP(M131,'Коды стран'!$A$2:$B$248,2)),"Некорректное значение",VLOOKUP(M131,'Коды стран'!$A$2:$B$248,2)))</f>
        <v/>
      </c>
      <c r="M131" s="16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2"/>
      <c r="AA131" s="13"/>
      <c r="AB131" s="14"/>
      <c r="AC131" s="14"/>
      <c r="AD131" s="14"/>
      <c r="AE131" s="14"/>
      <c r="AF131" s="14"/>
      <c r="AG131" s="19"/>
      <c r="AH131" s="13" t="str">
        <f>IF(ISBLANK(AG131),"",IF(ISNA(VLOOKUP(AG131,Страны!$A$2:$B$252,2,)),"Некорректное значение",VLOOKUP(AG131,Страны!$A$2:$B$252,2,)))</f>
        <v/>
      </c>
    </row>
    <row r="132">
      <c r="A132" s="11"/>
      <c r="B132" s="12"/>
      <c r="C132" s="12"/>
      <c r="D132" s="13"/>
      <c r="E132" s="12"/>
      <c r="F132" s="13"/>
      <c r="G132" s="14"/>
      <c r="H132" s="14"/>
      <c r="I132" s="14"/>
      <c r="J132" s="14"/>
      <c r="K132" s="7" t="str">
        <f t="shared" si="3"/>
        <v/>
      </c>
      <c r="L132" s="15" t="str">
        <f>IF(ISBLANK(M132),"",IF(ISNA(VLOOKUP(M132,'Коды стран'!$A$2:$B$248,2)),"Некорректное значение",VLOOKUP(M132,'Коды стран'!$A$2:$B$248,2)))</f>
        <v/>
      </c>
      <c r="M132" s="16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2"/>
      <c r="AA132" s="13"/>
      <c r="AB132" s="14"/>
      <c r="AC132" s="14"/>
      <c r="AD132" s="14"/>
      <c r="AE132" s="14"/>
      <c r="AF132" s="14"/>
      <c r="AG132" s="19"/>
      <c r="AH132" s="13" t="str">
        <f>IF(ISBLANK(AG132),"",IF(ISNA(VLOOKUP(AG132,Страны!$A$2:$B$252,2,)),"Некорректное значение",VLOOKUP(AG132,Страны!$A$2:$B$252,2,)))</f>
        <v/>
      </c>
    </row>
    <row r="133">
      <c r="A133" s="11"/>
      <c r="B133" s="12"/>
      <c r="C133" s="12"/>
      <c r="D133" s="13"/>
      <c r="E133" s="12"/>
      <c r="F133" s="13"/>
      <c r="G133" s="14"/>
      <c r="H133" s="14"/>
      <c r="I133" s="14"/>
      <c r="J133" s="14"/>
      <c r="K133" s="7" t="str">
        <f t="shared" si="3"/>
        <v/>
      </c>
      <c r="L133" s="15" t="str">
        <f>IF(ISBLANK(M133),"",IF(ISNA(VLOOKUP(M133,'Коды стран'!$A$2:$B$248,2)),"Некорректное значение",VLOOKUP(M133,'Коды стран'!$A$2:$B$248,2)))</f>
        <v/>
      </c>
      <c r="M133" s="16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2"/>
      <c r="AA133" s="13"/>
      <c r="AB133" s="14"/>
      <c r="AC133" s="14"/>
      <c r="AD133" s="14"/>
      <c r="AE133" s="14"/>
      <c r="AF133" s="14"/>
      <c r="AG133" s="19"/>
      <c r="AH133" s="13" t="str">
        <f>IF(ISBLANK(AG133),"",IF(ISNA(VLOOKUP(AG133,Страны!$A$2:$B$252,2,)),"Некорректное значение",VLOOKUP(AG133,Страны!$A$2:$B$252,2,)))</f>
        <v/>
      </c>
    </row>
    <row r="134">
      <c r="A134" s="11"/>
      <c r="B134" s="12"/>
      <c r="C134" s="12"/>
      <c r="D134" s="13"/>
      <c r="E134" s="12"/>
      <c r="F134" s="13"/>
      <c r="G134" s="14"/>
      <c r="H134" s="14"/>
      <c r="I134" s="14"/>
      <c r="J134" s="14"/>
      <c r="K134" s="7" t="str">
        <f t="shared" si="3"/>
        <v/>
      </c>
      <c r="L134" s="15" t="str">
        <f>IF(ISBLANK(M134),"",IF(ISNA(VLOOKUP(M134,'Коды стран'!$A$2:$B$248,2)),"Некорректное значение",VLOOKUP(M134,'Коды стран'!$A$2:$B$248,2)))</f>
        <v/>
      </c>
      <c r="M134" s="16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2"/>
      <c r="AA134" s="13"/>
      <c r="AB134" s="14"/>
      <c r="AC134" s="14"/>
      <c r="AD134" s="14"/>
      <c r="AE134" s="14"/>
      <c r="AF134" s="14"/>
      <c r="AG134" s="19"/>
      <c r="AH134" s="13" t="str">
        <f>IF(ISBLANK(AG134),"",IF(ISNA(VLOOKUP(AG134,Страны!$A$2:$B$252,2,)),"Некорректное значение",VLOOKUP(AG134,Страны!$A$2:$B$252,2,)))</f>
        <v/>
      </c>
    </row>
    <row r="135">
      <c r="A135" s="11"/>
      <c r="B135" s="12"/>
      <c r="C135" s="12"/>
      <c r="D135" s="13"/>
      <c r="E135" s="12"/>
      <c r="F135" s="13"/>
      <c r="G135" s="14"/>
      <c r="H135" s="14"/>
      <c r="I135" s="14"/>
      <c r="J135" s="14"/>
      <c r="K135" s="7" t="str">
        <f t="shared" si="3"/>
        <v/>
      </c>
      <c r="L135" s="15" t="str">
        <f>IF(ISBLANK(M135),"",IF(ISNA(VLOOKUP(M135,'Коды стран'!$A$2:$B$248,2)),"Некорректное значение",VLOOKUP(M135,'Коды стран'!$A$2:$B$248,2)))</f>
        <v/>
      </c>
      <c r="M135" s="16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2"/>
      <c r="AA135" s="13"/>
      <c r="AB135" s="14"/>
      <c r="AC135" s="14"/>
      <c r="AD135" s="14"/>
      <c r="AE135" s="14"/>
      <c r="AF135" s="14"/>
      <c r="AG135" s="19"/>
      <c r="AH135" s="13" t="str">
        <f>IF(ISBLANK(AG135),"",IF(ISNA(VLOOKUP(AG135,Страны!$A$2:$B$252,2,)),"Некорректное значение",VLOOKUP(AG135,Страны!$A$2:$B$252,2,)))</f>
        <v/>
      </c>
    </row>
    <row r="136">
      <c r="A136" s="11"/>
      <c r="B136" s="12"/>
      <c r="C136" s="12"/>
      <c r="D136" s="13"/>
      <c r="E136" s="12"/>
      <c r="F136" s="13"/>
      <c r="G136" s="14"/>
      <c r="H136" s="14"/>
      <c r="I136" s="14"/>
      <c r="J136" s="14"/>
      <c r="K136" s="7" t="str">
        <f t="shared" si="3"/>
        <v/>
      </c>
      <c r="L136" s="15" t="str">
        <f>IF(ISBLANK(M136),"",IF(ISNA(VLOOKUP(M136,'Коды стран'!$A$2:$B$248,2)),"Некорректное значение",VLOOKUP(M136,'Коды стран'!$A$2:$B$248,2)))</f>
        <v/>
      </c>
      <c r="M136" s="16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2"/>
      <c r="AA136" s="13"/>
      <c r="AB136" s="14"/>
      <c r="AC136" s="14"/>
      <c r="AD136" s="14"/>
      <c r="AE136" s="14"/>
      <c r="AF136" s="14"/>
      <c r="AG136" s="19"/>
      <c r="AH136" s="13" t="str">
        <f>IF(ISBLANK(AG136),"",IF(ISNA(VLOOKUP(AG136,Страны!$A$2:$B$252,2,)),"Некорректное значение",VLOOKUP(AG136,Страны!$A$2:$B$252,2,)))</f>
        <v/>
      </c>
    </row>
    <row r="137">
      <c r="A137" s="11"/>
      <c r="B137" s="12"/>
      <c r="C137" s="12"/>
      <c r="D137" s="13"/>
      <c r="E137" s="12"/>
      <c r="F137" s="13"/>
      <c r="G137" s="14"/>
      <c r="H137" s="14"/>
      <c r="I137" s="14"/>
      <c r="J137" s="14"/>
      <c r="K137" s="7" t="str">
        <f t="shared" si="3"/>
        <v/>
      </c>
      <c r="L137" s="15" t="str">
        <f>IF(ISBLANK(M137),"",IF(ISNA(VLOOKUP(M137,'Коды стран'!$A$2:$B$248,2)),"Некорректное значение",VLOOKUP(M137,'Коды стран'!$A$2:$B$248,2)))</f>
        <v/>
      </c>
      <c r="M137" s="16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2"/>
      <c r="AA137" s="13"/>
      <c r="AB137" s="14"/>
      <c r="AC137" s="14"/>
      <c r="AD137" s="14"/>
      <c r="AE137" s="14"/>
      <c r="AF137" s="14"/>
      <c r="AG137" s="19"/>
      <c r="AH137" s="13" t="str">
        <f>IF(ISBLANK(AG137),"",IF(ISNA(VLOOKUP(AG137,Страны!$A$2:$B$252,2,)),"Некорректное значение",VLOOKUP(AG137,Страны!$A$2:$B$252,2,)))</f>
        <v/>
      </c>
    </row>
    <row r="138">
      <c r="A138" s="11"/>
      <c r="B138" s="12"/>
      <c r="C138" s="12"/>
      <c r="D138" s="13"/>
      <c r="E138" s="12"/>
      <c r="F138" s="13"/>
      <c r="G138" s="14"/>
      <c r="H138" s="14"/>
      <c r="I138" s="14"/>
      <c r="J138" s="14"/>
      <c r="K138" s="7" t="str">
        <f t="shared" si="3"/>
        <v/>
      </c>
      <c r="L138" s="15" t="str">
        <f>IF(ISBLANK(M138),"",IF(ISNA(VLOOKUP(M138,'Коды стран'!$A$2:$B$248,2)),"Некорректное значение",VLOOKUP(M138,'Коды стран'!$A$2:$B$248,2)))</f>
        <v/>
      </c>
      <c r="M138" s="16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2"/>
      <c r="AA138" s="13"/>
      <c r="AB138" s="14"/>
      <c r="AC138" s="14"/>
      <c r="AD138" s="14"/>
      <c r="AE138" s="14"/>
      <c r="AF138" s="14"/>
      <c r="AG138" s="19"/>
      <c r="AH138" s="13" t="str">
        <f>IF(ISBLANK(AG138),"",IF(ISNA(VLOOKUP(AG138,Страны!$A$2:$B$252,2,)),"Некорректное значение",VLOOKUP(AG138,Страны!$A$2:$B$252,2,)))</f>
        <v/>
      </c>
    </row>
    <row r="139">
      <c r="A139" s="11"/>
      <c r="B139" s="12"/>
      <c r="C139" s="12"/>
      <c r="D139" s="13"/>
      <c r="E139" s="12"/>
      <c r="F139" s="13"/>
      <c r="G139" s="14"/>
      <c r="H139" s="14"/>
      <c r="I139" s="14"/>
      <c r="J139" s="14"/>
      <c r="K139" s="7" t="str">
        <f t="shared" si="3"/>
        <v/>
      </c>
      <c r="L139" s="15" t="str">
        <f>IF(ISBLANK(M139),"",IF(ISNA(VLOOKUP(M139,'Коды стран'!$A$2:$B$248,2)),"Некорректное значение",VLOOKUP(M139,'Коды стран'!$A$2:$B$248,2)))</f>
        <v/>
      </c>
      <c r="M139" s="16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2"/>
      <c r="AA139" s="13"/>
      <c r="AB139" s="14"/>
      <c r="AC139" s="14"/>
      <c r="AD139" s="14"/>
      <c r="AE139" s="14"/>
      <c r="AF139" s="14"/>
      <c r="AG139" s="19"/>
      <c r="AH139" s="13" t="str">
        <f>IF(ISBLANK(AG139),"",IF(ISNA(VLOOKUP(AG139,Страны!$A$2:$B$252,2,)),"Некорректное значение",VLOOKUP(AG139,Страны!$A$2:$B$252,2,)))</f>
        <v/>
      </c>
    </row>
    <row r="140">
      <c r="A140" s="11"/>
      <c r="B140" s="12"/>
      <c r="C140" s="12"/>
      <c r="D140" s="13"/>
      <c r="E140" s="12"/>
      <c r="F140" s="13"/>
      <c r="G140" s="14"/>
      <c r="H140" s="14"/>
      <c r="I140" s="14"/>
      <c r="J140" s="14"/>
      <c r="K140" s="7" t="str">
        <f t="shared" si="3"/>
        <v/>
      </c>
      <c r="L140" s="15" t="str">
        <f>IF(ISBLANK(M140),"",IF(ISNA(VLOOKUP(M140,'Коды стран'!$A$2:$B$248,2)),"Некорректное значение",VLOOKUP(M140,'Коды стран'!$A$2:$B$248,2)))</f>
        <v/>
      </c>
      <c r="M140" s="16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2"/>
      <c r="AA140" s="13"/>
      <c r="AB140" s="14"/>
      <c r="AC140" s="14"/>
      <c r="AD140" s="14"/>
      <c r="AE140" s="14"/>
      <c r="AF140" s="14"/>
      <c r="AG140" s="19"/>
      <c r="AH140" s="13" t="str">
        <f>IF(ISBLANK(AG140),"",IF(ISNA(VLOOKUP(AG140,Страны!$A$2:$B$252,2,)),"Некорректное значение",VLOOKUP(AG140,Страны!$A$2:$B$252,2,)))</f>
        <v/>
      </c>
    </row>
    <row r="141">
      <c r="A141" s="11"/>
      <c r="B141" s="12"/>
      <c r="C141" s="12"/>
      <c r="D141" s="13"/>
      <c r="E141" s="12"/>
      <c r="F141" s="13"/>
      <c r="G141" s="14"/>
      <c r="H141" s="14"/>
      <c r="I141" s="14"/>
      <c r="J141" s="14"/>
      <c r="K141" s="7" t="str">
        <f t="shared" si="3"/>
        <v/>
      </c>
      <c r="L141" s="15" t="str">
        <f>IF(ISBLANK(M141),"",IF(ISNA(VLOOKUP(M141,'Коды стран'!$A$2:$B$248,2)),"Некорректное значение",VLOOKUP(M141,'Коды стран'!$A$2:$B$248,2)))</f>
        <v/>
      </c>
      <c r="M141" s="16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2"/>
      <c r="AA141" s="13"/>
      <c r="AB141" s="14"/>
      <c r="AC141" s="14"/>
      <c r="AD141" s="14"/>
      <c r="AE141" s="14"/>
      <c r="AF141" s="14"/>
      <c r="AG141" s="19"/>
      <c r="AH141" s="13" t="str">
        <f>IF(ISBLANK(AG141),"",IF(ISNA(VLOOKUP(AG141,Страны!$A$2:$B$252,2,)),"Некорректное значение",VLOOKUP(AG141,Страны!$A$2:$B$252,2,)))</f>
        <v/>
      </c>
    </row>
    <row r="142">
      <c r="A142" s="11"/>
      <c r="B142" s="12"/>
      <c r="C142" s="12"/>
      <c r="D142" s="13"/>
      <c r="E142" s="12"/>
      <c r="F142" s="13"/>
      <c r="G142" s="14"/>
      <c r="H142" s="14"/>
      <c r="I142" s="14"/>
      <c r="J142" s="14"/>
      <c r="K142" s="7" t="str">
        <f t="shared" si="3"/>
        <v/>
      </c>
      <c r="L142" s="15" t="str">
        <f>IF(ISBLANK(M142),"",IF(ISNA(VLOOKUP(M142,'Коды стран'!$A$2:$B$248,2)),"Некорректное значение",VLOOKUP(M142,'Коды стран'!$A$2:$B$248,2)))</f>
        <v/>
      </c>
      <c r="M142" s="16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2"/>
      <c r="AA142" s="13"/>
      <c r="AB142" s="14"/>
      <c r="AC142" s="14"/>
      <c r="AD142" s="14"/>
      <c r="AE142" s="14"/>
      <c r="AF142" s="14"/>
      <c r="AG142" s="19"/>
      <c r="AH142" s="13" t="str">
        <f>IF(ISBLANK(AG142),"",IF(ISNA(VLOOKUP(AG142,Страны!$A$2:$B$252,2,)),"Некорректное значение",VLOOKUP(AG142,Страны!$A$2:$B$252,2,)))</f>
        <v/>
      </c>
    </row>
    <row r="143">
      <c r="A143" s="11"/>
      <c r="B143" s="12"/>
      <c r="C143" s="12"/>
      <c r="D143" s="13"/>
      <c r="E143" s="12"/>
      <c r="F143" s="13"/>
      <c r="G143" s="14"/>
      <c r="H143" s="14"/>
      <c r="I143" s="14"/>
      <c r="J143" s="14"/>
      <c r="K143" s="7" t="str">
        <f t="shared" si="3"/>
        <v/>
      </c>
      <c r="L143" s="15" t="str">
        <f>IF(ISBLANK(M143),"",IF(ISNA(VLOOKUP(M143,'Коды стран'!$A$2:$B$248,2)),"Некорректное значение",VLOOKUP(M143,'Коды стран'!$A$2:$B$248,2)))</f>
        <v/>
      </c>
      <c r="M143" s="16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2"/>
      <c r="AA143" s="13"/>
      <c r="AB143" s="14"/>
      <c r="AC143" s="14"/>
      <c r="AD143" s="14"/>
      <c r="AE143" s="14"/>
      <c r="AF143" s="14"/>
      <c r="AG143" s="19"/>
      <c r="AH143" s="13" t="str">
        <f>IF(ISBLANK(AG143),"",IF(ISNA(VLOOKUP(AG143,Страны!$A$2:$B$252,2,)),"Некорректное значение",VLOOKUP(AG143,Страны!$A$2:$B$252,2,)))</f>
        <v/>
      </c>
    </row>
    <row r="144">
      <c r="A144" s="11"/>
      <c r="B144" s="12"/>
      <c r="C144" s="12"/>
      <c r="D144" s="13"/>
      <c r="E144" s="12"/>
      <c r="F144" s="13"/>
      <c r="G144" s="14"/>
      <c r="H144" s="14"/>
      <c r="I144" s="14"/>
      <c r="J144" s="14"/>
      <c r="K144" s="7" t="str">
        <f t="shared" si="3"/>
        <v/>
      </c>
      <c r="L144" s="15" t="str">
        <f>IF(ISBLANK(M144),"",IF(ISNA(VLOOKUP(M144,'Коды стран'!$A$2:$B$248,2)),"Некорректное значение",VLOOKUP(M144,'Коды стран'!$A$2:$B$248,2)))</f>
        <v/>
      </c>
      <c r="M144" s="16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2"/>
      <c r="AA144" s="13"/>
      <c r="AB144" s="14"/>
      <c r="AC144" s="14"/>
      <c r="AD144" s="14"/>
      <c r="AE144" s="14"/>
      <c r="AF144" s="14"/>
      <c r="AG144" s="19"/>
      <c r="AH144" s="13" t="str">
        <f>IF(ISBLANK(AG144),"",IF(ISNA(VLOOKUP(AG144,Страны!$A$2:$B$252,2,)),"Некорректное значение",VLOOKUP(AG144,Страны!$A$2:$B$252,2,)))</f>
        <v/>
      </c>
    </row>
    <row r="145">
      <c r="A145" s="11"/>
      <c r="B145" s="12"/>
      <c r="C145" s="12"/>
      <c r="D145" s="13"/>
      <c r="E145" s="12"/>
      <c r="F145" s="13"/>
      <c r="G145" s="14"/>
      <c r="H145" s="14"/>
      <c r="I145" s="14"/>
      <c r="J145" s="14"/>
      <c r="K145" s="7" t="str">
        <f t="shared" si="3"/>
        <v/>
      </c>
      <c r="L145" s="15" t="str">
        <f>IF(ISBLANK(M145),"",IF(ISNA(VLOOKUP(M145,'Коды стран'!$A$2:$B$248,2)),"Некорректное значение",VLOOKUP(M145,'Коды стран'!$A$2:$B$248,2)))</f>
        <v/>
      </c>
      <c r="M145" s="16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2"/>
      <c r="AA145" s="13"/>
      <c r="AB145" s="14"/>
      <c r="AC145" s="14"/>
      <c r="AD145" s="14"/>
      <c r="AE145" s="14"/>
      <c r="AF145" s="14"/>
      <c r="AG145" s="19"/>
      <c r="AH145" s="13" t="str">
        <f>IF(ISBLANK(AG145),"",IF(ISNA(VLOOKUP(AG145,Страны!$A$2:$B$252,2,)),"Некорректное значение",VLOOKUP(AG145,Страны!$A$2:$B$252,2,)))</f>
        <v/>
      </c>
    </row>
    <row r="146">
      <c r="A146" s="11"/>
      <c r="B146" s="12"/>
      <c r="C146" s="12"/>
      <c r="D146" s="13"/>
      <c r="E146" s="12"/>
      <c r="F146" s="13"/>
      <c r="G146" s="14"/>
      <c r="H146" s="14"/>
      <c r="I146" s="14"/>
      <c r="J146" s="14"/>
      <c r="K146" s="7" t="str">
        <f t="shared" si="3"/>
        <v/>
      </c>
      <c r="L146" s="15" t="str">
        <f>IF(ISBLANK(M146),"",IF(ISNA(VLOOKUP(M146,'Коды стран'!$A$2:$B$248,2)),"Некорректное значение",VLOOKUP(M146,'Коды стран'!$A$2:$B$248,2)))</f>
        <v/>
      </c>
      <c r="M146" s="16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2"/>
      <c r="AA146" s="13"/>
      <c r="AB146" s="14"/>
      <c r="AC146" s="14"/>
      <c r="AD146" s="14"/>
      <c r="AE146" s="14"/>
      <c r="AF146" s="14"/>
      <c r="AG146" s="19"/>
      <c r="AH146" s="13" t="str">
        <f>IF(ISBLANK(AG146),"",IF(ISNA(VLOOKUP(AG146,Страны!$A$2:$B$252,2,)),"Некорректное значение",VLOOKUP(AG146,Страны!$A$2:$B$252,2,)))</f>
        <v/>
      </c>
    </row>
    <row r="147">
      <c r="A147" s="11"/>
      <c r="B147" s="12"/>
      <c r="C147" s="12"/>
      <c r="D147" s="13"/>
      <c r="E147" s="12"/>
      <c r="F147" s="13"/>
      <c r="G147" s="14"/>
      <c r="H147" s="14"/>
      <c r="I147" s="14"/>
      <c r="J147" s="14"/>
      <c r="K147" s="7" t="str">
        <f t="shared" si="3"/>
        <v/>
      </c>
      <c r="L147" s="15" t="str">
        <f>IF(ISBLANK(M147),"",IF(ISNA(VLOOKUP(M147,'Коды стран'!$A$2:$B$248,2)),"Некорректное значение",VLOOKUP(M147,'Коды стран'!$A$2:$B$248,2)))</f>
        <v/>
      </c>
      <c r="M147" s="16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2"/>
      <c r="AA147" s="13"/>
      <c r="AB147" s="14"/>
      <c r="AC147" s="14"/>
      <c r="AD147" s="14"/>
      <c r="AE147" s="14"/>
      <c r="AF147" s="14"/>
      <c r="AG147" s="19"/>
      <c r="AH147" s="13" t="str">
        <f>IF(ISBLANK(AG147),"",IF(ISNA(VLOOKUP(AG147,Страны!$A$2:$B$252,2,)),"Некорректное значение",VLOOKUP(AG147,Страны!$A$2:$B$252,2,)))</f>
        <v/>
      </c>
    </row>
    <row r="148">
      <c r="A148" s="11"/>
      <c r="B148" s="12"/>
      <c r="C148" s="12"/>
      <c r="D148" s="13"/>
      <c r="E148" s="12"/>
      <c r="F148" s="13"/>
      <c r="G148" s="14"/>
      <c r="H148" s="14"/>
      <c r="I148" s="14"/>
      <c r="J148" s="14"/>
      <c r="K148" s="7" t="str">
        <f t="shared" si="3"/>
        <v/>
      </c>
      <c r="L148" s="15" t="str">
        <f>IF(ISBLANK(M148),"",IF(ISNA(VLOOKUP(M148,'Коды стран'!$A$2:$B$248,2)),"Некорректное значение",VLOOKUP(M148,'Коды стран'!$A$2:$B$248,2)))</f>
        <v/>
      </c>
      <c r="M148" s="16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2"/>
      <c r="AA148" s="13"/>
      <c r="AB148" s="14"/>
      <c r="AC148" s="14"/>
      <c r="AD148" s="14"/>
      <c r="AE148" s="14"/>
      <c r="AF148" s="14"/>
      <c r="AG148" s="19"/>
      <c r="AH148" s="13" t="str">
        <f>IF(ISBLANK(AG148),"",IF(ISNA(VLOOKUP(AG148,Страны!$A$2:$B$252,2,)),"Некорректное значение",VLOOKUP(AG148,Страны!$A$2:$B$252,2,)))</f>
        <v/>
      </c>
    </row>
    <row r="149">
      <c r="A149" s="11"/>
      <c r="B149" s="12"/>
      <c r="C149" s="12"/>
      <c r="D149" s="13"/>
      <c r="E149" s="12"/>
      <c r="F149" s="13"/>
      <c r="G149" s="14"/>
      <c r="H149" s="14"/>
      <c r="I149" s="14"/>
      <c r="J149" s="14"/>
      <c r="K149" s="7" t="str">
        <f t="shared" si="3"/>
        <v/>
      </c>
      <c r="L149" s="15" t="str">
        <f>IF(ISBLANK(M149),"",IF(ISNA(VLOOKUP(M149,'Коды стран'!$A$2:$B$248,2)),"Некорректное значение",VLOOKUP(M149,'Коды стран'!$A$2:$B$248,2)))</f>
        <v/>
      </c>
      <c r="M149" s="16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2"/>
      <c r="AA149" s="13"/>
      <c r="AB149" s="14"/>
      <c r="AC149" s="14"/>
      <c r="AD149" s="14"/>
      <c r="AE149" s="14"/>
      <c r="AF149" s="14"/>
      <c r="AG149" s="19"/>
      <c r="AH149" s="13" t="str">
        <f>IF(ISBLANK(AG149),"",IF(ISNA(VLOOKUP(AG149,Страны!$A$2:$B$252,2,)),"Некорректное значение",VLOOKUP(AG149,Страны!$A$2:$B$252,2,)))</f>
        <v/>
      </c>
    </row>
    <row r="150">
      <c r="A150" s="11"/>
      <c r="B150" s="12"/>
      <c r="C150" s="12"/>
      <c r="D150" s="13"/>
      <c r="E150" s="12"/>
      <c r="F150" s="13"/>
      <c r="G150" s="14"/>
      <c r="H150" s="14"/>
      <c r="I150" s="14"/>
      <c r="J150" s="14"/>
      <c r="K150" s="7" t="str">
        <f t="shared" si="3"/>
        <v/>
      </c>
      <c r="L150" s="15" t="str">
        <f>IF(ISBLANK(M150),"",IF(ISNA(VLOOKUP(M150,'Коды стран'!$A$2:$B$248,2)),"Некорректное значение",VLOOKUP(M150,'Коды стран'!$A$2:$B$248,2)))</f>
        <v/>
      </c>
      <c r="M150" s="16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2"/>
      <c r="AA150" s="13"/>
      <c r="AB150" s="14"/>
      <c r="AC150" s="14"/>
      <c r="AD150" s="14"/>
      <c r="AE150" s="14"/>
      <c r="AF150" s="14"/>
      <c r="AG150" s="19"/>
      <c r="AH150" s="13" t="str">
        <f>IF(ISBLANK(AG150),"",IF(ISNA(VLOOKUP(AG150,Страны!$A$2:$B$252,2,)),"Некорректное значение",VLOOKUP(AG150,Страны!$A$2:$B$252,2,)))</f>
        <v/>
      </c>
    </row>
    <row r="151">
      <c r="A151" s="11"/>
      <c r="B151" s="12"/>
      <c r="C151" s="12"/>
      <c r="D151" s="13"/>
      <c r="E151" s="12"/>
      <c r="F151" s="13"/>
      <c r="G151" s="14"/>
      <c r="H151" s="14"/>
      <c r="I151" s="14"/>
      <c r="J151" s="14"/>
      <c r="K151" s="7" t="str">
        <f t="shared" si="3"/>
        <v/>
      </c>
      <c r="L151" s="15" t="str">
        <f>IF(ISBLANK(M151),"",IF(ISNA(VLOOKUP(M151,'Коды стран'!$A$2:$B$248,2)),"Некорректное значение",VLOOKUP(M151,'Коды стран'!$A$2:$B$248,2)))</f>
        <v/>
      </c>
      <c r="M151" s="16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2"/>
      <c r="AA151" s="13"/>
      <c r="AB151" s="14"/>
      <c r="AC151" s="14"/>
      <c r="AD151" s="14"/>
      <c r="AE151" s="14"/>
      <c r="AF151" s="14"/>
      <c r="AG151" s="19"/>
      <c r="AH151" s="13" t="str">
        <f>IF(ISBLANK(AG151),"",IF(ISNA(VLOOKUP(AG151,Страны!$A$2:$B$252,2,)),"Некорректное значение",VLOOKUP(AG151,Страны!$A$2:$B$252,2,)))</f>
        <v/>
      </c>
    </row>
    <row r="152">
      <c r="A152" s="11"/>
      <c r="B152" s="12"/>
      <c r="C152" s="12"/>
      <c r="D152" s="13"/>
      <c r="E152" s="12"/>
      <c r="F152" s="13"/>
      <c r="G152" s="14"/>
      <c r="H152" s="14"/>
      <c r="I152" s="14"/>
      <c r="J152" s="14"/>
      <c r="K152" s="7" t="str">
        <f t="shared" si="3"/>
        <v/>
      </c>
      <c r="L152" s="15" t="str">
        <f>IF(ISBLANK(M152),"",IF(ISNA(VLOOKUP(M152,'Коды стран'!$A$2:$B$248,2)),"Некорректное значение",VLOOKUP(M152,'Коды стран'!$A$2:$B$248,2)))</f>
        <v/>
      </c>
      <c r="M152" s="16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2"/>
      <c r="AA152" s="13"/>
      <c r="AB152" s="14"/>
      <c r="AC152" s="14"/>
      <c r="AD152" s="14"/>
      <c r="AE152" s="14"/>
      <c r="AF152" s="14"/>
      <c r="AG152" s="19"/>
      <c r="AH152" s="13" t="str">
        <f>IF(ISBLANK(AG152),"",IF(ISNA(VLOOKUP(AG152,Страны!$A$2:$B$252,2,)),"Некорректное значение",VLOOKUP(AG152,Страны!$A$2:$B$252,2,)))</f>
        <v/>
      </c>
    </row>
    <row r="153">
      <c r="A153" s="11"/>
      <c r="B153" s="12"/>
      <c r="C153" s="12"/>
      <c r="D153" s="13"/>
      <c r="E153" s="12"/>
      <c r="F153" s="13"/>
      <c r="G153" s="14"/>
      <c r="H153" s="14"/>
      <c r="I153" s="14"/>
      <c r="J153" s="14"/>
      <c r="K153" s="7" t="str">
        <f t="shared" si="3"/>
        <v/>
      </c>
      <c r="L153" s="15" t="str">
        <f>IF(ISBLANK(M153),"",IF(ISNA(VLOOKUP(M153,'Коды стран'!$A$2:$B$248,2)),"Некорректное значение",VLOOKUP(M153,'Коды стран'!$A$2:$B$248,2)))</f>
        <v/>
      </c>
      <c r="M153" s="16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2"/>
      <c r="AA153" s="13"/>
      <c r="AB153" s="14"/>
      <c r="AC153" s="14"/>
      <c r="AD153" s="14"/>
      <c r="AE153" s="14"/>
      <c r="AF153" s="14"/>
      <c r="AG153" s="19"/>
      <c r="AH153" s="13" t="str">
        <f>IF(ISBLANK(AG153),"",IF(ISNA(VLOOKUP(AG153,Страны!$A$2:$B$252,2,)),"Некорректное значение",VLOOKUP(AG153,Страны!$A$2:$B$252,2,)))</f>
        <v/>
      </c>
    </row>
    <row r="154">
      <c r="A154" s="11"/>
      <c r="B154" s="12"/>
      <c r="C154" s="12"/>
      <c r="D154" s="13"/>
      <c r="E154" s="12"/>
      <c r="F154" s="13"/>
      <c r="G154" s="14"/>
      <c r="H154" s="14"/>
      <c r="I154" s="14"/>
      <c r="J154" s="14"/>
      <c r="K154" s="7" t="str">
        <f t="shared" si="3"/>
        <v/>
      </c>
      <c r="L154" s="15" t="str">
        <f>IF(ISBLANK(M154),"",IF(ISNA(VLOOKUP(M154,'Коды стран'!$A$2:$B$248,2)),"Некорректное значение",VLOOKUP(M154,'Коды стран'!$A$2:$B$248,2)))</f>
        <v/>
      </c>
      <c r="M154" s="16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2"/>
      <c r="AA154" s="13"/>
      <c r="AB154" s="14"/>
      <c r="AC154" s="14"/>
      <c r="AD154" s="14"/>
      <c r="AE154" s="14"/>
      <c r="AF154" s="14"/>
      <c r="AG154" s="19"/>
      <c r="AH154" s="13" t="str">
        <f>IF(ISBLANK(AG154),"",IF(ISNA(VLOOKUP(AG154,Страны!$A$2:$B$252,2,)),"Некорректное значение",VLOOKUP(AG154,Страны!$A$2:$B$252,2,)))</f>
        <v/>
      </c>
    </row>
    <row r="155">
      <c r="A155" s="11"/>
      <c r="B155" s="12"/>
      <c r="C155" s="12"/>
      <c r="D155" s="13"/>
      <c r="E155" s="12"/>
      <c r="F155" s="13"/>
      <c r="G155" s="14"/>
      <c r="H155" s="14"/>
      <c r="I155" s="14"/>
      <c r="J155" s="14"/>
      <c r="K155" s="7" t="str">
        <f t="shared" si="3"/>
        <v/>
      </c>
      <c r="L155" s="15" t="str">
        <f>IF(ISBLANK(M155),"",IF(ISNA(VLOOKUP(M155,'Коды стран'!$A$2:$B$248,2)),"Некорректное значение",VLOOKUP(M155,'Коды стран'!$A$2:$B$248,2)))</f>
        <v/>
      </c>
      <c r="M155" s="16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2"/>
      <c r="AA155" s="13"/>
      <c r="AB155" s="14"/>
      <c r="AC155" s="14"/>
      <c r="AD155" s="14"/>
      <c r="AE155" s="14"/>
      <c r="AF155" s="14"/>
      <c r="AG155" s="19"/>
      <c r="AH155" s="13" t="str">
        <f>IF(ISBLANK(AG155),"",IF(ISNA(VLOOKUP(AG155,Страны!$A$2:$B$252,2,)),"Некорректное значение",VLOOKUP(AG155,Страны!$A$2:$B$252,2,)))</f>
        <v/>
      </c>
    </row>
    <row r="156">
      <c r="A156" s="11"/>
      <c r="B156" s="12"/>
      <c r="C156" s="12"/>
      <c r="D156" s="13"/>
      <c r="E156" s="12"/>
      <c r="F156" s="13"/>
      <c r="G156" s="14"/>
      <c r="H156" s="14"/>
      <c r="I156" s="14"/>
      <c r="J156" s="14"/>
      <c r="K156" s="7" t="str">
        <f t="shared" si="3"/>
        <v/>
      </c>
      <c r="L156" s="15" t="str">
        <f>IF(ISBLANK(M156),"",IF(ISNA(VLOOKUP(M156,'Коды стран'!$A$2:$B$248,2)),"Некорректное значение",VLOOKUP(M156,'Коды стран'!$A$2:$B$248,2)))</f>
        <v/>
      </c>
      <c r="M156" s="16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2"/>
      <c r="AA156" s="13"/>
      <c r="AB156" s="14"/>
      <c r="AC156" s="14"/>
      <c r="AD156" s="14"/>
      <c r="AE156" s="14"/>
      <c r="AF156" s="14"/>
      <c r="AG156" s="19"/>
      <c r="AH156" s="13" t="str">
        <f>IF(ISBLANK(AG156),"",IF(ISNA(VLOOKUP(AG156,Страны!$A$2:$B$252,2,)),"Некорректное значение",VLOOKUP(AG156,Страны!$A$2:$B$252,2,)))</f>
        <v/>
      </c>
    </row>
    <row r="157">
      <c r="A157" s="11"/>
      <c r="B157" s="12"/>
      <c r="C157" s="12"/>
      <c r="D157" s="13"/>
      <c r="E157" s="12"/>
      <c r="F157" s="13"/>
      <c r="G157" s="14"/>
      <c r="H157" s="14"/>
      <c r="I157" s="14"/>
      <c r="J157" s="14"/>
      <c r="K157" s="7" t="str">
        <f t="shared" si="3"/>
        <v/>
      </c>
      <c r="L157" s="15" t="str">
        <f>IF(ISBLANK(M157),"",IF(ISNA(VLOOKUP(M157,'Коды стран'!$A$2:$B$248,2)),"Некорректное значение",VLOOKUP(M157,'Коды стран'!$A$2:$B$248,2)))</f>
        <v/>
      </c>
      <c r="M157" s="16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2"/>
      <c r="AA157" s="13"/>
      <c r="AB157" s="14"/>
      <c r="AC157" s="14"/>
      <c r="AD157" s="14"/>
      <c r="AE157" s="14"/>
      <c r="AF157" s="14"/>
      <c r="AG157" s="19"/>
      <c r="AH157" s="13" t="str">
        <f>IF(ISBLANK(AG157),"",IF(ISNA(VLOOKUP(AG157,Страны!$A$2:$B$252,2,)),"Некорректное значение",VLOOKUP(AG157,Страны!$A$2:$B$252,2,)))</f>
        <v/>
      </c>
    </row>
    <row r="158">
      <c r="A158" s="11"/>
      <c r="B158" s="12"/>
      <c r="C158" s="12"/>
      <c r="D158" s="13"/>
      <c r="E158" s="12"/>
      <c r="F158" s="13"/>
      <c r="G158" s="14"/>
      <c r="H158" s="14"/>
      <c r="I158" s="14"/>
      <c r="J158" s="14"/>
      <c r="K158" s="7" t="str">
        <f t="shared" si="3"/>
        <v/>
      </c>
      <c r="L158" s="15" t="str">
        <f>IF(ISBLANK(M158),"",IF(ISNA(VLOOKUP(M158,'Коды стран'!$A$2:$B$248,2)),"Некорректное значение",VLOOKUP(M158,'Коды стран'!$A$2:$B$248,2)))</f>
        <v/>
      </c>
      <c r="M158" s="16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2"/>
      <c r="AA158" s="13"/>
      <c r="AB158" s="14"/>
      <c r="AC158" s="14"/>
      <c r="AD158" s="14"/>
      <c r="AE158" s="14"/>
      <c r="AF158" s="14"/>
      <c r="AG158" s="19"/>
      <c r="AH158" s="13" t="str">
        <f>IF(ISBLANK(AG158),"",IF(ISNA(VLOOKUP(AG158,Страны!$A$2:$B$252,2,)),"Некорректное значение",VLOOKUP(AG158,Страны!$A$2:$B$252,2,)))</f>
        <v/>
      </c>
    </row>
    <row r="159">
      <c r="A159" s="11"/>
      <c r="B159" s="12"/>
      <c r="C159" s="12"/>
      <c r="D159" s="13"/>
      <c r="E159" s="12"/>
      <c r="F159" s="13"/>
      <c r="G159" s="14"/>
      <c r="H159" s="14"/>
      <c r="I159" s="14"/>
      <c r="J159" s="14"/>
      <c r="K159" s="7" t="str">
        <f t="shared" si="3"/>
        <v/>
      </c>
      <c r="L159" s="15" t="str">
        <f>IF(ISBLANK(M159),"",IF(ISNA(VLOOKUP(M159,'Коды стран'!$A$2:$B$248,2)),"Некорректное значение",VLOOKUP(M159,'Коды стран'!$A$2:$B$248,2)))</f>
        <v/>
      </c>
      <c r="M159" s="16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2"/>
      <c r="AA159" s="13"/>
      <c r="AB159" s="14"/>
      <c r="AC159" s="14"/>
      <c r="AD159" s="14"/>
      <c r="AE159" s="14"/>
      <c r="AF159" s="14"/>
      <c r="AG159" s="19"/>
      <c r="AH159" s="13" t="str">
        <f>IF(ISBLANK(AG159),"",IF(ISNA(VLOOKUP(AG159,Страны!$A$2:$B$252,2,)),"Некорректное значение",VLOOKUP(AG159,Страны!$A$2:$B$252,2,)))</f>
        <v/>
      </c>
    </row>
    <row r="160">
      <c r="A160" s="11"/>
      <c r="B160" s="12"/>
      <c r="C160" s="12"/>
      <c r="D160" s="13"/>
      <c r="E160" s="12"/>
      <c r="F160" s="13"/>
      <c r="G160" s="14"/>
      <c r="H160" s="14"/>
      <c r="I160" s="14"/>
      <c r="J160" s="14"/>
      <c r="K160" s="7" t="str">
        <f t="shared" si="3"/>
        <v/>
      </c>
      <c r="L160" s="15" t="str">
        <f>IF(ISBLANK(M160),"",IF(ISNA(VLOOKUP(M160,'Коды стран'!$A$2:$B$248,2)),"Некорректное значение",VLOOKUP(M160,'Коды стран'!$A$2:$B$248,2)))</f>
        <v/>
      </c>
      <c r="M160" s="16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2"/>
      <c r="AA160" s="13"/>
      <c r="AB160" s="14"/>
      <c r="AC160" s="14"/>
      <c r="AD160" s="14"/>
      <c r="AE160" s="14"/>
      <c r="AF160" s="14"/>
      <c r="AG160" s="19"/>
      <c r="AH160" s="13" t="str">
        <f>IF(ISBLANK(AG160),"",IF(ISNA(VLOOKUP(AG160,Страны!$A$2:$B$252,2,)),"Некорректное значение",VLOOKUP(AG160,Страны!$A$2:$B$252,2,)))</f>
        <v/>
      </c>
    </row>
    <row r="161">
      <c r="A161" s="11"/>
      <c r="B161" s="12"/>
      <c r="C161" s="12"/>
      <c r="D161" s="13"/>
      <c r="E161" s="12"/>
      <c r="F161" s="13"/>
      <c r="G161" s="14"/>
      <c r="H161" s="14"/>
      <c r="I161" s="14"/>
      <c r="J161" s="14"/>
      <c r="K161" s="7" t="str">
        <f t="shared" si="3"/>
        <v/>
      </c>
      <c r="L161" s="15" t="str">
        <f>IF(ISBLANK(M161),"",IF(ISNA(VLOOKUP(M161,'Коды стран'!$A$2:$B$248,2)),"Некорректное значение",VLOOKUP(M161,'Коды стран'!$A$2:$B$248,2)))</f>
        <v/>
      </c>
      <c r="M161" s="16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2"/>
      <c r="AA161" s="13"/>
      <c r="AB161" s="14"/>
      <c r="AC161" s="14"/>
      <c r="AD161" s="14"/>
      <c r="AE161" s="14"/>
      <c r="AF161" s="14"/>
      <c r="AG161" s="19"/>
      <c r="AH161" s="13" t="str">
        <f>IF(ISBLANK(AG161),"",IF(ISNA(VLOOKUP(AG161,Страны!$A$2:$B$252,2,)),"Некорректное значение",VLOOKUP(AG161,Страны!$A$2:$B$252,2,)))</f>
        <v/>
      </c>
    </row>
    <row r="162">
      <c r="A162" s="11"/>
      <c r="B162" s="12"/>
      <c r="C162" s="12"/>
      <c r="D162" s="13"/>
      <c r="E162" s="12"/>
      <c r="F162" s="13"/>
      <c r="G162" s="14"/>
      <c r="H162" s="14"/>
      <c r="I162" s="14"/>
      <c r="J162" s="14"/>
      <c r="K162" s="7" t="str">
        <f t="shared" si="3"/>
        <v/>
      </c>
      <c r="L162" s="15" t="str">
        <f>IF(ISBLANK(M162),"",IF(ISNA(VLOOKUP(M162,'Коды стран'!$A$2:$B$248,2)),"Некорректное значение",VLOOKUP(M162,'Коды стран'!$A$2:$B$248,2)))</f>
        <v/>
      </c>
      <c r="M162" s="16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2"/>
      <c r="AA162" s="13"/>
      <c r="AB162" s="14"/>
      <c r="AC162" s="14"/>
      <c r="AD162" s="14"/>
      <c r="AE162" s="14"/>
      <c r="AF162" s="14"/>
      <c r="AG162" s="19"/>
      <c r="AH162" s="13" t="str">
        <f>IF(ISBLANK(AG162),"",IF(ISNA(VLOOKUP(AG162,Страны!$A$2:$B$252,2,)),"Некорректное значение",VLOOKUP(AG162,Страны!$A$2:$B$252,2,)))</f>
        <v/>
      </c>
    </row>
    <row r="163">
      <c r="A163" s="11"/>
      <c r="B163" s="12"/>
      <c r="C163" s="12"/>
      <c r="D163" s="13"/>
      <c r="E163" s="12"/>
      <c r="F163" s="13"/>
      <c r="G163" s="14"/>
      <c r="H163" s="14"/>
      <c r="I163" s="14"/>
      <c r="J163" s="14"/>
      <c r="K163" s="7" t="str">
        <f t="shared" si="3"/>
        <v/>
      </c>
      <c r="L163" s="15" t="str">
        <f>IF(ISBLANK(M163),"",IF(ISNA(VLOOKUP(M163,'Коды стран'!$A$2:$B$248,2)),"Некорректное значение",VLOOKUP(M163,'Коды стран'!$A$2:$B$248,2)))</f>
        <v/>
      </c>
      <c r="M163" s="16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2"/>
      <c r="AA163" s="13"/>
      <c r="AB163" s="14"/>
      <c r="AC163" s="14"/>
      <c r="AD163" s="14"/>
      <c r="AE163" s="14"/>
      <c r="AF163" s="14"/>
      <c r="AG163" s="19"/>
      <c r="AH163" s="13" t="str">
        <f>IF(ISBLANK(AG163),"",IF(ISNA(VLOOKUP(AG163,Страны!$A$2:$B$252,2,)),"Некорректное значение",VLOOKUP(AG163,Страны!$A$2:$B$252,2,)))</f>
        <v/>
      </c>
    </row>
    <row r="164">
      <c r="A164" s="11"/>
      <c r="B164" s="12"/>
      <c r="C164" s="12"/>
      <c r="D164" s="13"/>
      <c r="E164" s="12"/>
      <c r="F164" s="13"/>
      <c r="G164" s="14"/>
      <c r="H164" s="14"/>
      <c r="I164" s="14"/>
      <c r="J164" s="14"/>
      <c r="K164" s="7" t="str">
        <f t="shared" ref="K164:K179" si="4">_xlfn.CONCAT(M164:Y164)</f>
        <v/>
      </c>
      <c r="L164" s="15" t="str">
        <f>IF(ISBLANK(M164),"",IF(ISNA(VLOOKUP(M164,'Коды стран'!$A$2:$B$248,2)),"Некорректное значение",VLOOKUP(M164,'Коды стран'!$A$2:$B$248,2)))</f>
        <v/>
      </c>
      <c r="M164" s="16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2"/>
      <c r="AA164" s="13"/>
      <c r="AB164" s="14"/>
      <c r="AC164" s="14"/>
      <c r="AD164" s="14"/>
      <c r="AE164" s="14"/>
      <c r="AF164" s="14"/>
      <c r="AG164" s="19"/>
      <c r="AH164" s="13" t="str">
        <f>IF(ISBLANK(AG164),"",IF(ISNA(VLOOKUP(AG164,Страны!$A$2:$B$252,2,)),"Некорректное значение",VLOOKUP(AG164,Страны!$A$2:$B$252,2,)))</f>
        <v/>
      </c>
    </row>
    <row r="165">
      <c r="A165" s="11"/>
      <c r="B165" s="12"/>
      <c r="C165" s="12"/>
      <c r="D165" s="13"/>
      <c r="E165" s="12"/>
      <c r="F165" s="13"/>
      <c r="G165" s="14"/>
      <c r="H165" s="14"/>
      <c r="I165" s="14"/>
      <c r="J165" s="14"/>
      <c r="K165" s="7" t="str">
        <f t="shared" si="4"/>
        <v/>
      </c>
      <c r="L165" s="15" t="str">
        <f>IF(ISBLANK(M165),"",IF(ISNA(VLOOKUP(M165,'Коды стран'!$A$2:$B$248,2)),"Некорректное значение",VLOOKUP(M165,'Коды стран'!$A$2:$B$248,2)))</f>
        <v/>
      </c>
      <c r="M165" s="16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2"/>
      <c r="AA165" s="13"/>
      <c r="AB165" s="14"/>
      <c r="AC165" s="14"/>
      <c r="AD165" s="14"/>
      <c r="AE165" s="14"/>
      <c r="AF165" s="14"/>
      <c r="AG165" s="19"/>
      <c r="AH165" s="13" t="str">
        <f>IF(ISBLANK(AG165),"",IF(ISNA(VLOOKUP(AG165,Страны!$A$2:$B$252,2,)),"Некорректное значение",VLOOKUP(AG165,Страны!$A$2:$B$252,2,)))</f>
        <v/>
      </c>
    </row>
    <row r="166">
      <c r="A166" s="11"/>
      <c r="B166" s="12"/>
      <c r="C166" s="12"/>
      <c r="D166" s="13"/>
      <c r="E166" s="12"/>
      <c r="F166" s="13"/>
      <c r="G166" s="14"/>
      <c r="H166" s="14"/>
      <c r="I166" s="14"/>
      <c r="J166" s="14"/>
      <c r="K166" s="7" t="str">
        <f t="shared" si="4"/>
        <v/>
      </c>
      <c r="L166" s="15" t="str">
        <f>IF(ISBLANK(M166),"",IF(ISNA(VLOOKUP(M166,'Коды стран'!$A$2:$B$248,2)),"Некорректное значение",VLOOKUP(M166,'Коды стран'!$A$2:$B$248,2)))</f>
        <v/>
      </c>
      <c r="M166" s="16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2"/>
      <c r="AA166" s="13"/>
      <c r="AB166" s="14"/>
      <c r="AC166" s="14"/>
      <c r="AD166" s="14"/>
      <c r="AE166" s="14"/>
      <c r="AF166" s="14"/>
      <c r="AG166" s="19"/>
      <c r="AH166" s="13" t="str">
        <f>IF(ISBLANK(AG166),"",IF(ISNA(VLOOKUP(AG166,Страны!$A$2:$B$252,2,)),"Некорректное значение",VLOOKUP(AG166,Страны!$A$2:$B$252,2,)))</f>
        <v/>
      </c>
    </row>
    <row r="167">
      <c r="A167" s="11"/>
      <c r="B167" s="12"/>
      <c r="C167" s="12"/>
      <c r="D167" s="13"/>
      <c r="E167" s="12"/>
      <c r="F167" s="13"/>
      <c r="G167" s="14"/>
      <c r="H167" s="14"/>
      <c r="I167" s="14"/>
      <c r="J167" s="14"/>
      <c r="K167" s="7" t="str">
        <f t="shared" si="4"/>
        <v/>
      </c>
      <c r="L167" s="15" t="str">
        <f>IF(ISBLANK(M167),"",IF(ISNA(VLOOKUP(M167,'Коды стран'!$A$2:$B$248,2)),"Некорректное значение",VLOOKUP(M167,'Коды стран'!$A$2:$B$248,2)))</f>
        <v/>
      </c>
      <c r="M167" s="16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2"/>
      <c r="AA167" s="13"/>
      <c r="AB167" s="14"/>
      <c r="AC167" s="14"/>
      <c r="AD167" s="14"/>
      <c r="AE167" s="14"/>
      <c r="AF167" s="14"/>
      <c r="AG167" s="19"/>
      <c r="AH167" s="13" t="str">
        <f>IF(ISBLANK(AG167),"",IF(ISNA(VLOOKUP(AG167,Страны!$A$2:$B$252,2,)),"Некорректное значение",VLOOKUP(AG167,Страны!$A$2:$B$252,2,)))</f>
        <v/>
      </c>
    </row>
    <row r="168">
      <c r="A168" s="11"/>
      <c r="B168" s="12"/>
      <c r="C168" s="12"/>
      <c r="D168" s="13"/>
      <c r="E168" s="12"/>
      <c r="F168" s="13"/>
      <c r="G168" s="14"/>
      <c r="H168" s="14"/>
      <c r="I168" s="14"/>
      <c r="J168" s="14"/>
      <c r="K168" s="7" t="str">
        <f t="shared" si="4"/>
        <v/>
      </c>
      <c r="L168" s="15" t="str">
        <f>IF(ISBLANK(M168),"",IF(ISNA(VLOOKUP(M168,'Коды стран'!$A$2:$B$248,2)),"Некорректное значение",VLOOKUP(M168,'Коды стран'!$A$2:$B$248,2)))</f>
        <v/>
      </c>
      <c r="M168" s="16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2"/>
      <c r="AA168" s="13"/>
      <c r="AB168" s="14"/>
      <c r="AC168" s="14"/>
      <c r="AD168" s="14"/>
      <c r="AE168" s="14"/>
      <c r="AF168" s="14"/>
      <c r="AG168" s="19"/>
      <c r="AH168" s="13" t="str">
        <f>IF(ISBLANK(AG168),"",IF(ISNA(VLOOKUP(AG168,Страны!$A$2:$B$252,2,)),"Некорректное значение",VLOOKUP(AG168,Страны!$A$2:$B$252,2,)))</f>
        <v/>
      </c>
    </row>
    <row r="169">
      <c r="A169" s="11"/>
      <c r="B169" s="12"/>
      <c r="C169" s="12"/>
      <c r="D169" s="13"/>
      <c r="E169" s="12"/>
      <c r="F169" s="13"/>
      <c r="G169" s="14"/>
      <c r="H169" s="14"/>
      <c r="I169" s="14"/>
      <c r="J169" s="14"/>
      <c r="K169" s="7" t="str">
        <f t="shared" si="4"/>
        <v/>
      </c>
      <c r="L169" s="15" t="str">
        <f>IF(ISBLANK(M169),"",IF(ISNA(VLOOKUP(M169,'Коды стран'!$A$2:$B$248,2)),"Некорректное значение",VLOOKUP(M169,'Коды стран'!$A$2:$B$248,2)))</f>
        <v/>
      </c>
      <c r="M169" s="16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2"/>
      <c r="AA169" s="13"/>
      <c r="AB169" s="14"/>
      <c r="AC169" s="14"/>
      <c r="AD169" s="14"/>
      <c r="AE169" s="14"/>
      <c r="AF169" s="14"/>
      <c r="AG169" s="19"/>
      <c r="AH169" s="13" t="str">
        <f>IF(ISBLANK(AG169),"",IF(ISNA(VLOOKUP(AG169,Страны!$A$2:$B$252,2,)),"Некорректное значение",VLOOKUP(AG169,Страны!$A$2:$B$252,2,)))</f>
        <v/>
      </c>
    </row>
    <row r="170">
      <c r="A170" s="11"/>
      <c r="B170" s="12"/>
      <c r="C170" s="12"/>
      <c r="D170" s="13"/>
      <c r="E170" s="12"/>
      <c r="F170" s="13"/>
      <c r="G170" s="14"/>
      <c r="H170" s="14"/>
      <c r="I170" s="14"/>
      <c r="J170" s="14"/>
      <c r="K170" s="7" t="str">
        <f t="shared" si="4"/>
        <v/>
      </c>
      <c r="L170" s="15" t="str">
        <f>IF(ISBLANK(M170),"",IF(ISNA(VLOOKUP(M170,'Коды стран'!$A$2:$B$248,2)),"Некорректное значение",VLOOKUP(M170,'Коды стран'!$A$2:$B$248,2)))</f>
        <v/>
      </c>
      <c r="M170" s="16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2"/>
      <c r="AA170" s="13"/>
      <c r="AB170" s="14"/>
      <c r="AC170" s="14"/>
      <c r="AD170" s="14"/>
      <c r="AE170" s="14"/>
      <c r="AF170" s="14"/>
      <c r="AG170" s="19"/>
      <c r="AH170" s="13" t="str">
        <f>IF(ISBLANK(AG170),"",IF(ISNA(VLOOKUP(AG170,Страны!$A$2:$B$252,2,)),"Некорректное значение",VLOOKUP(AG170,Страны!$A$2:$B$252,2,)))</f>
        <v/>
      </c>
    </row>
    <row r="171">
      <c r="A171" s="11"/>
      <c r="B171" s="12"/>
      <c r="C171" s="12"/>
      <c r="D171" s="13"/>
      <c r="E171" s="12"/>
      <c r="F171" s="13"/>
      <c r="G171" s="14"/>
      <c r="H171" s="14"/>
      <c r="I171" s="14"/>
      <c r="J171" s="14"/>
      <c r="K171" s="7" t="str">
        <f t="shared" si="4"/>
        <v/>
      </c>
      <c r="L171" s="15" t="str">
        <f>IF(ISBLANK(M171),"",IF(ISNA(VLOOKUP(M171,'Коды стран'!$A$2:$B$248,2)),"Некорректное значение",VLOOKUP(M171,'Коды стран'!$A$2:$B$248,2)))</f>
        <v/>
      </c>
      <c r="M171" s="16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2"/>
      <c r="AA171" s="13"/>
      <c r="AB171" s="14"/>
      <c r="AC171" s="14"/>
      <c r="AD171" s="14"/>
      <c r="AE171" s="14"/>
      <c r="AF171" s="14"/>
      <c r="AG171" s="19"/>
      <c r="AH171" s="13" t="str">
        <f>IF(ISBLANK(AG171),"",IF(ISNA(VLOOKUP(AG171,Страны!$A$2:$B$252,2,)),"Некорректное значение",VLOOKUP(AG171,Страны!$A$2:$B$252,2,)))</f>
        <v/>
      </c>
    </row>
    <row r="172">
      <c r="A172" s="11"/>
      <c r="B172" s="12"/>
      <c r="C172" s="12"/>
      <c r="D172" s="13"/>
      <c r="E172" s="12"/>
      <c r="F172" s="13"/>
      <c r="G172" s="14"/>
      <c r="H172" s="14"/>
      <c r="I172" s="14"/>
      <c r="J172" s="14"/>
      <c r="K172" s="7" t="str">
        <f t="shared" si="4"/>
        <v/>
      </c>
      <c r="L172" s="15" t="str">
        <f>IF(ISBLANK(M172),"",IF(ISNA(VLOOKUP(M172,'Коды стран'!$A$2:$B$248,2)),"Некорректное значение",VLOOKUP(M172,'Коды стран'!$A$2:$B$248,2)))</f>
        <v/>
      </c>
      <c r="M172" s="16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2"/>
      <c r="AA172" s="13"/>
      <c r="AB172" s="14"/>
      <c r="AC172" s="14"/>
      <c r="AD172" s="14"/>
      <c r="AE172" s="14"/>
      <c r="AF172" s="14"/>
      <c r="AG172" s="19"/>
      <c r="AH172" s="13" t="str">
        <f>IF(ISBLANK(AG172),"",IF(ISNA(VLOOKUP(AG172,Страны!$A$2:$B$252,2,)),"Некорректное значение",VLOOKUP(AG172,Страны!$A$2:$B$252,2,)))</f>
        <v/>
      </c>
    </row>
    <row r="173">
      <c r="A173" s="11"/>
      <c r="B173" s="12"/>
      <c r="C173" s="12"/>
      <c r="D173" s="13"/>
      <c r="E173" s="12"/>
      <c r="F173" s="13"/>
      <c r="G173" s="14"/>
      <c r="H173" s="14"/>
      <c r="I173" s="14"/>
      <c r="J173" s="14"/>
      <c r="K173" s="7" t="str">
        <f t="shared" si="4"/>
        <v/>
      </c>
      <c r="L173" s="15" t="str">
        <f>IF(ISBLANK(M173),"",IF(ISNA(VLOOKUP(M173,'Коды стран'!$A$2:$B$248,2)),"Некорректное значение",VLOOKUP(M173,'Коды стран'!$A$2:$B$248,2)))</f>
        <v/>
      </c>
      <c r="M173" s="16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2"/>
      <c r="AA173" s="13"/>
      <c r="AB173" s="14"/>
      <c r="AC173" s="14"/>
      <c r="AD173" s="14"/>
      <c r="AE173" s="14"/>
      <c r="AF173" s="14"/>
      <c r="AG173" s="19"/>
      <c r="AH173" s="13" t="str">
        <f>IF(ISBLANK(AG173),"",IF(ISNA(VLOOKUP(AG173,Страны!$A$2:$B$252,2,)),"Некорректное значение",VLOOKUP(AG173,Страны!$A$2:$B$252,2,)))</f>
        <v/>
      </c>
    </row>
    <row r="174">
      <c r="A174" s="11"/>
      <c r="B174" s="12"/>
      <c r="C174" s="12"/>
      <c r="D174" s="13"/>
      <c r="E174" s="12"/>
      <c r="F174" s="13"/>
      <c r="G174" s="14"/>
      <c r="H174" s="14"/>
      <c r="I174" s="14"/>
      <c r="J174" s="14"/>
      <c r="K174" s="7" t="str">
        <f t="shared" si="4"/>
        <v/>
      </c>
      <c r="L174" s="15" t="str">
        <f>IF(ISBLANK(M174),"",IF(ISNA(VLOOKUP(M174,'Коды стран'!$A$2:$B$248,2)),"Некорректное значение",VLOOKUP(M174,'Коды стран'!$A$2:$B$248,2)))</f>
        <v/>
      </c>
      <c r="M174" s="16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2"/>
      <c r="AA174" s="13"/>
      <c r="AB174" s="14"/>
      <c r="AC174" s="14"/>
      <c r="AD174" s="14"/>
      <c r="AE174" s="14"/>
      <c r="AF174" s="14"/>
      <c r="AG174" s="19"/>
      <c r="AH174" s="13" t="str">
        <f>IF(ISBLANK(AG174),"",IF(ISNA(VLOOKUP(AG174,Страны!$A$2:$B$252,2,)),"Некорректное значение",VLOOKUP(AG174,Страны!$A$2:$B$252,2,)))</f>
        <v/>
      </c>
    </row>
    <row r="175">
      <c r="A175" s="11"/>
      <c r="B175" s="12"/>
      <c r="C175" s="12"/>
      <c r="D175" s="13"/>
      <c r="E175" s="12"/>
      <c r="F175" s="13"/>
      <c r="G175" s="14"/>
      <c r="H175" s="14"/>
      <c r="I175" s="14"/>
      <c r="J175" s="14"/>
      <c r="K175" s="7" t="str">
        <f t="shared" si="4"/>
        <v/>
      </c>
      <c r="L175" s="15" t="str">
        <f>IF(ISBLANK(M175),"",IF(ISNA(VLOOKUP(M175,'Коды стран'!$A$2:$B$248,2)),"Некорректное значение",VLOOKUP(M175,'Коды стран'!$A$2:$B$248,2)))</f>
        <v/>
      </c>
      <c r="M175" s="16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2"/>
      <c r="AA175" s="13"/>
      <c r="AB175" s="14"/>
      <c r="AC175" s="14"/>
      <c r="AD175" s="14"/>
      <c r="AE175" s="14"/>
      <c r="AF175" s="14"/>
      <c r="AG175" s="19"/>
      <c r="AH175" s="13" t="str">
        <f>IF(ISBLANK(AG175),"",IF(ISNA(VLOOKUP(AG175,Страны!$A$2:$B$252,2,)),"Некорректное значение",VLOOKUP(AG175,Страны!$A$2:$B$252,2,)))</f>
        <v/>
      </c>
    </row>
    <row r="176">
      <c r="A176" s="11"/>
      <c r="B176" s="12"/>
      <c r="C176" s="12"/>
      <c r="D176" s="13"/>
      <c r="E176" s="12"/>
      <c r="F176" s="13"/>
      <c r="G176" s="14"/>
      <c r="H176" s="14"/>
      <c r="I176" s="14"/>
      <c r="J176" s="14"/>
      <c r="K176" s="7" t="str">
        <f t="shared" si="4"/>
        <v/>
      </c>
      <c r="L176" s="15" t="str">
        <f>IF(ISBLANK(M176),"",IF(ISNA(VLOOKUP(M176,'Коды стран'!$A$2:$B$248,2)),"Некорректное значение",VLOOKUP(M176,'Коды стран'!$A$2:$B$248,2)))</f>
        <v/>
      </c>
      <c r="M176" s="16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2"/>
      <c r="AA176" s="13"/>
      <c r="AB176" s="14"/>
      <c r="AC176" s="14"/>
      <c r="AD176" s="14"/>
      <c r="AE176" s="14"/>
      <c r="AF176" s="14"/>
      <c r="AG176" s="19"/>
      <c r="AH176" s="13" t="str">
        <f>IF(ISBLANK(AG176),"",IF(ISNA(VLOOKUP(AG176,Страны!$A$2:$B$252,2,)),"Некорректное значение",VLOOKUP(AG176,Страны!$A$2:$B$252,2,)))</f>
        <v/>
      </c>
    </row>
    <row r="177">
      <c r="A177" s="11"/>
      <c r="B177" s="12"/>
      <c r="C177" s="12"/>
      <c r="D177" s="13"/>
      <c r="E177" s="12"/>
      <c r="F177" s="13"/>
      <c r="G177" s="14"/>
      <c r="H177" s="14"/>
      <c r="I177" s="14"/>
      <c r="J177" s="14"/>
      <c r="K177" s="7" t="str">
        <f t="shared" si="4"/>
        <v/>
      </c>
      <c r="L177" s="15" t="str">
        <f>IF(ISBLANK(M177),"",IF(ISNA(VLOOKUP(M177,'Коды стран'!$A$2:$B$248,2)),"Некорректное значение",VLOOKUP(M177,'Коды стран'!$A$2:$B$248,2)))</f>
        <v/>
      </c>
      <c r="M177" s="16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2"/>
      <c r="AA177" s="13"/>
      <c r="AB177" s="14"/>
      <c r="AC177" s="14"/>
      <c r="AD177" s="14"/>
      <c r="AE177" s="14"/>
      <c r="AF177" s="14"/>
      <c r="AG177" s="19"/>
      <c r="AH177" s="13" t="str">
        <f>IF(ISBLANK(AG177),"",IF(ISNA(VLOOKUP(AG177,Страны!$A$2:$B$252,2,)),"Некорректное значение",VLOOKUP(AG177,Страны!$A$2:$B$252,2,)))</f>
        <v/>
      </c>
    </row>
    <row r="178">
      <c r="A178" s="11"/>
      <c r="B178" s="12"/>
      <c r="C178" s="12"/>
      <c r="D178" s="13"/>
      <c r="E178" s="12"/>
      <c r="F178" s="13"/>
      <c r="G178" s="14"/>
      <c r="H178" s="14"/>
      <c r="I178" s="14"/>
      <c r="J178" s="14"/>
      <c r="K178" s="7" t="str">
        <f t="shared" si="4"/>
        <v/>
      </c>
      <c r="L178" s="15" t="str">
        <f>IF(ISBLANK(M178),"",IF(ISNA(VLOOKUP(M178,'Коды стран'!$A$2:$B$248,2)),"Некорректное значение",VLOOKUP(M178,'Коды стран'!$A$2:$B$248,2)))</f>
        <v/>
      </c>
      <c r="M178" s="16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2"/>
      <c r="AA178" s="13"/>
      <c r="AB178" s="14"/>
      <c r="AC178" s="14"/>
      <c r="AD178" s="14"/>
      <c r="AE178" s="14"/>
      <c r="AF178" s="14"/>
      <c r="AG178" s="19"/>
      <c r="AH178" s="13" t="str">
        <f>IF(ISBLANK(AG178),"",IF(ISNA(VLOOKUP(AG178,Страны!$A$2:$B$252,2,)),"Некорректное значение",VLOOKUP(AG178,Страны!$A$2:$B$252,2,)))</f>
        <v/>
      </c>
    </row>
    <row r="179">
      <c r="A179" s="11"/>
      <c r="B179" s="12"/>
      <c r="C179" s="12"/>
      <c r="D179" s="13"/>
      <c r="E179" s="12"/>
      <c r="F179" s="13"/>
      <c r="G179" s="14"/>
      <c r="H179" s="14"/>
      <c r="I179" s="14"/>
      <c r="J179" s="14"/>
      <c r="K179" s="7" t="str">
        <f t="shared" si="4"/>
        <v/>
      </c>
      <c r="L179" s="15" t="str">
        <f>IF(ISBLANK(M179),"",IF(ISNA(VLOOKUP(M179,'Коды стран'!$A$2:$B$248,2)),"Некорректное значение",VLOOKUP(M179,'Коды стран'!$A$2:$B$248,2)))</f>
        <v/>
      </c>
      <c r="M179" s="16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2"/>
      <c r="AA179" s="13"/>
      <c r="AB179" s="14"/>
      <c r="AC179" s="14"/>
      <c r="AD179" s="14"/>
      <c r="AE179" s="14"/>
      <c r="AF179" s="14"/>
      <c r="AG179" s="19"/>
      <c r="AH179" s="13" t="str">
        <f>IF(ISBLANK(AG179),"",IF(ISNA(VLOOKUP(AG179,Страны!$A$2:$B$252,2,)),"Некорректное значение",VLOOKUP(AG179,Страны!$A$2:$B$252,2,)))</f>
        <v/>
      </c>
    </row>
    <row r="180">
      <c r="A180" s="11"/>
      <c r="B180" s="12"/>
      <c r="C180" s="12"/>
      <c r="D180" s="13"/>
      <c r="E180" s="12"/>
      <c r="F180" s="13"/>
      <c r="G180" s="14"/>
      <c r="H180" s="14"/>
      <c r="I180" s="14"/>
      <c r="J180" s="14"/>
      <c r="K180" s="7" t="e">
        <f t="shared" ref="K180:K243" ca="1" si="5">СОЕДЕНИТЬ(M180:Y180)</f>
        <v>#NAME?</v>
      </c>
      <c r="L180" s="15" t="str">
        <f>IF(ISBLANK(M180),"",IF(ISNA(VLOOKUP(M180,'Коды стран'!$A$2:$B$248,2)),"Некорректное значение",VLOOKUP(M180,'Коды стран'!$A$2:$B$248,2)))</f>
        <v/>
      </c>
      <c r="M180" s="16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2"/>
      <c r="AA180" s="13"/>
      <c r="AB180" s="14"/>
      <c r="AC180" s="14"/>
      <c r="AD180" s="14"/>
      <c r="AE180" s="14"/>
      <c r="AF180" s="14"/>
      <c r="AG180" s="19"/>
      <c r="AH180" s="13" t="str">
        <f>IF(ISBLANK(AG180),"",IF(ISNA(VLOOKUP(AG180,Страны!$A$2:$B$252,2,)),"Некорректное значение",VLOOKUP(AG180,Страны!$A$2:$B$252,2,)))</f>
        <v/>
      </c>
    </row>
    <row r="181">
      <c r="A181" s="11"/>
      <c r="B181" s="12"/>
      <c r="C181" s="12"/>
      <c r="D181" s="13"/>
      <c r="E181" s="12"/>
      <c r="F181" s="13"/>
      <c r="G181" s="14"/>
      <c r="H181" s="14"/>
      <c r="I181" s="14"/>
      <c r="J181" s="14"/>
      <c r="K181" s="7" t="e">
        <f t="shared" ca="1" si="5"/>
        <v>#NAME?</v>
      </c>
      <c r="L181" s="15" t="str">
        <f>IF(ISBLANK(M181),"",IF(ISNA(VLOOKUP(M181,'Коды стран'!$A$2:$B$248,2)),"Некорректное значение",VLOOKUP(M181,'Коды стран'!$A$2:$B$248,2)))</f>
        <v/>
      </c>
      <c r="M181" s="16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2"/>
      <c r="AA181" s="13"/>
      <c r="AB181" s="14"/>
      <c r="AC181" s="14"/>
      <c r="AD181" s="14"/>
      <c r="AE181" s="14"/>
      <c r="AF181" s="14"/>
      <c r="AG181" s="19"/>
      <c r="AH181" s="13" t="str">
        <f>IF(ISBLANK(AG181),"",IF(ISNA(VLOOKUP(AG181,Страны!$A$2:$B$252,2,)),"Некорректное значение",VLOOKUP(AG181,Страны!$A$2:$B$252,2,)))</f>
        <v/>
      </c>
    </row>
    <row r="182">
      <c r="A182" s="11"/>
      <c r="B182" s="12"/>
      <c r="C182" s="12"/>
      <c r="D182" s="13"/>
      <c r="E182" s="12"/>
      <c r="F182" s="13"/>
      <c r="G182" s="14"/>
      <c r="H182" s="14"/>
      <c r="I182" s="14"/>
      <c r="J182" s="14"/>
      <c r="K182" s="7" t="e">
        <f t="shared" ca="1" si="5"/>
        <v>#NAME?</v>
      </c>
      <c r="L182" s="15" t="str">
        <f>IF(ISBLANK(M182),"",IF(ISNA(VLOOKUP(M182,'Коды стран'!$A$2:$B$248,2)),"Некорректное значение",VLOOKUP(M182,'Коды стран'!$A$2:$B$248,2)))</f>
        <v/>
      </c>
      <c r="M182" s="16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2"/>
      <c r="AA182" s="13"/>
      <c r="AB182" s="14"/>
      <c r="AC182" s="14"/>
      <c r="AD182" s="14"/>
      <c r="AE182" s="14"/>
      <c r="AF182" s="14"/>
      <c r="AG182" s="19"/>
      <c r="AH182" s="13" t="str">
        <f>IF(ISBLANK(AG182),"",IF(ISNA(VLOOKUP(AG182,Страны!$A$2:$B$252,2,)),"Некорректное значение",VLOOKUP(AG182,Страны!$A$2:$B$252,2,)))</f>
        <v/>
      </c>
    </row>
    <row r="183">
      <c r="A183" s="11"/>
      <c r="B183" s="12"/>
      <c r="C183" s="12"/>
      <c r="D183" s="13"/>
      <c r="E183" s="12"/>
      <c r="F183" s="13"/>
      <c r="G183" s="14"/>
      <c r="H183" s="14"/>
      <c r="I183" s="14"/>
      <c r="J183" s="14"/>
      <c r="K183" s="7" t="e">
        <f t="shared" ca="1" si="5"/>
        <v>#NAME?</v>
      </c>
      <c r="L183" s="15" t="str">
        <f>IF(ISBLANK(M183),"",IF(ISNA(VLOOKUP(M183,'Коды стран'!$A$2:$B$248,2)),"Некорректное значение",VLOOKUP(M183,'Коды стран'!$A$2:$B$248,2)))</f>
        <v/>
      </c>
      <c r="M183" s="16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2"/>
      <c r="AA183" s="13"/>
      <c r="AB183" s="14"/>
      <c r="AC183" s="14"/>
      <c r="AD183" s="14"/>
      <c r="AE183" s="14"/>
      <c r="AF183" s="14"/>
      <c r="AG183" s="19"/>
      <c r="AH183" s="13" t="str">
        <f>IF(ISBLANK(AG183),"",IF(ISNA(VLOOKUP(AG183,Страны!$A$2:$B$252,2,)),"Некорректное значение",VLOOKUP(AG183,Страны!$A$2:$B$252,2,)))</f>
        <v/>
      </c>
    </row>
    <row r="184">
      <c r="A184" s="11"/>
      <c r="B184" s="12"/>
      <c r="C184" s="12"/>
      <c r="D184" s="13"/>
      <c r="E184" s="12"/>
      <c r="F184" s="13"/>
      <c r="G184" s="14"/>
      <c r="H184" s="14"/>
      <c r="I184" s="14"/>
      <c r="J184" s="14"/>
      <c r="K184" s="7" t="e">
        <f t="shared" ca="1" si="5"/>
        <v>#NAME?</v>
      </c>
      <c r="L184" s="15" t="str">
        <f>IF(ISBLANK(M184),"",IF(ISNA(VLOOKUP(M184,'Коды стран'!$A$2:$B$248,2)),"Некорректное значение",VLOOKUP(M184,'Коды стран'!$A$2:$B$248,2)))</f>
        <v/>
      </c>
      <c r="M184" s="16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2"/>
      <c r="AA184" s="13"/>
      <c r="AB184" s="14"/>
      <c r="AC184" s="14"/>
      <c r="AD184" s="14"/>
      <c r="AE184" s="14"/>
      <c r="AF184" s="14"/>
      <c r="AG184" s="19"/>
      <c r="AH184" s="13" t="str">
        <f>IF(ISBLANK(AG184),"",IF(ISNA(VLOOKUP(AG184,Страны!$A$2:$B$252,2,)),"Некорректное значение",VLOOKUP(AG184,Страны!$A$2:$B$252,2,)))</f>
        <v/>
      </c>
    </row>
    <row r="185">
      <c r="A185" s="11"/>
      <c r="B185" s="12"/>
      <c r="C185" s="12"/>
      <c r="D185" s="13"/>
      <c r="E185" s="12"/>
      <c r="F185" s="13"/>
      <c r="G185" s="14"/>
      <c r="H185" s="14"/>
      <c r="I185" s="14"/>
      <c r="J185" s="14"/>
      <c r="K185" s="7" t="e">
        <f t="shared" ca="1" si="5"/>
        <v>#NAME?</v>
      </c>
      <c r="L185" s="15" t="str">
        <f>IF(ISBLANK(M185),"",IF(ISNA(VLOOKUP(M185,'Коды стран'!$A$2:$B$248,2)),"Некорректное значение",VLOOKUP(M185,'Коды стран'!$A$2:$B$248,2)))</f>
        <v/>
      </c>
      <c r="M185" s="16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2"/>
      <c r="AA185" s="13"/>
      <c r="AB185" s="14"/>
      <c r="AC185" s="14"/>
      <c r="AD185" s="14"/>
      <c r="AE185" s="14"/>
      <c r="AF185" s="14"/>
      <c r="AG185" s="19"/>
      <c r="AH185" s="13" t="str">
        <f>IF(ISBLANK(AG185),"",IF(ISNA(VLOOKUP(AG185,Страны!$A$2:$B$252,2,)),"Некорректное значение",VLOOKUP(AG185,Страны!$A$2:$B$252,2,)))</f>
        <v/>
      </c>
    </row>
    <row r="186">
      <c r="A186" s="11"/>
      <c r="B186" s="12"/>
      <c r="C186" s="12"/>
      <c r="D186" s="13"/>
      <c r="E186" s="12"/>
      <c r="F186" s="13"/>
      <c r="G186" s="14"/>
      <c r="H186" s="14"/>
      <c r="I186" s="14"/>
      <c r="J186" s="14"/>
      <c r="K186" s="7" t="e">
        <f t="shared" ca="1" si="5"/>
        <v>#NAME?</v>
      </c>
      <c r="L186" s="15" t="str">
        <f>IF(ISBLANK(M186),"",IF(ISNA(VLOOKUP(M186,'Коды стран'!$A$2:$B$248,2)),"Некорректное значение",VLOOKUP(M186,'Коды стран'!$A$2:$B$248,2)))</f>
        <v/>
      </c>
      <c r="M186" s="16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2"/>
      <c r="AA186" s="13"/>
      <c r="AB186" s="14"/>
      <c r="AC186" s="14"/>
      <c r="AD186" s="14"/>
      <c r="AE186" s="14"/>
      <c r="AF186" s="14"/>
      <c r="AG186" s="19"/>
      <c r="AH186" s="13" t="str">
        <f>IF(ISBLANK(AG186),"",IF(ISNA(VLOOKUP(AG186,Страны!$A$2:$B$252,2,)),"Некорректное значение",VLOOKUP(AG186,Страны!$A$2:$B$252,2,)))</f>
        <v/>
      </c>
    </row>
    <row r="187">
      <c r="A187" s="11"/>
      <c r="B187" s="12"/>
      <c r="C187" s="12"/>
      <c r="D187" s="13"/>
      <c r="E187" s="12"/>
      <c r="F187" s="13"/>
      <c r="G187" s="14"/>
      <c r="H187" s="14"/>
      <c r="I187" s="14"/>
      <c r="J187" s="14"/>
      <c r="K187" s="7" t="e">
        <f t="shared" ca="1" si="5"/>
        <v>#NAME?</v>
      </c>
      <c r="L187" s="15" t="str">
        <f>IF(ISBLANK(M187),"",IF(ISNA(VLOOKUP(M187,'Коды стран'!$A$2:$B$248,2)),"Некорректное значение",VLOOKUP(M187,'Коды стран'!$A$2:$B$248,2)))</f>
        <v/>
      </c>
      <c r="M187" s="16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2"/>
      <c r="AA187" s="13"/>
      <c r="AB187" s="14"/>
      <c r="AC187" s="14"/>
      <c r="AD187" s="14"/>
      <c r="AE187" s="14"/>
      <c r="AF187" s="14"/>
      <c r="AG187" s="19"/>
      <c r="AH187" s="13" t="str">
        <f>IF(ISBLANK(AG187),"",IF(ISNA(VLOOKUP(AG187,Страны!$A$2:$B$252,2,)),"Некорректное значение",VLOOKUP(AG187,Страны!$A$2:$B$252,2,)))</f>
        <v/>
      </c>
    </row>
    <row r="188">
      <c r="A188" s="11"/>
      <c r="B188" s="12"/>
      <c r="C188" s="12"/>
      <c r="D188" s="13"/>
      <c r="E188" s="12"/>
      <c r="F188" s="13"/>
      <c r="G188" s="14"/>
      <c r="H188" s="14"/>
      <c r="I188" s="14"/>
      <c r="J188" s="14"/>
      <c r="K188" s="7" t="e">
        <f t="shared" ca="1" si="5"/>
        <v>#NAME?</v>
      </c>
      <c r="L188" s="15" t="str">
        <f>IF(ISBLANK(M188),"",IF(ISNA(VLOOKUP(M188,'Коды стран'!$A$2:$B$248,2)),"Некорректное значение",VLOOKUP(M188,'Коды стран'!$A$2:$B$248,2)))</f>
        <v/>
      </c>
      <c r="M188" s="16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2"/>
      <c r="AA188" s="13"/>
      <c r="AB188" s="14"/>
      <c r="AC188" s="14"/>
      <c r="AD188" s="14"/>
      <c r="AE188" s="14"/>
      <c r="AF188" s="14"/>
      <c r="AG188" s="19"/>
      <c r="AH188" s="13" t="str">
        <f>IF(ISBLANK(AG188),"",IF(ISNA(VLOOKUP(AG188,Страны!$A$2:$B$252,2,)),"Некорректное значение",VLOOKUP(AG188,Страны!$A$2:$B$252,2,)))</f>
        <v/>
      </c>
    </row>
    <row r="189">
      <c r="A189" s="11"/>
      <c r="B189" s="12"/>
      <c r="C189" s="12"/>
      <c r="D189" s="13"/>
      <c r="E189" s="12"/>
      <c r="F189" s="13"/>
      <c r="G189" s="14"/>
      <c r="H189" s="14"/>
      <c r="I189" s="14"/>
      <c r="J189" s="14"/>
      <c r="K189" s="7" t="e">
        <f t="shared" ca="1" si="5"/>
        <v>#NAME?</v>
      </c>
      <c r="L189" s="15" t="str">
        <f>IF(ISBLANK(M189),"",IF(ISNA(VLOOKUP(M189,'Коды стран'!$A$2:$B$248,2)),"Некорректное значение",VLOOKUP(M189,'Коды стран'!$A$2:$B$248,2)))</f>
        <v/>
      </c>
      <c r="M189" s="16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2"/>
      <c r="AA189" s="13"/>
      <c r="AB189" s="14"/>
      <c r="AC189" s="14"/>
      <c r="AD189" s="14"/>
      <c r="AE189" s="14"/>
      <c r="AF189" s="14"/>
      <c r="AG189" s="19"/>
      <c r="AH189" s="13" t="str">
        <f>IF(ISBLANK(AG189),"",IF(ISNA(VLOOKUP(AG189,Страны!$A$2:$B$252,2,)),"Некорректное значение",VLOOKUP(AG189,Страны!$A$2:$B$252,2,)))</f>
        <v/>
      </c>
    </row>
    <row r="190">
      <c r="A190" s="11"/>
      <c r="B190" s="12"/>
      <c r="C190" s="12"/>
      <c r="D190" s="13"/>
      <c r="E190" s="12"/>
      <c r="F190" s="13"/>
      <c r="G190" s="14"/>
      <c r="H190" s="14"/>
      <c r="I190" s="14"/>
      <c r="J190" s="14"/>
      <c r="K190" s="7" t="e">
        <f t="shared" ca="1" si="5"/>
        <v>#NAME?</v>
      </c>
      <c r="L190" s="15" t="str">
        <f>IF(ISBLANK(M190),"",IF(ISNA(VLOOKUP(M190,'Коды стран'!$A$2:$B$248,2)),"Некорректное значение",VLOOKUP(M190,'Коды стран'!$A$2:$B$248,2)))</f>
        <v/>
      </c>
      <c r="M190" s="16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2"/>
      <c r="AA190" s="13"/>
      <c r="AB190" s="14"/>
      <c r="AC190" s="14"/>
      <c r="AD190" s="14"/>
      <c r="AE190" s="14"/>
      <c r="AF190" s="14"/>
      <c r="AG190" s="19"/>
      <c r="AH190" s="13" t="str">
        <f>IF(ISBLANK(AG190),"",IF(ISNA(VLOOKUP(AG190,Страны!$A$2:$B$252,2,)),"Некорректное значение",VLOOKUP(AG190,Страны!$A$2:$B$252,2,)))</f>
        <v/>
      </c>
    </row>
    <row r="191">
      <c r="A191" s="11"/>
      <c r="B191" s="12"/>
      <c r="C191" s="12"/>
      <c r="D191" s="13"/>
      <c r="E191" s="12"/>
      <c r="F191" s="13"/>
      <c r="G191" s="14"/>
      <c r="H191" s="14"/>
      <c r="I191" s="14"/>
      <c r="J191" s="14"/>
      <c r="K191" s="7" t="e">
        <f t="shared" ca="1" si="5"/>
        <v>#NAME?</v>
      </c>
      <c r="L191" s="15" t="str">
        <f>IF(ISBLANK(M191),"",IF(ISNA(VLOOKUP(M191,'Коды стран'!$A$2:$B$248,2)),"Некорректное значение",VLOOKUP(M191,'Коды стран'!$A$2:$B$248,2)))</f>
        <v/>
      </c>
      <c r="M191" s="16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2"/>
      <c r="AA191" s="13"/>
      <c r="AB191" s="14"/>
      <c r="AC191" s="14"/>
      <c r="AD191" s="14"/>
      <c r="AE191" s="14"/>
      <c r="AF191" s="14"/>
      <c r="AG191" s="19"/>
      <c r="AH191" s="13" t="str">
        <f>IF(ISBLANK(AG191),"",IF(ISNA(VLOOKUP(AG191,Страны!$A$2:$B$252,2,)),"Некорректное значение",VLOOKUP(AG191,Страны!$A$2:$B$252,2,)))</f>
        <v/>
      </c>
    </row>
    <row r="192">
      <c r="A192" s="11"/>
      <c r="B192" s="12"/>
      <c r="C192" s="12"/>
      <c r="D192" s="13"/>
      <c r="E192" s="12"/>
      <c r="F192" s="13"/>
      <c r="G192" s="14"/>
      <c r="H192" s="14"/>
      <c r="I192" s="14"/>
      <c r="J192" s="14"/>
      <c r="K192" s="7" t="e">
        <f t="shared" ca="1" si="5"/>
        <v>#NAME?</v>
      </c>
      <c r="L192" s="15" t="str">
        <f>IF(ISBLANK(M192),"",IF(ISNA(VLOOKUP(M192,'Коды стран'!$A$2:$B$248,2)),"Некорректное значение",VLOOKUP(M192,'Коды стран'!$A$2:$B$248,2)))</f>
        <v/>
      </c>
      <c r="M192" s="16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2"/>
      <c r="AA192" s="13"/>
      <c r="AB192" s="14"/>
      <c r="AC192" s="14"/>
      <c r="AD192" s="14"/>
      <c r="AE192" s="14"/>
      <c r="AF192" s="14"/>
      <c r="AG192" s="19"/>
      <c r="AH192" s="13" t="str">
        <f>IF(ISBLANK(AG192),"",IF(ISNA(VLOOKUP(AG192,Страны!$A$2:$B$252,2,)),"Некорректное значение",VLOOKUP(AG192,Страны!$A$2:$B$252,2,)))</f>
        <v/>
      </c>
    </row>
    <row r="193">
      <c r="A193" s="11"/>
      <c r="B193" s="12"/>
      <c r="C193" s="12"/>
      <c r="D193" s="13"/>
      <c r="E193" s="12"/>
      <c r="F193" s="13"/>
      <c r="G193" s="14"/>
      <c r="H193" s="14"/>
      <c r="I193" s="14"/>
      <c r="J193" s="14"/>
      <c r="K193" s="7" t="e">
        <f t="shared" ca="1" si="5"/>
        <v>#NAME?</v>
      </c>
      <c r="L193" s="15" t="str">
        <f>IF(ISBLANK(M193),"",IF(ISNA(VLOOKUP(M193,'Коды стран'!$A$2:$B$248,2)),"Некорректное значение",VLOOKUP(M193,'Коды стран'!$A$2:$B$248,2)))</f>
        <v/>
      </c>
      <c r="M193" s="16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2"/>
      <c r="AA193" s="13"/>
      <c r="AB193" s="14"/>
      <c r="AC193" s="14"/>
      <c r="AD193" s="14"/>
      <c r="AE193" s="14"/>
      <c r="AF193" s="14"/>
      <c r="AG193" s="19"/>
      <c r="AH193" s="13" t="str">
        <f>IF(ISBLANK(AG193),"",IF(ISNA(VLOOKUP(AG193,Страны!$A$2:$B$252,2,)),"Некорректное значение",VLOOKUP(AG193,Страны!$A$2:$B$252,2,)))</f>
        <v/>
      </c>
    </row>
    <row r="194">
      <c r="A194" s="11"/>
      <c r="B194" s="12"/>
      <c r="C194" s="12"/>
      <c r="D194" s="13"/>
      <c r="E194" s="12"/>
      <c r="F194" s="13"/>
      <c r="G194" s="14"/>
      <c r="H194" s="14"/>
      <c r="I194" s="14"/>
      <c r="J194" s="14"/>
      <c r="K194" s="7" t="e">
        <f t="shared" ca="1" si="5"/>
        <v>#NAME?</v>
      </c>
      <c r="L194" s="15" t="str">
        <f>IF(ISBLANK(M194),"",IF(ISNA(VLOOKUP(M194,'Коды стран'!$A$2:$B$248,2)),"Некорректное значение",VLOOKUP(M194,'Коды стран'!$A$2:$B$248,2)))</f>
        <v/>
      </c>
      <c r="M194" s="16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2"/>
      <c r="AA194" s="13"/>
      <c r="AB194" s="14"/>
      <c r="AC194" s="14"/>
      <c r="AD194" s="14"/>
      <c r="AE194" s="14"/>
      <c r="AF194" s="14"/>
      <c r="AG194" s="19"/>
      <c r="AH194" s="13" t="str">
        <f>IF(ISBLANK(AG194),"",IF(ISNA(VLOOKUP(AG194,Страны!$A$2:$B$252,2,)),"Некорректное значение",VLOOKUP(AG194,Страны!$A$2:$B$252,2,)))</f>
        <v/>
      </c>
    </row>
    <row r="195">
      <c r="A195" s="11"/>
      <c r="B195" s="12"/>
      <c r="C195" s="12"/>
      <c r="D195" s="13"/>
      <c r="E195" s="12"/>
      <c r="F195" s="13"/>
      <c r="G195" s="14"/>
      <c r="H195" s="14"/>
      <c r="I195" s="14"/>
      <c r="J195" s="14"/>
      <c r="K195" s="7" t="e">
        <f t="shared" ca="1" si="5"/>
        <v>#NAME?</v>
      </c>
      <c r="L195" s="15" t="str">
        <f>IF(ISBLANK(M195),"",IF(ISNA(VLOOKUP(M195,'Коды стран'!$A$2:$B$248,2)),"Некорректное значение",VLOOKUP(M195,'Коды стран'!$A$2:$B$248,2)))</f>
        <v/>
      </c>
      <c r="M195" s="16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2"/>
      <c r="AA195" s="13"/>
      <c r="AB195" s="14"/>
      <c r="AC195" s="14"/>
      <c r="AD195" s="14"/>
      <c r="AE195" s="14"/>
      <c r="AF195" s="14"/>
      <c r="AG195" s="19"/>
      <c r="AH195" s="13" t="str">
        <f>IF(ISBLANK(AG195),"",IF(ISNA(VLOOKUP(AG195,Страны!$A$2:$B$252,2,)),"Некорректное значение",VLOOKUP(AG195,Страны!$A$2:$B$252,2,)))</f>
        <v/>
      </c>
    </row>
    <row r="196">
      <c r="A196" s="11"/>
      <c r="B196" s="12"/>
      <c r="C196" s="12"/>
      <c r="D196" s="13"/>
      <c r="E196" s="12"/>
      <c r="F196" s="13"/>
      <c r="G196" s="14"/>
      <c r="H196" s="14"/>
      <c r="I196" s="14"/>
      <c r="J196" s="14"/>
      <c r="K196" s="7" t="e">
        <f t="shared" ca="1" si="5"/>
        <v>#NAME?</v>
      </c>
      <c r="L196" s="15" t="str">
        <f>IF(ISBLANK(M196),"",IF(ISNA(VLOOKUP(M196,'Коды стран'!$A$2:$B$248,2)),"Некорректное значение",VLOOKUP(M196,'Коды стран'!$A$2:$B$248,2)))</f>
        <v/>
      </c>
      <c r="M196" s="16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2"/>
      <c r="AA196" s="13"/>
      <c r="AB196" s="14"/>
      <c r="AC196" s="14"/>
      <c r="AD196" s="14"/>
      <c r="AE196" s="14"/>
      <c r="AF196" s="14"/>
      <c r="AG196" s="19"/>
      <c r="AH196" s="13" t="str">
        <f>IF(ISBLANK(AG196),"",IF(ISNA(VLOOKUP(AG196,Страны!$A$2:$B$252,2,)),"Некорректное значение",VLOOKUP(AG196,Страны!$A$2:$B$252,2,)))</f>
        <v/>
      </c>
    </row>
    <row r="197">
      <c r="A197" s="11"/>
      <c r="B197" s="12"/>
      <c r="C197" s="12"/>
      <c r="D197" s="13"/>
      <c r="E197" s="12"/>
      <c r="F197" s="13"/>
      <c r="G197" s="14"/>
      <c r="H197" s="14"/>
      <c r="I197" s="14"/>
      <c r="J197" s="14"/>
      <c r="K197" s="7" t="e">
        <f t="shared" ca="1" si="5"/>
        <v>#NAME?</v>
      </c>
      <c r="L197" s="15" t="str">
        <f>IF(ISBLANK(M197),"",IF(ISNA(VLOOKUP(M197,'Коды стран'!$A$2:$B$248,2)),"Некорректное значение",VLOOKUP(M197,'Коды стран'!$A$2:$B$248,2)))</f>
        <v/>
      </c>
      <c r="M197" s="16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2"/>
      <c r="AA197" s="13"/>
      <c r="AB197" s="14"/>
      <c r="AC197" s="14"/>
      <c r="AD197" s="14"/>
      <c r="AE197" s="14"/>
      <c r="AF197" s="14"/>
      <c r="AG197" s="19"/>
      <c r="AH197" s="13" t="str">
        <f>IF(ISBLANK(AG197),"",IF(ISNA(VLOOKUP(AG197,Страны!$A$2:$B$252,2,)),"Некорректное значение",VLOOKUP(AG197,Страны!$A$2:$B$252,2,)))</f>
        <v/>
      </c>
    </row>
    <row r="198">
      <c r="A198" s="11"/>
      <c r="B198" s="12"/>
      <c r="C198" s="12"/>
      <c r="D198" s="13"/>
      <c r="E198" s="12"/>
      <c r="F198" s="13"/>
      <c r="G198" s="14"/>
      <c r="H198" s="14"/>
      <c r="I198" s="14"/>
      <c r="J198" s="14"/>
      <c r="K198" s="7" t="e">
        <f t="shared" ca="1" si="5"/>
        <v>#NAME?</v>
      </c>
      <c r="L198" s="15" t="str">
        <f>IF(ISBLANK(M198),"",IF(ISNA(VLOOKUP(M198,'Коды стран'!$A$2:$B$248,2)),"Некорректное значение",VLOOKUP(M198,'Коды стран'!$A$2:$B$248,2)))</f>
        <v/>
      </c>
      <c r="M198" s="16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2"/>
      <c r="AA198" s="13"/>
      <c r="AB198" s="14"/>
      <c r="AC198" s="14"/>
      <c r="AD198" s="14"/>
      <c r="AE198" s="14"/>
      <c r="AF198" s="14"/>
      <c r="AG198" s="19"/>
      <c r="AH198" s="13" t="str">
        <f>IF(ISBLANK(AG198),"",IF(ISNA(VLOOKUP(AG198,Страны!$A$2:$B$252,2,)),"Некорректное значение",VLOOKUP(AG198,Страны!$A$2:$B$252,2,)))</f>
        <v/>
      </c>
    </row>
    <row r="199">
      <c r="A199" s="11"/>
      <c r="B199" s="12"/>
      <c r="C199" s="12"/>
      <c r="D199" s="13"/>
      <c r="E199" s="12"/>
      <c r="F199" s="13"/>
      <c r="G199" s="14"/>
      <c r="H199" s="14"/>
      <c r="I199" s="14"/>
      <c r="J199" s="14"/>
      <c r="K199" s="7" t="e">
        <f t="shared" ca="1" si="5"/>
        <v>#NAME?</v>
      </c>
      <c r="L199" s="15" t="str">
        <f>IF(ISBLANK(M199),"",IF(ISNA(VLOOKUP(M199,'Коды стран'!$A$2:$B$248,2)),"Некорректное значение",VLOOKUP(M199,'Коды стран'!$A$2:$B$248,2)))</f>
        <v/>
      </c>
      <c r="M199" s="16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2"/>
      <c r="AA199" s="13"/>
      <c r="AB199" s="14"/>
      <c r="AC199" s="14"/>
      <c r="AD199" s="14"/>
      <c r="AE199" s="14"/>
      <c r="AF199" s="14"/>
      <c r="AG199" s="19"/>
      <c r="AH199" s="13" t="str">
        <f>IF(ISBLANK(AG199),"",IF(ISNA(VLOOKUP(AG199,Страны!$A$2:$B$252,2,)),"Некорректное значение",VLOOKUP(AG199,Страны!$A$2:$B$252,2,)))</f>
        <v/>
      </c>
    </row>
    <row r="200">
      <c r="A200" s="11"/>
      <c r="B200" s="12"/>
      <c r="C200" s="12"/>
      <c r="D200" s="13"/>
      <c r="E200" s="12"/>
      <c r="F200" s="13"/>
      <c r="G200" s="14"/>
      <c r="H200" s="14"/>
      <c r="I200" s="14"/>
      <c r="J200" s="14"/>
      <c r="K200" s="7" t="e">
        <f t="shared" ca="1" si="5"/>
        <v>#NAME?</v>
      </c>
      <c r="L200" s="15" t="str">
        <f>IF(ISBLANK(M200),"",IF(ISNA(VLOOKUP(M200,'Коды стран'!$A$2:$B$248,2)),"Некорректное значение",VLOOKUP(M200,'Коды стран'!$A$2:$B$248,2)))</f>
        <v/>
      </c>
      <c r="M200" s="16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2"/>
      <c r="AA200" s="13"/>
      <c r="AB200" s="14"/>
      <c r="AC200" s="14"/>
      <c r="AD200" s="14"/>
      <c r="AE200" s="14"/>
      <c r="AF200" s="14"/>
      <c r="AG200" s="19"/>
      <c r="AH200" s="13" t="str">
        <f>IF(ISBLANK(AG200),"",IF(ISNA(VLOOKUP(AG200,Страны!$A$2:$B$252,2,)),"Некорректное значение",VLOOKUP(AG200,Страны!$A$2:$B$252,2,)))</f>
        <v/>
      </c>
    </row>
    <row r="201">
      <c r="A201" s="11"/>
      <c r="B201" s="12"/>
      <c r="C201" s="12"/>
      <c r="D201" s="13"/>
      <c r="E201" s="12"/>
      <c r="F201" s="13"/>
      <c r="G201" s="14"/>
      <c r="H201" s="14"/>
      <c r="I201" s="14"/>
      <c r="J201" s="14"/>
      <c r="K201" s="7" t="e">
        <f t="shared" ca="1" si="5"/>
        <v>#NAME?</v>
      </c>
      <c r="L201" s="15" t="str">
        <f>IF(ISBLANK(M201),"",IF(ISNA(VLOOKUP(M201,'Коды стран'!$A$2:$B$248,2)),"Некорректное значение",VLOOKUP(M201,'Коды стран'!$A$2:$B$248,2)))</f>
        <v/>
      </c>
      <c r="M201" s="16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2"/>
      <c r="AA201" s="13"/>
      <c r="AB201" s="14"/>
      <c r="AC201" s="14"/>
      <c r="AD201" s="14"/>
      <c r="AE201" s="14"/>
      <c r="AF201" s="14"/>
      <c r="AG201" s="19"/>
      <c r="AH201" s="13" t="str">
        <f>IF(ISBLANK(AG201),"",IF(ISNA(VLOOKUP(AG201,Страны!$A$2:$B$252,2,)),"Некорректное значение",VLOOKUP(AG201,Страны!$A$2:$B$252,2,)))</f>
        <v/>
      </c>
    </row>
    <row r="202">
      <c r="A202" s="11"/>
      <c r="B202" s="12"/>
      <c r="C202" s="12"/>
      <c r="D202" s="13"/>
      <c r="E202" s="12"/>
      <c r="F202" s="13"/>
      <c r="G202" s="14"/>
      <c r="H202" s="14"/>
      <c r="I202" s="14"/>
      <c r="J202" s="14"/>
      <c r="K202" s="7" t="e">
        <f t="shared" ca="1" si="5"/>
        <v>#NAME?</v>
      </c>
      <c r="L202" s="15" t="str">
        <f>IF(ISBLANK(M202),"",IF(ISNA(VLOOKUP(M202,'Коды стран'!$A$2:$B$248,2)),"Некорректное значение",VLOOKUP(M202,'Коды стран'!$A$2:$B$248,2)))</f>
        <v/>
      </c>
      <c r="M202" s="16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2"/>
      <c r="AA202" s="13"/>
      <c r="AB202" s="14"/>
      <c r="AC202" s="14"/>
      <c r="AD202" s="14"/>
      <c r="AE202" s="14"/>
      <c r="AF202" s="14"/>
      <c r="AG202" s="19"/>
      <c r="AH202" s="13" t="str">
        <f>IF(ISBLANK(AG202),"",IF(ISNA(VLOOKUP(AG202,Страны!$A$2:$B$252,2,)),"Некорректное значение",VLOOKUP(AG202,Страны!$A$2:$B$252,2,)))</f>
        <v/>
      </c>
    </row>
    <row r="203">
      <c r="A203" s="11"/>
      <c r="B203" s="12"/>
      <c r="C203" s="12"/>
      <c r="D203" s="13"/>
      <c r="E203" s="12"/>
      <c r="F203" s="13"/>
      <c r="G203" s="14"/>
      <c r="H203" s="14"/>
      <c r="I203" s="14"/>
      <c r="J203" s="14"/>
      <c r="K203" s="7" t="e">
        <f t="shared" ca="1" si="5"/>
        <v>#NAME?</v>
      </c>
      <c r="L203" s="15" t="str">
        <f>IF(ISBLANK(M203),"",IF(ISNA(VLOOKUP(M203,'Коды стран'!$A$2:$B$248,2)),"Некорректное значение",VLOOKUP(M203,'Коды стран'!$A$2:$B$248,2)))</f>
        <v/>
      </c>
      <c r="M203" s="16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2"/>
      <c r="AA203" s="13"/>
      <c r="AB203" s="14"/>
      <c r="AC203" s="14"/>
      <c r="AD203" s="14"/>
      <c r="AE203" s="14"/>
      <c r="AF203" s="14"/>
      <c r="AG203" s="19"/>
      <c r="AH203" s="13" t="str">
        <f>IF(ISBLANK(AG203),"",IF(ISNA(VLOOKUP(AG203,Страны!$A$2:$B$252,2,)),"Некорректное значение",VLOOKUP(AG203,Страны!$A$2:$B$252,2,)))</f>
        <v/>
      </c>
    </row>
    <row r="204">
      <c r="A204" s="11"/>
      <c r="B204" s="12"/>
      <c r="C204" s="12"/>
      <c r="D204" s="13"/>
      <c r="E204" s="12"/>
      <c r="F204" s="13"/>
      <c r="G204" s="14"/>
      <c r="H204" s="14"/>
      <c r="I204" s="14"/>
      <c r="J204" s="14"/>
      <c r="K204" s="7" t="e">
        <f t="shared" ca="1" si="5"/>
        <v>#NAME?</v>
      </c>
      <c r="L204" s="15" t="str">
        <f>IF(ISBLANK(M204),"",IF(ISNA(VLOOKUP(M204,'Коды стран'!$A$2:$B$248,2)),"Некорректное значение",VLOOKUP(M204,'Коды стран'!$A$2:$B$248,2)))</f>
        <v/>
      </c>
      <c r="M204" s="16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2"/>
      <c r="AA204" s="13"/>
      <c r="AB204" s="14"/>
      <c r="AC204" s="14"/>
      <c r="AD204" s="14"/>
      <c r="AE204" s="14"/>
      <c r="AF204" s="14"/>
      <c r="AG204" s="19"/>
      <c r="AH204" s="13" t="str">
        <f>IF(ISBLANK(AG204),"",IF(ISNA(VLOOKUP(AG204,Страны!$A$2:$B$252,2,)),"Некорректное значение",VLOOKUP(AG204,Страны!$A$2:$B$252,2,)))</f>
        <v/>
      </c>
    </row>
    <row r="205">
      <c r="A205" s="11"/>
      <c r="B205" s="12"/>
      <c r="C205" s="12"/>
      <c r="D205" s="13"/>
      <c r="E205" s="12"/>
      <c r="F205" s="13"/>
      <c r="G205" s="14"/>
      <c r="H205" s="14"/>
      <c r="I205" s="14"/>
      <c r="J205" s="14"/>
      <c r="K205" s="7" t="e">
        <f t="shared" ca="1" si="5"/>
        <v>#NAME?</v>
      </c>
      <c r="L205" s="15" t="str">
        <f>IF(ISBLANK(M205),"",IF(ISNA(VLOOKUP(M205,'Коды стран'!$A$2:$B$248,2)),"Некорректное значение",VLOOKUP(M205,'Коды стран'!$A$2:$B$248,2)))</f>
        <v/>
      </c>
      <c r="M205" s="16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2"/>
      <c r="AA205" s="13"/>
      <c r="AB205" s="14"/>
      <c r="AC205" s="14"/>
      <c r="AD205" s="14"/>
      <c r="AE205" s="14"/>
      <c r="AF205" s="14"/>
      <c r="AG205" s="19"/>
      <c r="AH205" s="13" t="str">
        <f>IF(ISBLANK(AG205),"",IF(ISNA(VLOOKUP(AG205,Страны!$A$2:$B$252,2,)),"Некорректное значение",VLOOKUP(AG205,Страны!$A$2:$B$252,2,)))</f>
        <v/>
      </c>
    </row>
    <row r="206">
      <c r="A206" s="11"/>
      <c r="B206" s="12"/>
      <c r="C206" s="12"/>
      <c r="D206" s="13"/>
      <c r="E206" s="12"/>
      <c r="F206" s="13"/>
      <c r="G206" s="14"/>
      <c r="H206" s="14"/>
      <c r="I206" s="14"/>
      <c r="J206" s="14"/>
      <c r="K206" s="7" t="e">
        <f t="shared" ca="1" si="5"/>
        <v>#NAME?</v>
      </c>
      <c r="L206" s="15" t="str">
        <f>IF(ISBLANK(M206),"",IF(ISNA(VLOOKUP(M206,'Коды стран'!$A$2:$B$248,2)),"Некорректное значение",VLOOKUP(M206,'Коды стран'!$A$2:$B$248,2)))</f>
        <v/>
      </c>
      <c r="M206" s="16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2"/>
      <c r="AA206" s="13"/>
      <c r="AB206" s="14"/>
      <c r="AC206" s="14"/>
      <c r="AD206" s="14"/>
      <c r="AE206" s="14"/>
      <c r="AF206" s="14"/>
      <c r="AG206" s="19"/>
      <c r="AH206" s="13" t="str">
        <f>IF(ISBLANK(AG206),"",IF(ISNA(VLOOKUP(AG206,Страны!$A$2:$B$252,2,)),"Некорректное значение",VLOOKUP(AG206,Страны!$A$2:$B$252,2,)))</f>
        <v/>
      </c>
    </row>
    <row r="207">
      <c r="A207" s="11"/>
      <c r="B207" s="12"/>
      <c r="C207" s="12"/>
      <c r="D207" s="13"/>
      <c r="E207" s="12"/>
      <c r="F207" s="13"/>
      <c r="G207" s="14"/>
      <c r="H207" s="14"/>
      <c r="I207" s="14"/>
      <c r="J207" s="14"/>
      <c r="K207" s="7" t="e">
        <f t="shared" ca="1" si="5"/>
        <v>#NAME?</v>
      </c>
      <c r="L207" s="15" t="str">
        <f>IF(ISBLANK(M207),"",IF(ISNA(VLOOKUP(M207,'Коды стран'!$A$2:$B$248,2)),"Некорректное значение",VLOOKUP(M207,'Коды стран'!$A$2:$B$248,2)))</f>
        <v/>
      </c>
      <c r="M207" s="16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2"/>
      <c r="AA207" s="13"/>
      <c r="AB207" s="14"/>
      <c r="AC207" s="14"/>
      <c r="AD207" s="14"/>
      <c r="AE207" s="14"/>
      <c r="AF207" s="14"/>
      <c r="AG207" s="19"/>
      <c r="AH207" s="13" t="str">
        <f>IF(ISBLANK(AG207),"",IF(ISNA(VLOOKUP(AG207,Страны!$A$2:$B$252,2,)),"Некорректное значение",VLOOKUP(AG207,Страны!$A$2:$B$252,2,)))</f>
        <v/>
      </c>
    </row>
    <row r="208">
      <c r="A208" s="11"/>
      <c r="B208" s="12"/>
      <c r="C208" s="12"/>
      <c r="D208" s="13"/>
      <c r="E208" s="12"/>
      <c r="F208" s="13"/>
      <c r="G208" s="14"/>
      <c r="H208" s="14"/>
      <c r="I208" s="14"/>
      <c r="J208" s="14"/>
      <c r="K208" s="7" t="e">
        <f t="shared" ca="1" si="5"/>
        <v>#NAME?</v>
      </c>
      <c r="L208" s="15" t="str">
        <f>IF(ISBLANK(M208),"",IF(ISNA(VLOOKUP(M208,'Коды стран'!$A$2:$B$248,2)),"Некорректное значение",VLOOKUP(M208,'Коды стран'!$A$2:$B$248,2)))</f>
        <v/>
      </c>
      <c r="M208" s="16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2"/>
      <c r="AA208" s="13"/>
      <c r="AB208" s="14"/>
      <c r="AC208" s="14"/>
      <c r="AD208" s="14"/>
      <c r="AE208" s="14"/>
      <c r="AF208" s="14"/>
      <c r="AG208" s="19"/>
      <c r="AH208" s="13" t="str">
        <f>IF(ISBLANK(AG208),"",IF(ISNA(VLOOKUP(AG208,Страны!$A$2:$B$252,2,)),"Некорректное значение",VLOOKUP(AG208,Страны!$A$2:$B$252,2,)))</f>
        <v/>
      </c>
    </row>
    <row r="209">
      <c r="A209" s="11"/>
      <c r="B209" s="12"/>
      <c r="C209" s="12"/>
      <c r="D209" s="13"/>
      <c r="E209" s="12"/>
      <c r="F209" s="13"/>
      <c r="G209" s="14"/>
      <c r="H209" s="14"/>
      <c r="I209" s="14"/>
      <c r="J209" s="14"/>
      <c r="K209" s="7" t="e">
        <f t="shared" ca="1" si="5"/>
        <v>#NAME?</v>
      </c>
      <c r="L209" s="15" t="str">
        <f>IF(ISBLANK(M209),"",IF(ISNA(VLOOKUP(M209,'Коды стран'!$A$2:$B$248,2)),"Некорректное значение",VLOOKUP(M209,'Коды стран'!$A$2:$B$248,2)))</f>
        <v/>
      </c>
      <c r="M209" s="16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2"/>
      <c r="AA209" s="13"/>
      <c r="AB209" s="14"/>
      <c r="AC209" s="14"/>
      <c r="AD209" s="14"/>
      <c r="AE209" s="14"/>
      <c r="AF209" s="14"/>
      <c r="AG209" s="19"/>
      <c r="AH209" s="13" t="str">
        <f>IF(ISBLANK(AG209),"",IF(ISNA(VLOOKUP(AG209,Страны!$A$2:$B$252,2,)),"Некорректное значение",VLOOKUP(AG209,Страны!$A$2:$B$252,2,)))</f>
        <v/>
      </c>
    </row>
    <row r="210">
      <c r="A210" s="11"/>
      <c r="B210" s="12"/>
      <c r="C210" s="12"/>
      <c r="D210" s="13"/>
      <c r="E210" s="12"/>
      <c r="F210" s="13"/>
      <c r="G210" s="14"/>
      <c r="H210" s="14"/>
      <c r="I210" s="14"/>
      <c r="J210" s="14"/>
      <c r="K210" s="7" t="e">
        <f t="shared" ca="1" si="5"/>
        <v>#NAME?</v>
      </c>
      <c r="L210" s="15" t="str">
        <f>IF(ISBLANK(M210),"",IF(ISNA(VLOOKUP(M210,'Коды стран'!$A$2:$B$248,2)),"Некорректное значение",VLOOKUP(M210,'Коды стран'!$A$2:$B$248,2)))</f>
        <v/>
      </c>
      <c r="M210" s="16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2"/>
      <c r="AA210" s="13"/>
      <c r="AB210" s="14"/>
      <c r="AC210" s="14"/>
      <c r="AD210" s="14"/>
      <c r="AE210" s="14"/>
      <c r="AF210" s="14"/>
      <c r="AG210" s="19"/>
      <c r="AH210" s="13" t="str">
        <f>IF(ISBLANK(AG210),"",IF(ISNA(VLOOKUP(AG210,Страны!$A$2:$B$252,2,)),"Некорректное значение",VLOOKUP(AG210,Страны!$A$2:$B$252,2,)))</f>
        <v/>
      </c>
    </row>
    <row r="211">
      <c r="A211" s="11"/>
      <c r="B211" s="12"/>
      <c r="C211" s="12"/>
      <c r="D211" s="13"/>
      <c r="E211" s="12"/>
      <c r="F211" s="13"/>
      <c r="G211" s="14"/>
      <c r="H211" s="14"/>
      <c r="I211" s="14"/>
      <c r="J211" s="14"/>
      <c r="K211" s="7" t="e">
        <f t="shared" ca="1" si="5"/>
        <v>#NAME?</v>
      </c>
      <c r="L211" s="15" t="str">
        <f>IF(ISBLANK(M211),"",IF(ISNA(VLOOKUP(M211,'Коды стран'!$A$2:$B$248,2)),"Некорректное значение",VLOOKUP(M211,'Коды стран'!$A$2:$B$248,2)))</f>
        <v/>
      </c>
      <c r="M211" s="16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2"/>
      <c r="AA211" s="13"/>
      <c r="AB211" s="14"/>
      <c r="AC211" s="14"/>
      <c r="AD211" s="14"/>
      <c r="AE211" s="14"/>
      <c r="AF211" s="14"/>
      <c r="AG211" s="19"/>
      <c r="AH211" s="13" t="str">
        <f>IF(ISBLANK(AG211),"",IF(ISNA(VLOOKUP(AG211,Страны!$A$2:$B$252,2,)),"Некорректное значение",VLOOKUP(AG211,Страны!$A$2:$B$252,2,)))</f>
        <v/>
      </c>
    </row>
    <row r="212">
      <c r="A212" s="11"/>
      <c r="B212" s="12"/>
      <c r="C212" s="12"/>
      <c r="D212" s="13"/>
      <c r="E212" s="12"/>
      <c r="F212" s="13"/>
      <c r="G212" s="14"/>
      <c r="H212" s="14"/>
      <c r="I212" s="14"/>
      <c r="J212" s="14"/>
      <c r="K212" s="7" t="e">
        <f t="shared" ca="1" si="5"/>
        <v>#NAME?</v>
      </c>
      <c r="L212" s="15" t="str">
        <f>IF(ISBLANK(M212),"",IF(ISNA(VLOOKUP(M212,'Коды стран'!$A$2:$B$248,2)),"Некорректное значение",VLOOKUP(M212,'Коды стран'!$A$2:$B$248,2)))</f>
        <v/>
      </c>
      <c r="M212" s="16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2"/>
      <c r="AA212" s="13"/>
      <c r="AB212" s="14"/>
      <c r="AC212" s="14"/>
      <c r="AD212" s="14"/>
      <c r="AE212" s="14"/>
      <c r="AF212" s="14"/>
      <c r="AG212" s="19"/>
      <c r="AH212" s="13" t="str">
        <f>IF(ISBLANK(AG212),"",IF(ISNA(VLOOKUP(AG212,Страны!$A$2:$B$252,2,)),"Некорректное значение",VLOOKUP(AG212,Страны!$A$2:$B$252,2,)))</f>
        <v/>
      </c>
    </row>
    <row r="213">
      <c r="A213" s="11"/>
      <c r="B213" s="12"/>
      <c r="C213" s="12"/>
      <c r="D213" s="13"/>
      <c r="E213" s="12"/>
      <c r="F213" s="13"/>
      <c r="G213" s="14"/>
      <c r="H213" s="14"/>
      <c r="I213" s="14"/>
      <c r="J213" s="14"/>
      <c r="K213" s="7" t="e">
        <f t="shared" ca="1" si="5"/>
        <v>#NAME?</v>
      </c>
      <c r="L213" s="15" t="str">
        <f>IF(ISBLANK(M213),"",IF(ISNA(VLOOKUP(M213,'Коды стран'!$A$2:$B$248,2)),"Некорректное значение",VLOOKUP(M213,'Коды стран'!$A$2:$B$248,2)))</f>
        <v/>
      </c>
      <c r="M213" s="16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2"/>
      <c r="AA213" s="13"/>
      <c r="AB213" s="14"/>
      <c r="AC213" s="14"/>
      <c r="AD213" s="14"/>
      <c r="AE213" s="14"/>
      <c r="AF213" s="14"/>
      <c r="AG213" s="19"/>
      <c r="AH213" s="13" t="str">
        <f>IF(ISBLANK(AG213),"",IF(ISNA(VLOOKUP(AG213,Страны!$A$2:$B$252,2,)),"Некорректное значение",VLOOKUP(AG213,Страны!$A$2:$B$252,2,)))</f>
        <v/>
      </c>
    </row>
    <row r="214">
      <c r="A214" s="11"/>
      <c r="B214" s="12"/>
      <c r="C214" s="12"/>
      <c r="D214" s="13"/>
      <c r="E214" s="12"/>
      <c r="F214" s="13"/>
      <c r="G214" s="14"/>
      <c r="H214" s="14"/>
      <c r="I214" s="14"/>
      <c r="J214" s="14"/>
      <c r="K214" s="7" t="e">
        <f t="shared" ca="1" si="5"/>
        <v>#NAME?</v>
      </c>
      <c r="L214" s="15" t="str">
        <f>IF(ISBLANK(M214),"",IF(ISNA(VLOOKUP(M214,'Коды стран'!$A$2:$B$248,2)),"Некорректное значение",VLOOKUP(M214,'Коды стран'!$A$2:$B$248,2)))</f>
        <v/>
      </c>
      <c r="M214" s="16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2"/>
      <c r="AA214" s="13"/>
      <c r="AB214" s="14"/>
      <c r="AC214" s="14"/>
      <c r="AD214" s="14"/>
      <c r="AE214" s="14"/>
      <c r="AF214" s="14"/>
      <c r="AG214" s="19"/>
      <c r="AH214" s="13" t="str">
        <f>IF(ISBLANK(AG214),"",IF(ISNA(VLOOKUP(AG214,Страны!$A$2:$B$252,2,)),"Некорректное значение",VLOOKUP(AG214,Страны!$A$2:$B$252,2,)))</f>
        <v/>
      </c>
    </row>
    <row r="215">
      <c r="A215" s="11"/>
      <c r="B215" s="12"/>
      <c r="C215" s="12"/>
      <c r="D215" s="13"/>
      <c r="E215" s="12"/>
      <c r="F215" s="13"/>
      <c r="G215" s="14"/>
      <c r="H215" s="14"/>
      <c r="I215" s="14"/>
      <c r="J215" s="14"/>
      <c r="K215" s="7" t="e">
        <f t="shared" ca="1" si="5"/>
        <v>#NAME?</v>
      </c>
      <c r="L215" s="15" t="str">
        <f>IF(ISBLANK(M215),"",IF(ISNA(VLOOKUP(M215,'Коды стран'!$A$2:$B$248,2)),"Некорректное значение",VLOOKUP(M215,'Коды стран'!$A$2:$B$248,2)))</f>
        <v/>
      </c>
      <c r="M215" s="16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2"/>
      <c r="AA215" s="13"/>
      <c r="AB215" s="14"/>
      <c r="AC215" s="14"/>
      <c r="AD215" s="14"/>
      <c r="AE215" s="14"/>
      <c r="AF215" s="14"/>
      <c r="AG215" s="19"/>
      <c r="AH215" s="13" t="str">
        <f>IF(ISBLANK(AG215),"",IF(ISNA(VLOOKUP(AG215,Страны!$A$2:$B$252,2,)),"Некорректное значение",VLOOKUP(AG215,Страны!$A$2:$B$252,2,)))</f>
        <v/>
      </c>
    </row>
    <row r="216">
      <c r="A216" s="11"/>
      <c r="B216" s="12"/>
      <c r="C216" s="12"/>
      <c r="D216" s="13"/>
      <c r="E216" s="12"/>
      <c r="F216" s="13"/>
      <c r="G216" s="14"/>
      <c r="H216" s="14"/>
      <c r="I216" s="14"/>
      <c r="J216" s="14"/>
      <c r="K216" s="7" t="e">
        <f t="shared" ca="1" si="5"/>
        <v>#NAME?</v>
      </c>
      <c r="L216" s="15" t="str">
        <f>IF(ISBLANK(M216),"",IF(ISNA(VLOOKUP(M216,'Коды стран'!$A$2:$B$248,2)),"Некорректное значение",VLOOKUP(M216,'Коды стран'!$A$2:$B$248,2)))</f>
        <v/>
      </c>
      <c r="M216" s="16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2"/>
      <c r="AA216" s="13"/>
      <c r="AB216" s="14"/>
      <c r="AC216" s="14"/>
      <c r="AD216" s="14"/>
      <c r="AE216" s="14"/>
      <c r="AF216" s="14"/>
      <c r="AG216" s="19"/>
      <c r="AH216" s="13" t="str">
        <f>IF(ISBLANK(AG216),"",IF(ISNA(VLOOKUP(AG216,Страны!$A$2:$B$252,2,)),"Некорректное значение",VLOOKUP(AG216,Страны!$A$2:$B$252,2,)))</f>
        <v/>
      </c>
    </row>
    <row r="217">
      <c r="A217" s="11"/>
      <c r="B217" s="12"/>
      <c r="C217" s="12"/>
      <c r="D217" s="13"/>
      <c r="E217" s="12"/>
      <c r="F217" s="13"/>
      <c r="G217" s="14"/>
      <c r="H217" s="14"/>
      <c r="I217" s="14"/>
      <c r="J217" s="14"/>
      <c r="K217" s="7" t="e">
        <f t="shared" ca="1" si="5"/>
        <v>#NAME?</v>
      </c>
      <c r="L217" s="15" t="str">
        <f>IF(ISBLANK(M217),"",IF(ISNA(VLOOKUP(M217,'Коды стран'!$A$2:$B$248,2)),"Некорректное значение",VLOOKUP(M217,'Коды стран'!$A$2:$B$248,2)))</f>
        <v/>
      </c>
      <c r="M217" s="16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2"/>
      <c r="AA217" s="13"/>
      <c r="AB217" s="14"/>
      <c r="AC217" s="14"/>
      <c r="AD217" s="14"/>
      <c r="AE217" s="14"/>
      <c r="AF217" s="14"/>
      <c r="AG217" s="19"/>
      <c r="AH217" s="13" t="str">
        <f>IF(ISBLANK(AG217),"",IF(ISNA(VLOOKUP(AG217,Страны!$A$2:$B$252,2,)),"Некорректное значение",VLOOKUP(AG217,Страны!$A$2:$B$252,2,)))</f>
        <v/>
      </c>
    </row>
    <row r="218">
      <c r="A218" s="11"/>
      <c r="B218" s="12"/>
      <c r="C218" s="12"/>
      <c r="D218" s="13"/>
      <c r="E218" s="12"/>
      <c r="F218" s="13"/>
      <c r="G218" s="14"/>
      <c r="H218" s="14"/>
      <c r="I218" s="14"/>
      <c r="J218" s="14"/>
      <c r="K218" s="7" t="e">
        <f t="shared" ca="1" si="5"/>
        <v>#NAME?</v>
      </c>
      <c r="L218" s="15" t="str">
        <f>IF(ISBLANK(M218),"",IF(ISNA(VLOOKUP(M218,'Коды стран'!$A$2:$B$248,2)),"Некорректное значение",VLOOKUP(M218,'Коды стран'!$A$2:$B$248,2)))</f>
        <v/>
      </c>
      <c r="M218" s="16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2"/>
      <c r="AA218" s="13"/>
      <c r="AB218" s="14"/>
      <c r="AC218" s="14"/>
      <c r="AD218" s="14"/>
      <c r="AE218" s="14"/>
      <c r="AF218" s="14"/>
      <c r="AG218" s="19"/>
      <c r="AH218" s="13" t="str">
        <f>IF(ISBLANK(AG218),"",IF(ISNA(VLOOKUP(AG218,Страны!$A$2:$B$252,2,)),"Некорректное значение",VLOOKUP(AG218,Страны!$A$2:$B$252,2,)))</f>
        <v/>
      </c>
    </row>
    <row r="219">
      <c r="A219" s="11"/>
      <c r="B219" s="12"/>
      <c r="C219" s="12"/>
      <c r="D219" s="13"/>
      <c r="E219" s="12"/>
      <c r="F219" s="13"/>
      <c r="G219" s="14"/>
      <c r="H219" s="14"/>
      <c r="I219" s="14"/>
      <c r="J219" s="14"/>
      <c r="K219" s="7" t="e">
        <f t="shared" ca="1" si="5"/>
        <v>#NAME?</v>
      </c>
      <c r="L219" s="15" t="str">
        <f>IF(ISBLANK(M219),"",IF(ISNA(VLOOKUP(M219,'Коды стран'!$A$2:$B$248,2)),"Некорректное значение",VLOOKUP(M219,'Коды стран'!$A$2:$B$248,2)))</f>
        <v/>
      </c>
      <c r="M219" s="16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2"/>
      <c r="AA219" s="13"/>
      <c r="AB219" s="14"/>
      <c r="AC219" s="14"/>
      <c r="AD219" s="14"/>
      <c r="AE219" s="14"/>
      <c r="AF219" s="14"/>
      <c r="AG219" s="19"/>
      <c r="AH219" s="13" t="str">
        <f>IF(ISBLANK(AG219),"",IF(ISNA(VLOOKUP(AG219,Страны!$A$2:$B$252,2,)),"Некорректное значение",VLOOKUP(AG219,Страны!$A$2:$B$252,2,)))</f>
        <v/>
      </c>
    </row>
    <row r="220">
      <c r="A220" s="11"/>
      <c r="B220" s="12"/>
      <c r="C220" s="12"/>
      <c r="D220" s="13"/>
      <c r="E220" s="12"/>
      <c r="F220" s="13"/>
      <c r="G220" s="14"/>
      <c r="H220" s="14"/>
      <c r="I220" s="14"/>
      <c r="J220" s="14"/>
      <c r="K220" s="7" t="e">
        <f t="shared" ca="1" si="5"/>
        <v>#NAME?</v>
      </c>
      <c r="L220" s="15" t="str">
        <f>IF(ISBLANK(M220),"",IF(ISNA(VLOOKUP(M220,'Коды стран'!$A$2:$B$248,2)),"Некорректное значение",VLOOKUP(M220,'Коды стран'!$A$2:$B$248,2)))</f>
        <v/>
      </c>
      <c r="M220" s="16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2"/>
      <c r="AA220" s="13"/>
      <c r="AB220" s="14"/>
      <c r="AC220" s="14"/>
      <c r="AD220" s="14"/>
      <c r="AE220" s="14"/>
      <c r="AF220" s="14"/>
      <c r="AG220" s="19"/>
      <c r="AH220" s="13" t="str">
        <f>IF(ISBLANK(AG220),"",IF(ISNA(VLOOKUP(AG220,Страны!$A$2:$B$252,2,)),"Некорректное значение",VLOOKUP(AG220,Страны!$A$2:$B$252,2,)))</f>
        <v/>
      </c>
    </row>
    <row r="221">
      <c r="A221" s="11"/>
      <c r="B221" s="12"/>
      <c r="C221" s="12"/>
      <c r="D221" s="13"/>
      <c r="E221" s="12"/>
      <c r="F221" s="13"/>
      <c r="G221" s="14"/>
      <c r="H221" s="14"/>
      <c r="I221" s="14"/>
      <c r="J221" s="14"/>
      <c r="K221" s="7" t="e">
        <f t="shared" ca="1" si="5"/>
        <v>#NAME?</v>
      </c>
      <c r="L221" s="15" t="str">
        <f>IF(ISBLANK(M221),"",IF(ISNA(VLOOKUP(M221,'Коды стран'!$A$2:$B$248,2)),"Некорректное значение",VLOOKUP(M221,'Коды стран'!$A$2:$B$248,2)))</f>
        <v/>
      </c>
      <c r="M221" s="16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2"/>
      <c r="AA221" s="13"/>
      <c r="AB221" s="14"/>
      <c r="AC221" s="14"/>
      <c r="AD221" s="14"/>
      <c r="AE221" s="14"/>
      <c r="AF221" s="14"/>
      <c r="AG221" s="19"/>
      <c r="AH221" s="13" t="str">
        <f>IF(ISBLANK(AG221),"",IF(ISNA(VLOOKUP(AG221,Страны!$A$2:$B$252,2,)),"Некорректное значение",VLOOKUP(AG221,Страны!$A$2:$B$252,2,)))</f>
        <v/>
      </c>
    </row>
    <row r="222">
      <c r="A222" s="11"/>
      <c r="B222" s="12"/>
      <c r="C222" s="12"/>
      <c r="D222" s="13"/>
      <c r="E222" s="12"/>
      <c r="F222" s="13"/>
      <c r="G222" s="14"/>
      <c r="H222" s="14"/>
      <c r="I222" s="14"/>
      <c r="J222" s="14"/>
      <c r="K222" s="7" t="e">
        <f t="shared" ca="1" si="5"/>
        <v>#NAME?</v>
      </c>
      <c r="L222" s="15" t="str">
        <f>IF(ISBLANK(M222),"",IF(ISNA(VLOOKUP(M222,'Коды стран'!$A$2:$B$248,2)),"Некорректное значение",VLOOKUP(M222,'Коды стран'!$A$2:$B$248,2)))</f>
        <v/>
      </c>
      <c r="M222" s="16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2"/>
      <c r="AA222" s="13"/>
      <c r="AB222" s="14"/>
      <c r="AC222" s="14"/>
      <c r="AD222" s="14"/>
      <c r="AE222" s="14"/>
      <c r="AF222" s="14"/>
      <c r="AG222" s="19"/>
      <c r="AH222" s="13" t="str">
        <f>IF(ISBLANK(AG222),"",IF(ISNA(VLOOKUP(AG222,Страны!$A$2:$B$252,2,)),"Некорректное значение",VLOOKUP(AG222,Страны!$A$2:$B$252,2,)))</f>
        <v/>
      </c>
    </row>
    <row r="223">
      <c r="A223" s="11"/>
      <c r="B223" s="12"/>
      <c r="C223" s="12"/>
      <c r="D223" s="13"/>
      <c r="E223" s="12"/>
      <c r="F223" s="13"/>
      <c r="G223" s="14"/>
      <c r="H223" s="14"/>
      <c r="I223" s="14"/>
      <c r="J223" s="14"/>
      <c r="K223" s="7" t="e">
        <f t="shared" ca="1" si="5"/>
        <v>#NAME?</v>
      </c>
      <c r="L223" s="15" t="str">
        <f>IF(ISBLANK(M223),"",IF(ISNA(VLOOKUP(M223,'Коды стран'!$A$2:$B$248,2)),"Некорректное значение",VLOOKUP(M223,'Коды стран'!$A$2:$B$248,2)))</f>
        <v/>
      </c>
      <c r="M223" s="16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2"/>
      <c r="AA223" s="13"/>
      <c r="AB223" s="14"/>
      <c r="AC223" s="14"/>
      <c r="AD223" s="14"/>
      <c r="AE223" s="14"/>
      <c r="AF223" s="14"/>
      <c r="AG223" s="19"/>
      <c r="AH223" s="13" t="str">
        <f>IF(ISBLANK(AG223),"",IF(ISNA(VLOOKUP(AG223,Страны!$A$2:$B$252,2,)),"Некорректное значение",VLOOKUP(AG223,Страны!$A$2:$B$252,2,)))</f>
        <v/>
      </c>
    </row>
    <row r="224">
      <c r="A224" s="11"/>
      <c r="B224" s="12"/>
      <c r="C224" s="12"/>
      <c r="D224" s="13"/>
      <c r="E224" s="12"/>
      <c r="F224" s="13"/>
      <c r="G224" s="14"/>
      <c r="H224" s="14"/>
      <c r="I224" s="14"/>
      <c r="J224" s="14"/>
      <c r="K224" s="7" t="e">
        <f t="shared" ca="1" si="5"/>
        <v>#NAME?</v>
      </c>
      <c r="L224" s="15" t="str">
        <f>IF(ISBLANK(M224),"",IF(ISNA(VLOOKUP(M224,'Коды стран'!$A$2:$B$248,2)),"Некорректное значение",VLOOKUP(M224,'Коды стран'!$A$2:$B$248,2)))</f>
        <v/>
      </c>
      <c r="M224" s="16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2"/>
      <c r="AA224" s="13"/>
      <c r="AB224" s="14"/>
      <c r="AC224" s="14"/>
      <c r="AD224" s="14"/>
      <c r="AE224" s="14"/>
      <c r="AF224" s="14"/>
      <c r="AG224" s="19"/>
      <c r="AH224" s="13" t="str">
        <f>IF(ISBLANK(AG224),"",IF(ISNA(VLOOKUP(AG224,Страны!$A$2:$B$252,2,)),"Некорректное значение",VLOOKUP(AG224,Страны!$A$2:$B$252,2,)))</f>
        <v/>
      </c>
    </row>
    <row r="225">
      <c r="A225" s="11"/>
      <c r="B225" s="12"/>
      <c r="C225" s="12"/>
      <c r="D225" s="13"/>
      <c r="E225" s="12"/>
      <c r="F225" s="13"/>
      <c r="G225" s="14"/>
      <c r="H225" s="14"/>
      <c r="I225" s="14"/>
      <c r="J225" s="14"/>
      <c r="K225" s="7" t="e">
        <f t="shared" ca="1" si="5"/>
        <v>#NAME?</v>
      </c>
      <c r="L225" s="15" t="str">
        <f>IF(ISBLANK(M225),"",IF(ISNA(VLOOKUP(M225,'Коды стран'!$A$2:$B$248,2)),"Некорректное значение",VLOOKUP(M225,'Коды стран'!$A$2:$B$248,2)))</f>
        <v/>
      </c>
      <c r="M225" s="16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2"/>
      <c r="AA225" s="13"/>
      <c r="AB225" s="14"/>
      <c r="AC225" s="14"/>
      <c r="AD225" s="14"/>
      <c r="AE225" s="14"/>
      <c r="AF225" s="14"/>
      <c r="AG225" s="19"/>
      <c r="AH225" s="13" t="str">
        <f>IF(ISBLANK(AG225),"",IF(ISNA(VLOOKUP(AG225,Страны!$A$2:$B$252,2,)),"Некорректное значение",VLOOKUP(AG225,Страны!$A$2:$B$252,2,)))</f>
        <v/>
      </c>
    </row>
    <row r="226">
      <c r="A226" s="11"/>
      <c r="B226" s="12"/>
      <c r="C226" s="12"/>
      <c r="D226" s="13"/>
      <c r="E226" s="12"/>
      <c r="F226" s="13"/>
      <c r="G226" s="14"/>
      <c r="H226" s="14"/>
      <c r="I226" s="14"/>
      <c r="J226" s="14"/>
      <c r="K226" s="7" t="e">
        <f t="shared" ca="1" si="5"/>
        <v>#NAME?</v>
      </c>
      <c r="L226" s="15" t="str">
        <f>IF(ISBLANK(M226),"",IF(ISNA(VLOOKUP(M226,'Коды стран'!$A$2:$B$248,2)),"Некорректное значение",VLOOKUP(M226,'Коды стран'!$A$2:$B$248,2)))</f>
        <v/>
      </c>
      <c r="M226" s="16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2"/>
      <c r="AA226" s="13"/>
      <c r="AB226" s="14"/>
      <c r="AC226" s="14"/>
      <c r="AD226" s="14"/>
      <c r="AE226" s="14"/>
      <c r="AF226" s="14"/>
      <c r="AG226" s="19"/>
      <c r="AH226" s="13" t="str">
        <f>IF(ISBLANK(AG226),"",IF(ISNA(VLOOKUP(AG226,Страны!$A$2:$B$252,2,)),"Некорректное значение",VLOOKUP(AG226,Страны!$A$2:$B$252,2,)))</f>
        <v/>
      </c>
    </row>
    <row r="227">
      <c r="A227" s="11"/>
      <c r="B227" s="12"/>
      <c r="C227" s="12"/>
      <c r="D227" s="13"/>
      <c r="E227" s="12"/>
      <c r="F227" s="13"/>
      <c r="G227" s="14"/>
      <c r="H227" s="14"/>
      <c r="I227" s="14"/>
      <c r="J227" s="14"/>
      <c r="K227" s="7" t="e">
        <f t="shared" ca="1" si="5"/>
        <v>#NAME?</v>
      </c>
      <c r="L227" s="15" t="str">
        <f>IF(ISBLANK(M227),"",IF(ISNA(VLOOKUP(M227,'Коды стран'!$A$2:$B$248,2)),"Некорректное значение",VLOOKUP(M227,'Коды стран'!$A$2:$B$248,2)))</f>
        <v/>
      </c>
      <c r="M227" s="16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2"/>
      <c r="AA227" s="13"/>
      <c r="AB227" s="14"/>
      <c r="AC227" s="14"/>
      <c r="AD227" s="14"/>
      <c r="AE227" s="14"/>
      <c r="AF227" s="14"/>
      <c r="AG227" s="19"/>
      <c r="AH227" s="13" t="str">
        <f>IF(ISBLANK(AG227),"",IF(ISNA(VLOOKUP(AG227,Страны!$A$2:$B$252,2,)),"Некорректное значение",VLOOKUP(AG227,Страны!$A$2:$B$252,2,)))</f>
        <v/>
      </c>
    </row>
    <row r="228">
      <c r="A228" s="11"/>
      <c r="B228" s="12"/>
      <c r="C228" s="12"/>
      <c r="D228" s="13"/>
      <c r="E228" s="12"/>
      <c r="F228" s="13"/>
      <c r="G228" s="14"/>
      <c r="H228" s="14"/>
      <c r="I228" s="14"/>
      <c r="J228" s="14"/>
      <c r="K228" s="7" t="e">
        <f t="shared" ca="1" si="5"/>
        <v>#NAME?</v>
      </c>
      <c r="L228" s="15" t="str">
        <f>IF(ISBLANK(M228),"",IF(ISNA(VLOOKUP(M228,'Коды стран'!$A$2:$B$248,2)),"Некорректное значение",VLOOKUP(M228,'Коды стран'!$A$2:$B$248,2)))</f>
        <v/>
      </c>
      <c r="M228" s="16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2"/>
      <c r="AA228" s="13"/>
      <c r="AB228" s="14"/>
      <c r="AC228" s="14"/>
      <c r="AD228" s="14"/>
      <c r="AE228" s="14"/>
      <c r="AF228" s="14"/>
      <c r="AG228" s="19"/>
      <c r="AH228" s="13" t="str">
        <f>IF(ISBLANK(AG228),"",IF(ISNA(VLOOKUP(AG228,Страны!$A$2:$B$252,2,)),"Некорректное значение",VLOOKUP(AG228,Страны!$A$2:$B$252,2,)))</f>
        <v/>
      </c>
    </row>
    <row r="229">
      <c r="A229" s="11"/>
      <c r="B229" s="12"/>
      <c r="C229" s="12"/>
      <c r="D229" s="13"/>
      <c r="E229" s="12"/>
      <c r="F229" s="13"/>
      <c r="G229" s="14"/>
      <c r="H229" s="14"/>
      <c r="I229" s="14"/>
      <c r="J229" s="14"/>
      <c r="K229" s="7" t="e">
        <f t="shared" ca="1" si="5"/>
        <v>#NAME?</v>
      </c>
      <c r="L229" s="15" t="str">
        <f>IF(ISBLANK(M229),"",IF(ISNA(VLOOKUP(M229,'Коды стран'!$A$2:$B$248,2)),"Некорректное значение",VLOOKUP(M229,'Коды стран'!$A$2:$B$248,2)))</f>
        <v/>
      </c>
      <c r="M229" s="16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2"/>
      <c r="AA229" s="13"/>
      <c r="AB229" s="14"/>
      <c r="AC229" s="14"/>
      <c r="AD229" s="14"/>
      <c r="AE229" s="14"/>
      <c r="AF229" s="14"/>
      <c r="AG229" s="19"/>
      <c r="AH229" s="13" t="str">
        <f>IF(ISBLANK(AG229),"",IF(ISNA(VLOOKUP(AG229,Страны!$A$2:$B$252,2,)),"Некорректное значение",VLOOKUP(AG229,Страны!$A$2:$B$252,2,)))</f>
        <v/>
      </c>
    </row>
    <row r="230">
      <c r="A230" s="11"/>
      <c r="B230" s="12"/>
      <c r="C230" s="12"/>
      <c r="D230" s="13"/>
      <c r="E230" s="12"/>
      <c r="F230" s="13"/>
      <c r="G230" s="14"/>
      <c r="H230" s="14"/>
      <c r="I230" s="14"/>
      <c r="J230" s="14"/>
      <c r="K230" s="7" t="e">
        <f t="shared" ca="1" si="5"/>
        <v>#NAME?</v>
      </c>
      <c r="L230" s="15" t="str">
        <f>IF(ISBLANK(M230),"",IF(ISNA(VLOOKUP(M230,'Коды стран'!$A$2:$B$248,2)),"Некорректное значение",VLOOKUP(M230,'Коды стран'!$A$2:$B$248,2)))</f>
        <v/>
      </c>
      <c r="M230" s="16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2"/>
      <c r="AA230" s="13"/>
      <c r="AB230" s="14"/>
      <c r="AC230" s="14"/>
      <c r="AD230" s="14"/>
      <c r="AE230" s="14"/>
      <c r="AF230" s="14"/>
      <c r="AG230" s="19"/>
      <c r="AH230" s="13" t="str">
        <f>IF(ISBLANK(AG230),"",IF(ISNA(VLOOKUP(AG230,Страны!$A$2:$B$252,2,)),"Некорректное значение",VLOOKUP(AG230,Страны!$A$2:$B$252,2,)))</f>
        <v/>
      </c>
    </row>
    <row r="231">
      <c r="A231" s="11"/>
      <c r="B231" s="12"/>
      <c r="C231" s="12"/>
      <c r="D231" s="13"/>
      <c r="E231" s="12"/>
      <c r="F231" s="13"/>
      <c r="G231" s="14"/>
      <c r="H231" s="14"/>
      <c r="I231" s="14"/>
      <c r="J231" s="14"/>
      <c r="K231" s="7" t="e">
        <f t="shared" ca="1" si="5"/>
        <v>#NAME?</v>
      </c>
      <c r="L231" s="15" t="str">
        <f>IF(ISBLANK(M231),"",IF(ISNA(VLOOKUP(M231,'Коды стран'!$A$2:$B$248,2)),"Некорректное значение",VLOOKUP(M231,'Коды стран'!$A$2:$B$248,2)))</f>
        <v/>
      </c>
      <c r="M231" s="16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2"/>
      <c r="AA231" s="13"/>
      <c r="AB231" s="14"/>
      <c r="AC231" s="14"/>
      <c r="AD231" s="14"/>
      <c r="AE231" s="14"/>
      <c r="AF231" s="14"/>
      <c r="AG231" s="19"/>
      <c r="AH231" s="13" t="str">
        <f>IF(ISBLANK(AG231),"",IF(ISNA(VLOOKUP(AG231,Страны!$A$2:$B$252,2,)),"Некорректное значение",VLOOKUP(AG231,Страны!$A$2:$B$252,2,)))</f>
        <v/>
      </c>
    </row>
    <row r="232">
      <c r="A232" s="11"/>
      <c r="B232" s="12"/>
      <c r="C232" s="12"/>
      <c r="D232" s="13"/>
      <c r="E232" s="12"/>
      <c r="F232" s="13"/>
      <c r="G232" s="14"/>
      <c r="H232" s="14"/>
      <c r="I232" s="14"/>
      <c r="J232" s="14"/>
      <c r="K232" s="7" t="e">
        <f t="shared" ca="1" si="5"/>
        <v>#NAME?</v>
      </c>
      <c r="L232" s="15" t="str">
        <f>IF(ISBLANK(M232),"",IF(ISNA(VLOOKUP(M232,'Коды стран'!$A$2:$B$248,2)),"Некорректное значение",VLOOKUP(M232,'Коды стран'!$A$2:$B$248,2)))</f>
        <v/>
      </c>
      <c r="M232" s="16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2"/>
      <c r="AA232" s="13"/>
      <c r="AB232" s="14"/>
      <c r="AC232" s="14"/>
      <c r="AD232" s="14"/>
      <c r="AE232" s="14"/>
      <c r="AF232" s="14"/>
      <c r="AG232" s="19"/>
      <c r="AH232" s="13" t="str">
        <f>IF(ISBLANK(AG232),"",IF(ISNA(VLOOKUP(AG232,Страны!$A$2:$B$252,2,)),"Некорректное значение",VLOOKUP(AG232,Страны!$A$2:$B$252,2,)))</f>
        <v/>
      </c>
    </row>
    <row r="233">
      <c r="A233" s="11"/>
      <c r="B233" s="12"/>
      <c r="C233" s="12"/>
      <c r="D233" s="13"/>
      <c r="E233" s="12"/>
      <c r="F233" s="13"/>
      <c r="G233" s="14"/>
      <c r="H233" s="14"/>
      <c r="I233" s="14"/>
      <c r="J233" s="14"/>
      <c r="K233" s="7" t="e">
        <f t="shared" ca="1" si="5"/>
        <v>#NAME?</v>
      </c>
      <c r="L233" s="15" t="str">
        <f>IF(ISBLANK(M233),"",IF(ISNA(VLOOKUP(M233,'Коды стран'!$A$2:$B$248,2)),"Некорректное значение",VLOOKUP(M233,'Коды стран'!$A$2:$B$248,2)))</f>
        <v/>
      </c>
      <c r="M233" s="16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2"/>
      <c r="AA233" s="13"/>
      <c r="AB233" s="14"/>
      <c r="AC233" s="14"/>
      <c r="AD233" s="14"/>
      <c r="AE233" s="14"/>
      <c r="AF233" s="14"/>
      <c r="AG233" s="19"/>
      <c r="AH233" s="13" t="str">
        <f>IF(ISBLANK(AG233),"",IF(ISNA(VLOOKUP(AG233,Страны!$A$2:$B$252,2,)),"Некорректное значение",VLOOKUP(AG233,Страны!$A$2:$B$252,2,)))</f>
        <v/>
      </c>
    </row>
    <row r="234">
      <c r="A234" s="11"/>
      <c r="B234" s="12"/>
      <c r="C234" s="12"/>
      <c r="D234" s="13"/>
      <c r="E234" s="12"/>
      <c r="F234" s="13"/>
      <c r="G234" s="14"/>
      <c r="H234" s="14"/>
      <c r="I234" s="14"/>
      <c r="J234" s="14"/>
      <c r="K234" s="7" t="e">
        <f t="shared" ca="1" si="5"/>
        <v>#NAME?</v>
      </c>
      <c r="L234" s="15" t="str">
        <f>IF(ISBLANK(M234),"",IF(ISNA(VLOOKUP(M234,'Коды стран'!$A$2:$B$248,2)),"Некорректное значение",VLOOKUP(M234,'Коды стран'!$A$2:$B$248,2)))</f>
        <v/>
      </c>
      <c r="M234" s="16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2"/>
      <c r="AA234" s="13"/>
      <c r="AB234" s="14"/>
      <c r="AC234" s="14"/>
      <c r="AD234" s="14"/>
      <c r="AE234" s="14"/>
      <c r="AF234" s="14"/>
      <c r="AG234" s="19"/>
      <c r="AH234" s="13" t="str">
        <f>IF(ISBLANK(AG234),"",IF(ISNA(VLOOKUP(AG234,Страны!$A$2:$B$252,2,)),"Некорректное значение",VLOOKUP(AG234,Страны!$A$2:$B$252,2,)))</f>
        <v/>
      </c>
    </row>
    <row r="235">
      <c r="A235" s="11"/>
      <c r="B235" s="12"/>
      <c r="C235" s="12"/>
      <c r="D235" s="13"/>
      <c r="E235" s="12"/>
      <c r="F235" s="13"/>
      <c r="G235" s="14"/>
      <c r="H235" s="14"/>
      <c r="I235" s="14"/>
      <c r="J235" s="14"/>
      <c r="K235" s="7" t="e">
        <f t="shared" ca="1" si="5"/>
        <v>#NAME?</v>
      </c>
      <c r="L235" s="15" t="str">
        <f>IF(ISBLANK(M235),"",IF(ISNA(VLOOKUP(M235,'Коды стран'!$A$2:$B$248,2)),"Некорректное значение",VLOOKUP(M235,'Коды стран'!$A$2:$B$248,2)))</f>
        <v/>
      </c>
      <c r="M235" s="16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2"/>
      <c r="AA235" s="13"/>
      <c r="AB235" s="14"/>
      <c r="AC235" s="14"/>
      <c r="AD235" s="14"/>
      <c r="AE235" s="14"/>
      <c r="AF235" s="14"/>
      <c r="AG235" s="19"/>
      <c r="AH235" s="13" t="str">
        <f>IF(ISBLANK(AG235),"",IF(ISNA(VLOOKUP(AG235,Страны!$A$2:$B$252,2,)),"Некорректное значение",VLOOKUP(AG235,Страны!$A$2:$B$252,2,)))</f>
        <v/>
      </c>
    </row>
    <row r="236">
      <c r="A236" s="11"/>
      <c r="B236" s="12"/>
      <c r="C236" s="12"/>
      <c r="D236" s="13"/>
      <c r="E236" s="12"/>
      <c r="F236" s="13"/>
      <c r="G236" s="14"/>
      <c r="H236" s="14"/>
      <c r="I236" s="14"/>
      <c r="J236" s="14"/>
      <c r="K236" s="7" t="e">
        <f t="shared" ca="1" si="5"/>
        <v>#NAME?</v>
      </c>
      <c r="L236" s="15" t="str">
        <f>IF(ISBLANK(M236),"",IF(ISNA(VLOOKUP(M236,'Коды стран'!$A$2:$B$248,2)),"Некорректное значение",VLOOKUP(M236,'Коды стран'!$A$2:$B$248,2)))</f>
        <v/>
      </c>
      <c r="M236" s="16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2"/>
      <c r="AA236" s="13"/>
      <c r="AB236" s="14"/>
      <c r="AC236" s="14"/>
      <c r="AD236" s="14"/>
      <c r="AE236" s="14"/>
      <c r="AF236" s="14"/>
      <c r="AG236" s="19"/>
      <c r="AH236" s="13" t="str">
        <f>IF(ISBLANK(AG236),"",IF(ISNA(VLOOKUP(AG236,Страны!$A$2:$B$252,2,)),"Некорректное значение",VLOOKUP(AG236,Страны!$A$2:$B$252,2,)))</f>
        <v/>
      </c>
    </row>
    <row r="237">
      <c r="A237" s="11"/>
      <c r="B237" s="12"/>
      <c r="C237" s="12"/>
      <c r="D237" s="13"/>
      <c r="E237" s="12"/>
      <c r="F237" s="13"/>
      <c r="G237" s="14"/>
      <c r="H237" s="14"/>
      <c r="I237" s="14"/>
      <c r="J237" s="14"/>
      <c r="K237" s="7" t="e">
        <f t="shared" ca="1" si="5"/>
        <v>#NAME?</v>
      </c>
      <c r="L237" s="15" t="str">
        <f>IF(ISBLANK(M237),"",IF(ISNA(VLOOKUP(M237,'Коды стран'!$A$2:$B$248,2)),"Некорректное значение",VLOOKUP(M237,'Коды стран'!$A$2:$B$248,2)))</f>
        <v/>
      </c>
      <c r="M237" s="16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2"/>
      <c r="AA237" s="13"/>
      <c r="AB237" s="14"/>
      <c r="AC237" s="14"/>
      <c r="AD237" s="14"/>
      <c r="AE237" s="14"/>
      <c r="AF237" s="14"/>
      <c r="AG237" s="19"/>
      <c r="AH237" s="13" t="str">
        <f>IF(ISBLANK(AG237),"",IF(ISNA(VLOOKUP(AG237,Страны!$A$2:$B$252,2,)),"Некорректное значение",VLOOKUP(AG237,Страны!$A$2:$B$252,2,)))</f>
        <v/>
      </c>
    </row>
    <row r="238">
      <c r="A238" s="11"/>
      <c r="B238" s="12"/>
      <c r="C238" s="12"/>
      <c r="D238" s="13"/>
      <c r="E238" s="12"/>
      <c r="F238" s="13"/>
      <c r="G238" s="14"/>
      <c r="H238" s="14"/>
      <c r="I238" s="14"/>
      <c r="J238" s="14"/>
      <c r="K238" s="7" t="e">
        <f t="shared" ca="1" si="5"/>
        <v>#NAME?</v>
      </c>
      <c r="L238" s="15" t="str">
        <f>IF(ISBLANK(M238),"",IF(ISNA(VLOOKUP(M238,'Коды стран'!$A$2:$B$248,2)),"Некорректное значение",VLOOKUP(M238,'Коды стран'!$A$2:$B$248,2)))</f>
        <v/>
      </c>
      <c r="M238" s="16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2"/>
      <c r="AA238" s="13"/>
      <c r="AB238" s="14"/>
      <c r="AC238" s="14"/>
      <c r="AD238" s="14"/>
      <c r="AE238" s="14"/>
      <c r="AF238" s="14"/>
      <c r="AG238" s="19"/>
      <c r="AH238" s="13" t="str">
        <f>IF(ISBLANK(AG238),"",IF(ISNA(VLOOKUP(AG238,Страны!$A$2:$B$252,2,)),"Некорректное значение",VLOOKUP(AG238,Страны!$A$2:$B$252,2,)))</f>
        <v/>
      </c>
    </row>
    <row r="239">
      <c r="A239" s="11"/>
      <c r="B239" s="12"/>
      <c r="C239" s="12"/>
      <c r="D239" s="13"/>
      <c r="E239" s="12"/>
      <c r="F239" s="13"/>
      <c r="G239" s="14"/>
      <c r="H239" s="14"/>
      <c r="I239" s="14"/>
      <c r="J239" s="14"/>
      <c r="K239" s="7" t="e">
        <f t="shared" ca="1" si="5"/>
        <v>#NAME?</v>
      </c>
      <c r="L239" s="15" t="str">
        <f>IF(ISBLANK(M239),"",IF(ISNA(VLOOKUP(M239,'Коды стран'!$A$2:$B$248,2)),"Некорректное значение",VLOOKUP(M239,'Коды стран'!$A$2:$B$248,2)))</f>
        <v/>
      </c>
      <c r="M239" s="16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2"/>
      <c r="AA239" s="13"/>
      <c r="AB239" s="14"/>
      <c r="AC239" s="14"/>
      <c r="AD239" s="14"/>
      <c r="AE239" s="14"/>
      <c r="AF239" s="14"/>
      <c r="AG239" s="19"/>
      <c r="AH239" s="13" t="str">
        <f>IF(ISBLANK(AG239),"",IF(ISNA(VLOOKUP(AG239,Страны!$A$2:$B$252,2,)),"Некорректное значение",VLOOKUP(AG239,Страны!$A$2:$B$252,2,)))</f>
        <v/>
      </c>
    </row>
    <row r="240">
      <c r="A240" s="11"/>
      <c r="B240" s="12"/>
      <c r="C240" s="12"/>
      <c r="D240" s="13"/>
      <c r="E240" s="12"/>
      <c r="F240" s="13"/>
      <c r="G240" s="14"/>
      <c r="H240" s="14"/>
      <c r="I240" s="14"/>
      <c r="J240" s="14"/>
      <c r="K240" s="7" t="e">
        <f t="shared" ca="1" si="5"/>
        <v>#NAME?</v>
      </c>
      <c r="L240" s="15" t="str">
        <f>IF(ISBLANK(M240),"",IF(ISNA(VLOOKUP(M240,'Коды стран'!$A$2:$B$248,2)),"Некорректное значение",VLOOKUP(M240,'Коды стран'!$A$2:$B$248,2)))</f>
        <v/>
      </c>
      <c r="M240" s="16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2"/>
      <c r="AA240" s="13"/>
      <c r="AB240" s="14"/>
      <c r="AC240" s="14"/>
      <c r="AD240" s="14"/>
      <c r="AE240" s="14"/>
      <c r="AF240" s="14"/>
      <c r="AG240" s="19"/>
      <c r="AH240" s="13" t="str">
        <f>IF(ISBLANK(AG240),"",IF(ISNA(VLOOKUP(AG240,Страны!$A$2:$B$252,2,)),"Некорректное значение",VLOOKUP(AG240,Страны!$A$2:$B$252,2,)))</f>
        <v/>
      </c>
    </row>
    <row r="241">
      <c r="A241" s="11"/>
      <c r="B241" s="12"/>
      <c r="C241" s="12"/>
      <c r="D241" s="13"/>
      <c r="E241" s="12"/>
      <c r="F241" s="13"/>
      <c r="G241" s="14"/>
      <c r="H241" s="14"/>
      <c r="I241" s="14"/>
      <c r="J241" s="14"/>
      <c r="K241" s="7" t="e">
        <f t="shared" ca="1" si="5"/>
        <v>#NAME?</v>
      </c>
      <c r="L241" s="15" t="str">
        <f>IF(ISBLANK(M241),"",IF(ISNA(VLOOKUP(M241,'Коды стран'!$A$2:$B$248,2)),"Некорректное значение",VLOOKUP(M241,'Коды стран'!$A$2:$B$248,2)))</f>
        <v/>
      </c>
      <c r="M241" s="16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2"/>
      <c r="AA241" s="13"/>
      <c r="AB241" s="14"/>
      <c r="AC241" s="14"/>
      <c r="AD241" s="14"/>
      <c r="AE241" s="14"/>
      <c r="AF241" s="14"/>
      <c r="AG241" s="19"/>
      <c r="AH241" s="13" t="str">
        <f>IF(ISBLANK(AG241),"",IF(ISNA(VLOOKUP(AG241,Страны!$A$2:$B$252,2,)),"Некорректное значение",VLOOKUP(AG241,Страны!$A$2:$B$252,2,)))</f>
        <v/>
      </c>
    </row>
    <row r="242">
      <c r="A242" s="11"/>
      <c r="B242" s="12"/>
      <c r="C242" s="12"/>
      <c r="D242" s="13"/>
      <c r="E242" s="12"/>
      <c r="F242" s="13"/>
      <c r="G242" s="14"/>
      <c r="H242" s="14"/>
      <c r="I242" s="14"/>
      <c r="J242" s="14"/>
      <c r="K242" s="7" t="e">
        <f t="shared" ca="1" si="5"/>
        <v>#NAME?</v>
      </c>
      <c r="L242" s="15" t="str">
        <f>IF(ISBLANK(M242),"",IF(ISNA(VLOOKUP(M242,'Коды стран'!$A$2:$B$248,2)),"Некорректное значение",VLOOKUP(M242,'Коды стран'!$A$2:$B$248,2)))</f>
        <v/>
      </c>
      <c r="M242" s="16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2"/>
      <c r="AA242" s="13"/>
      <c r="AB242" s="14"/>
      <c r="AC242" s="14"/>
      <c r="AD242" s="14"/>
      <c r="AE242" s="14"/>
      <c r="AF242" s="14"/>
      <c r="AG242" s="19"/>
      <c r="AH242" s="13" t="str">
        <f>IF(ISBLANK(AG242),"",IF(ISNA(VLOOKUP(AG242,Страны!$A$2:$B$252,2,)),"Некорректное значение",VLOOKUP(AG242,Страны!$A$2:$B$252,2,)))</f>
        <v/>
      </c>
    </row>
    <row r="243">
      <c r="A243" s="11"/>
      <c r="B243" s="12"/>
      <c r="C243" s="12"/>
      <c r="D243" s="13"/>
      <c r="E243" s="12"/>
      <c r="F243" s="13"/>
      <c r="G243" s="14"/>
      <c r="H243" s="14"/>
      <c r="I243" s="14"/>
      <c r="J243" s="14"/>
      <c r="K243" s="7" t="e">
        <f t="shared" ca="1" si="5"/>
        <v>#NAME?</v>
      </c>
      <c r="L243" s="15" t="str">
        <f>IF(ISBLANK(M243),"",IF(ISNA(VLOOKUP(M243,'Коды стран'!$A$2:$B$248,2)),"Некорректное значение",VLOOKUP(M243,'Коды стран'!$A$2:$B$248,2)))</f>
        <v/>
      </c>
      <c r="M243" s="16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2"/>
      <c r="AA243" s="13"/>
      <c r="AB243" s="14"/>
      <c r="AC243" s="14"/>
      <c r="AD243" s="14"/>
      <c r="AE243" s="14"/>
      <c r="AF243" s="14"/>
      <c r="AG243" s="19"/>
      <c r="AH243" s="13" t="str">
        <f>IF(ISBLANK(AG243),"",IF(ISNA(VLOOKUP(AG243,Страны!$A$2:$B$252,2,)),"Некорректное значение",VLOOKUP(AG243,Страны!$A$2:$B$252,2,)))</f>
        <v/>
      </c>
    </row>
    <row r="244">
      <c r="A244" s="11"/>
      <c r="B244" s="12"/>
      <c r="C244" s="12"/>
      <c r="D244" s="13"/>
      <c r="E244" s="12"/>
      <c r="F244" s="13"/>
      <c r="G244" s="14"/>
      <c r="H244" s="14"/>
      <c r="I244" s="14"/>
      <c r="J244" s="14"/>
      <c r="K244" s="7" t="e">
        <f t="shared" ref="K244:K307" ca="1" si="6">СОЕДЕНИТЬ(M244:Y244)</f>
        <v>#NAME?</v>
      </c>
      <c r="L244" s="15" t="str">
        <f>IF(ISBLANK(M244),"",IF(ISNA(VLOOKUP(M244,'Коды стран'!$A$2:$B$248,2)),"Некорректное значение",VLOOKUP(M244,'Коды стран'!$A$2:$B$248,2)))</f>
        <v/>
      </c>
      <c r="M244" s="16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2"/>
      <c r="AA244" s="13"/>
      <c r="AB244" s="14"/>
      <c r="AC244" s="14"/>
      <c r="AD244" s="14"/>
      <c r="AE244" s="14"/>
      <c r="AF244" s="14"/>
      <c r="AG244" s="19"/>
      <c r="AH244" s="13" t="str">
        <f>IF(ISBLANK(AG244),"",IF(ISNA(VLOOKUP(AG244,Страны!$A$2:$B$252,2,)),"Некорректное значение",VLOOKUP(AG244,Страны!$A$2:$B$252,2,)))</f>
        <v/>
      </c>
    </row>
    <row r="245">
      <c r="A245" s="11"/>
      <c r="B245" s="12"/>
      <c r="C245" s="12"/>
      <c r="D245" s="13"/>
      <c r="E245" s="12"/>
      <c r="F245" s="13"/>
      <c r="G245" s="14"/>
      <c r="H245" s="14"/>
      <c r="I245" s="14"/>
      <c r="J245" s="14"/>
      <c r="K245" s="7" t="e">
        <f t="shared" ca="1" si="6"/>
        <v>#NAME?</v>
      </c>
      <c r="L245" s="15" t="str">
        <f>IF(ISBLANK(M245),"",IF(ISNA(VLOOKUP(M245,'Коды стран'!$A$2:$B$248,2)),"Некорректное значение",VLOOKUP(M245,'Коды стран'!$A$2:$B$248,2)))</f>
        <v/>
      </c>
      <c r="M245" s="16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2"/>
      <c r="AA245" s="13"/>
      <c r="AB245" s="14"/>
      <c r="AC245" s="14"/>
      <c r="AD245" s="14"/>
      <c r="AE245" s="14"/>
      <c r="AF245" s="14"/>
      <c r="AG245" s="19"/>
      <c r="AH245" s="13" t="str">
        <f>IF(ISBLANK(AG245),"",IF(ISNA(VLOOKUP(AG245,Страны!$A$2:$B$252,2,)),"Некорректное значение",VLOOKUP(AG245,Страны!$A$2:$B$252,2,)))</f>
        <v/>
      </c>
    </row>
    <row r="246">
      <c r="A246" s="11"/>
      <c r="B246" s="12"/>
      <c r="C246" s="12"/>
      <c r="D246" s="13"/>
      <c r="E246" s="12"/>
      <c r="F246" s="13"/>
      <c r="G246" s="14"/>
      <c r="H246" s="14"/>
      <c r="I246" s="14"/>
      <c r="J246" s="14"/>
      <c r="K246" s="7" t="e">
        <f t="shared" ca="1" si="6"/>
        <v>#NAME?</v>
      </c>
      <c r="L246" s="15" t="str">
        <f>IF(ISBLANK(M246),"",IF(ISNA(VLOOKUP(M246,'Коды стран'!$A$2:$B$248,2)),"Некорректное значение",VLOOKUP(M246,'Коды стран'!$A$2:$B$248,2)))</f>
        <v/>
      </c>
      <c r="M246" s="16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2"/>
      <c r="AA246" s="13"/>
      <c r="AB246" s="14"/>
      <c r="AC246" s="14"/>
      <c r="AD246" s="14"/>
      <c r="AE246" s="14"/>
      <c r="AF246" s="14"/>
      <c r="AG246" s="19"/>
      <c r="AH246" s="13" t="str">
        <f>IF(ISBLANK(AG246),"",IF(ISNA(VLOOKUP(AG246,Страны!$A$2:$B$252,2,)),"Некорректное значение",VLOOKUP(AG246,Страны!$A$2:$B$252,2,)))</f>
        <v/>
      </c>
    </row>
    <row r="247">
      <c r="A247" s="11"/>
      <c r="B247" s="12"/>
      <c r="C247" s="12"/>
      <c r="D247" s="13"/>
      <c r="E247" s="12"/>
      <c r="F247" s="13"/>
      <c r="G247" s="14"/>
      <c r="H247" s="14"/>
      <c r="I247" s="14"/>
      <c r="J247" s="14"/>
      <c r="K247" s="7" t="e">
        <f t="shared" ca="1" si="6"/>
        <v>#NAME?</v>
      </c>
      <c r="L247" s="15" t="str">
        <f>IF(ISBLANK(M247),"",IF(ISNA(VLOOKUP(M247,'Коды стран'!$A$2:$B$248,2)),"Некорректное значение",VLOOKUP(M247,'Коды стран'!$A$2:$B$248,2)))</f>
        <v/>
      </c>
      <c r="M247" s="16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2"/>
      <c r="AA247" s="13"/>
      <c r="AB247" s="14"/>
      <c r="AC247" s="14"/>
      <c r="AD247" s="14"/>
      <c r="AE247" s="14"/>
      <c r="AF247" s="14"/>
      <c r="AG247" s="19"/>
      <c r="AH247" s="13" t="str">
        <f>IF(ISBLANK(AG247),"",IF(ISNA(VLOOKUP(AG247,Страны!$A$2:$B$252,2,)),"Некорректное значение",VLOOKUP(AG247,Страны!$A$2:$B$252,2,)))</f>
        <v/>
      </c>
    </row>
    <row r="248">
      <c r="A248" s="11"/>
      <c r="B248" s="12"/>
      <c r="C248" s="12"/>
      <c r="D248" s="13"/>
      <c r="E248" s="12"/>
      <c r="F248" s="13"/>
      <c r="G248" s="14"/>
      <c r="H248" s="14"/>
      <c r="I248" s="14"/>
      <c r="J248" s="14"/>
      <c r="K248" s="7" t="e">
        <f t="shared" ca="1" si="6"/>
        <v>#NAME?</v>
      </c>
      <c r="L248" s="15" t="str">
        <f>IF(ISBLANK(M248),"",IF(ISNA(VLOOKUP(M248,'Коды стран'!$A$2:$B$248,2)),"Некорректное значение",VLOOKUP(M248,'Коды стран'!$A$2:$B$248,2)))</f>
        <v/>
      </c>
      <c r="M248" s="16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2"/>
      <c r="AA248" s="13"/>
      <c r="AB248" s="14"/>
      <c r="AC248" s="14"/>
      <c r="AD248" s="14"/>
      <c r="AE248" s="14"/>
      <c r="AF248" s="14"/>
      <c r="AG248" s="19"/>
      <c r="AH248" s="13" t="str">
        <f>IF(ISBLANK(AG248),"",IF(ISNA(VLOOKUP(AG248,Страны!$A$2:$B$252,2,)),"Некорректное значение",VLOOKUP(AG248,Страны!$A$2:$B$252,2,)))</f>
        <v/>
      </c>
    </row>
    <row r="249">
      <c r="A249" s="11"/>
      <c r="B249" s="12"/>
      <c r="C249" s="12"/>
      <c r="D249" s="13"/>
      <c r="E249" s="12"/>
      <c r="F249" s="13"/>
      <c r="G249" s="14"/>
      <c r="H249" s="14"/>
      <c r="I249" s="14"/>
      <c r="J249" s="14"/>
      <c r="K249" s="7" t="e">
        <f t="shared" ca="1" si="6"/>
        <v>#NAME?</v>
      </c>
      <c r="L249" s="15" t="str">
        <f>IF(ISBLANK(M249),"",IF(ISNA(VLOOKUP(M249,'Коды стран'!$A$2:$B$248,2)),"Некорректное значение",VLOOKUP(M249,'Коды стран'!$A$2:$B$248,2)))</f>
        <v/>
      </c>
      <c r="M249" s="16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2"/>
      <c r="AA249" s="13"/>
      <c r="AB249" s="14"/>
      <c r="AC249" s="14"/>
      <c r="AD249" s="14"/>
      <c r="AE249" s="14"/>
      <c r="AF249" s="14"/>
      <c r="AG249" s="19"/>
      <c r="AH249" s="13" t="str">
        <f>IF(ISBLANK(AG249),"",IF(ISNA(VLOOKUP(AG249,Страны!$A$2:$B$252,2,)),"Некорректное значение",VLOOKUP(AG249,Страны!$A$2:$B$252,2,)))</f>
        <v/>
      </c>
    </row>
    <row r="250">
      <c r="A250" s="11"/>
      <c r="B250" s="12"/>
      <c r="C250" s="12"/>
      <c r="D250" s="13"/>
      <c r="E250" s="12"/>
      <c r="F250" s="13"/>
      <c r="G250" s="14"/>
      <c r="H250" s="14"/>
      <c r="I250" s="14"/>
      <c r="J250" s="14"/>
      <c r="K250" s="7" t="e">
        <f t="shared" ca="1" si="6"/>
        <v>#NAME?</v>
      </c>
      <c r="L250" s="15" t="str">
        <f>IF(ISBLANK(M250),"",IF(ISNA(VLOOKUP(M250,'Коды стран'!$A$2:$B$248,2)),"Некорректное значение",VLOOKUP(M250,'Коды стран'!$A$2:$B$248,2)))</f>
        <v/>
      </c>
      <c r="M250" s="16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2"/>
      <c r="AA250" s="13"/>
      <c r="AB250" s="14"/>
      <c r="AC250" s="14"/>
      <c r="AD250" s="14"/>
      <c r="AE250" s="14"/>
      <c r="AF250" s="14"/>
      <c r="AG250" s="19"/>
      <c r="AH250" s="13" t="str">
        <f>IF(ISBLANK(AG250),"",IF(ISNA(VLOOKUP(AG250,Страны!$A$2:$B$252,2,)),"Некорректное значение",VLOOKUP(AG250,Страны!$A$2:$B$252,2,)))</f>
        <v/>
      </c>
    </row>
    <row r="251">
      <c r="A251" s="11"/>
      <c r="B251" s="12"/>
      <c r="C251" s="12"/>
      <c r="D251" s="13"/>
      <c r="E251" s="12"/>
      <c r="F251" s="13"/>
      <c r="G251" s="14"/>
      <c r="H251" s="14"/>
      <c r="I251" s="14"/>
      <c r="J251" s="14"/>
      <c r="K251" s="7" t="e">
        <f t="shared" ca="1" si="6"/>
        <v>#NAME?</v>
      </c>
      <c r="L251" s="15" t="str">
        <f>IF(ISBLANK(M251),"",IF(ISNA(VLOOKUP(M251,'Коды стран'!$A$2:$B$248,2)),"Некорректное значение",VLOOKUP(M251,'Коды стран'!$A$2:$B$248,2)))</f>
        <v/>
      </c>
      <c r="M251" s="16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2"/>
      <c r="AA251" s="13"/>
      <c r="AB251" s="14"/>
      <c r="AC251" s="14"/>
      <c r="AD251" s="14"/>
      <c r="AE251" s="14"/>
      <c r="AF251" s="14"/>
      <c r="AG251" s="19"/>
      <c r="AH251" s="13" t="str">
        <f>IF(ISBLANK(AG251),"",IF(ISNA(VLOOKUP(AG251,Страны!$A$2:$B$252,2,)),"Некорректное значение",VLOOKUP(AG251,Страны!$A$2:$B$252,2,)))</f>
        <v/>
      </c>
    </row>
    <row r="252">
      <c r="A252" s="11"/>
      <c r="B252" s="12"/>
      <c r="C252" s="12"/>
      <c r="D252" s="13"/>
      <c r="E252" s="12"/>
      <c r="F252" s="13"/>
      <c r="G252" s="14"/>
      <c r="H252" s="14"/>
      <c r="I252" s="14"/>
      <c r="J252" s="14"/>
      <c r="K252" s="7" t="e">
        <f t="shared" ca="1" si="6"/>
        <v>#NAME?</v>
      </c>
      <c r="L252" s="15" t="str">
        <f>IF(ISBLANK(M252),"",IF(ISNA(VLOOKUP(M252,'Коды стран'!$A$2:$B$248,2)),"Некорректное значение",VLOOKUP(M252,'Коды стран'!$A$2:$B$248,2)))</f>
        <v/>
      </c>
      <c r="M252" s="16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2"/>
      <c r="AA252" s="13"/>
      <c r="AB252" s="14"/>
      <c r="AC252" s="14"/>
      <c r="AD252" s="14"/>
      <c r="AE252" s="14"/>
      <c r="AF252" s="14"/>
      <c r="AG252" s="19"/>
      <c r="AH252" s="13" t="str">
        <f>IF(ISBLANK(AG252),"",IF(ISNA(VLOOKUP(AG252,Страны!$A$2:$B$252,2,)),"Некорректное значение",VLOOKUP(AG252,Страны!$A$2:$B$252,2,)))</f>
        <v/>
      </c>
    </row>
    <row r="253">
      <c r="A253" s="11"/>
      <c r="B253" s="12"/>
      <c r="C253" s="12"/>
      <c r="D253" s="13"/>
      <c r="E253" s="12"/>
      <c r="F253" s="13"/>
      <c r="G253" s="14"/>
      <c r="H253" s="14"/>
      <c r="I253" s="14"/>
      <c r="J253" s="14"/>
      <c r="K253" s="7" t="e">
        <f t="shared" ca="1" si="6"/>
        <v>#NAME?</v>
      </c>
      <c r="L253" s="15" t="str">
        <f>IF(ISBLANK(M253),"",IF(ISNA(VLOOKUP(M253,'Коды стран'!$A$2:$B$248,2)),"Некорректное значение",VLOOKUP(M253,'Коды стран'!$A$2:$B$248,2)))</f>
        <v/>
      </c>
      <c r="M253" s="16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2"/>
      <c r="AA253" s="13"/>
      <c r="AB253" s="14"/>
      <c r="AC253" s="14"/>
      <c r="AD253" s="14"/>
      <c r="AE253" s="14"/>
      <c r="AF253" s="14"/>
      <c r="AG253" s="19"/>
      <c r="AH253" s="13" t="str">
        <f>IF(ISBLANK(AG253),"",IF(ISNA(VLOOKUP(AG253,Страны!$A$2:$B$252,2,)),"Некорректное значение",VLOOKUP(AG253,Страны!$A$2:$B$252,2,)))</f>
        <v/>
      </c>
    </row>
    <row r="254">
      <c r="A254" s="11"/>
      <c r="B254" s="12"/>
      <c r="C254" s="12"/>
      <c r="D254" s="13"/>
      <c r="E254" s="12"/>
      <c r="F254" s="13"/>
      <c r="G254" s="14"/>
      <c r="H254" s="14"/>
      <c r="I254" s="14"/>
      <c r="J254" s="14"/>
      <c r="K254" s="7" t="e">
        <f t="shared" ca="1" si="6"/>
        <v>#NAME?</v>
      </c>
      <c r="L254" s="15" t="str">
        <f>IF(ISBLANK(M254),"",IF(ISNA(VLOOKUP(M254,'Коды стран'!$A$2:$B$248,2)),"Некорректное значение",VLOOKUP(M254,'Коды стран'!$A$2:$B$248,2)))</f>
        <v/>
      </c>
      <c r="M254" s="16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2"/>
      <c r="AA254" s="13"/>
      <c r="AB254" s="14"/>
      <c r="AC254" s="14"/>
      <c r="AD254" s="14"/>
      <c r="AE254" s="14"/>
      <c r="AF254" s="14"/>
      <c r="AG254" s="19"/>
      <c r="AH254" s="13" t="str">
        <f>IF(ISBLANK(AG254),"",IF(ISNA(VLOOKUP(AG254,Страны!$A$2:$B$252,2,)),"Некорректное значение",VLOOKUP(AG254,Страны!$A$2:$B$252,2,)))</f>
        <v/>
      </c>
    </row>
    <row r="255">
      <c r="A255" s="11"/>
      <c r="B255" s="12"/>
      <c r="C255" s="12"/>
      <c r="D255" s="13"/>
      <c r="E255" s="12"/>
      <c r="F255" s="13"/>
      <c r="G255" s="14"/>
      <c r="H255" s="14"/>
      <c r="I255" s="14"/>
      <c r="J255" s="14"/>
      <c r="K255" s="7" t="e">
        <f t="shared" ca="1" si="6"/>
        <v>#NAME?</v>
      </c>
      <c r="L255" s="15" t="str">
        <f>IF(ISBLANK(M255),"",IF(ISNA(VLOOKUP(M255,'Коды стран'!$A$2:$B$248,2)),"Некорректное значение",VLOOKUP(M255,'Коды стран'!$A$2:$B$248,2)))</f>
        <v/>
      </c>
      <c r="M255" s="16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2"/>
      <c r="AA255" s="13"/>
      <c r="AB255" s="14"/>
      <c r="AC255" s="14"/>
      <c r="AD255" s="14"/>
      <c r="AE255" s="14"/>
      <c r="AF255" s="14"/>
      <c r="AG255" s="19"/>
      <c r="AH255" s="13" t="str">
        <f>IF(ISBLANK(AG255),"",IF(ISNA(VLOOKUP(AG255,Страны!$A$2:$B$252,2,)),"Некорректное значение",VLOOKUP(AG255,Страны!$A$2:$B$252,2,)))</f>
        <v/>
      </c>
    </row>
    <row r="256">
      <c r="A256" s="11"/>
      <c r="B256" s="12"/>
      <c r="C256" s="12"/>
      <c r="D256" s="13"/>
      <c r="E256" s="12"/>
      <c r="F256" s="13"/>
      <c r="G256" s="14"/>
      <c r="H256" s="14"/>
      <c r="I256" s="14"/>
      <c r="J256" s="14"/>
      <c r="K256" s="7" t="e">
        <f t="shared" ca="1" si="6"/>
        <v>#NAME?</v>
      </c>
      <c r="L256" s="15" t="str">
        <f>IF(ISBLANK(M256),"",IF(ISNA(VLOOKUP(M256,'Коды стран'!$A$2:$B$248,2)),"Некорректное значение",VLOOKUP(M256,'Коды стран'!$A$2:$B$248,2)))</f>
        <v/>
      </c>
      <c r="M256" s="16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2"/>
      <c r="AA256" s="13"/>
      <c r="AB256" s="14"/>
      <c r="AC256" s="14"/>
      <c r="AD256" s="14"/>
      <c r="AE256" s="14"/>
      <c r="AF256" s="14"/>
      <c r="AG256" s="19"/>
      <c r="AH256" s="13" t="str">
        <f>IF(ISBLANK(AG256),"",IF(ISNA(VLOOKUP(AG256,Страны!$A$2:$B$252,2,)),"Некорректное значение",VLOOKUP(AG256,Страны!$A$2:$B$252,2,)))</f>
        <v/>
      </c>
    </row>
    <row r="257">
      <c r="A257" s="11"/>
      <c r="B257" s="12"/>
      <c r="C257" s="12"/>
      <c r="D257" s="13"/>
      <c r="E257" s="12"/>
      <c r="F257" s="13"/>
      <c r="G257" s="14"/>
      <c r="H257" s="14"/>
      <c r="I257" s="14"/>
      <c r="J257" s="14"/>
      <c r="K257" s="7" t="e">
        <f t="shared" ca="1" si="6"/>
        <v>#NAME?</v>
      </c>
      <c r="L257" s="15" t="str">
        <f>IF(ISBLANK(M257),"",IF(ISNA(VLOOKUP(M257,'Коды стран'!$A$2:$B$248,2)),"Некорректное значение",VLOOKUP(M257,'Коды стран'!$A$2:$B$248,2)))</f>
        <v/>
      </c>
      <c r="M257" s="16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2"/>
      <c r="AA257" s="13"/>
      <c r="AB257" s="14"/>
      <c r="AC257" s="14"/>
      <c r="AD257" s="14"/>
      <c r="AE257" s="14"/>
      <c r="AF257" s="14"/>
      <c r="AG257" s="19"/>
      <c r="AH257" s="13" t="str">
        <f>IF(ISBLANK(AG257),"",IF(ISNA(VLOOKUP(AG257,Страны!$A$2:$B$252,2,)),"Некорректное значение",VLOOKUP(AG257,Страны!$A$2:$B$252,2,)))</f>
        <v/>
      </c>
    </row>
    <row r="258">
      <c r="A258" s="11"/>
      <c r="B258" s="12"/>
      <c r="C258" s="12"/>
      <c r="D258" s="13"/>
      <c r="E258" s="12"/>
      <c r="F258" s="13"/>
      <c r="G258" s="14"/>
      <c r="H258" s="14"/>
      <c r="I258" s="14"/>
      <c r="J258" s="14"/>
      <c r="K258" s="7" t="e">
        <f t="shared" ca="1" si="6"/>
        <v>#NAME?</v>
      </c>
      <c r="L258" s="15" t="str">
        <f>IF(ISBLANK(M258),"",IF(ISNA(VLOOKUP(M258,'Коды стран'!$A$2:$B$248,2)),"Некорректное значение",VLOOKUP(M258,'Коды стран'!$A$2:$B$248,2)))</f>
        <v/>
      </c>
      <c r="M258" s="16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2"/>
      <c r="AA258" s="13"/>
      <c r="AB258" s="14"/>
      <c r="AC258" s="14"/>
      <c r="AD258" s="14"/>
      <c r="AE258" s="14"/>
      <c r="AF258" s="14"/>
      <c r="AG258" s="19"/>
      <c r="AH258" s="13" t="str">
        <f>IF(ISBLANK(AG258),"",IF(ISNA(VLOOKUP(AG258,Страны!$A$2:$B$252,2,)),"Некорректное значение",VLOOKUP(AG258,Страны!$A$2:$B$252,2,)))</f>
        <v/>
      </c>
    </row>
    <row r="259">
      <c r="A259" s="11"/>
      <c r="B259" s="12"/>
      <c r="C259" s="12"/>
      <c r="D259" s="13"/>
      <c r="E259" s="12"/>
      <c r="F259" s="13"/>
      <c r="G259" s="14"/>
      <c r="H259" s="14"/>
      <c r="I259" s="14"/>
      <c r="J259" s="14"/>
      <c r="K259" s="7" t="e">
        <f t="shared" ca="1" si="6"/>
        <v>#NAME?</v>
      </c>
      <c r="L259" s="15" t="str">
        <f>IF(ISBLANK(M259),"",IF(ISNA(VLOOKUP(M259,'Коды стран'!$A$2:$B$248,2)),"Некорректное значение",VLOOKUP(M259,'Коды стран'!$A$2:$B$248,2)))</f>
        <v/>
      </c>
      <c r="M259" s="16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2"/>
      <c r="AA259" s="13"/>
      <c r="AB259" s="14"/>
      <c r="AC259" s="14"/>
      <c r="AD259" s="14"/>
      <c r="AE259" s="14"/>
      <c r="AF259" s="14"/>
      <c r="AG259" s="19"/>
      <c r="AH259" s="13" t="str">
        <f>IF(ISBLANK(AG259),"",IF(ISNA(VLOOKUP(AG259,Страны!$A$2:$B$252,2,)),"Некорректное значение",VLOOKUP(AG259,Страны!$A$2:$B$252,2,)))</f>
        <v/>
      </c>
    </row>
    <row r="260">
      <c r="A260" s="11"/>
      <c r="B260" s="12"/>
      <c r="C260" s="12"/>
      <c r="D260" s="13"/>
      <c r="E260" s="12"/>
      <c r="F260" s="13"/>
      <c r="G260" s="14"/>
      <c r="H260" s="14"/>
      <c r="I260" s="14"/>
      <c r="J260" s="14"/>
      <c r="K260" s="7" t="e">
        <f t="shared" ca="1" si="6"/>
        <v>#NAME?</v>
      </c>
      <c r="L260" s="15" t="str">
        <f>IF(ISBLANK(M260),"",IF(ISNA(VLOOKUP(M260,'Коды стран'!$A$2:$B$248,2)),"Некорректное значение",VLOOKUP(M260,'Коды стран'!$A$2:$B$248,2)))</f>
        <v/>
      </c>
      <c r="M260" s="16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2"/>
      <c r="AA260" s="13"/>
      <c r="AB260" s="14"/>
      <c r="AC260" s="14"/>
      <c r="AD260" s="14"/>
      <c r="AE260" s="14"/>
      <c r="AF260" s="14"/>
      <c r="AG260" s="19"/>
      <c r="AH260" s="13" t="str">
        <f>IF(ISBLANK(AG260),"",IF(ISNA(VLOOKUP(AG260,Страны!$A$2:$B$252,2,)),"Некорректное значение",VLOOKUP(AG260,Страны!$A$2:$B$252,2,)))</f>
        <v/>
      </c>
    </row>
    <row r="261">
      <c r="A261" s="11"/>
      <c r="B261" s="12"/>
      <c r="C261" s="12"/>
      <c r="D261" s="13"/>
      <c r="E261" s="12"/>
      <c r="F261" s="13"/>
      <c r="G261" s="14"/>
      <c r="H261" s="14"/>
      <c r="I261" s="14"/>
      <c r="J261" s="14"/>
      <c r="K261" s="7" t="e">
        <f t="shared" ca="1" si="6"/>
        <v>#NAME?</v>
      </c>
      <c r="L261" s="15" t="str">
        <f>IF(ISBLANK(M261),"",IF(ISNA(VLOOKUP(M261,'Коды стран'!$A$2:$B$248,2)),"Некорректное значение",VLOOKUP(M261,'Коды стран'!$A$2:$B$248,2)))</f>
        <v/>
      </c>
      <c r="M261" s="16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2"/>
      <c r="AA261" s="13"/>
      <c r="AB261" s="14"/>
      <c r="AC261" s="14"/>
      <c r="AD261" s="14"/>
      <c r="AE261" s="14"/>
      <c r="AF261" s="14"/>
      <c r="AG261" s="19"/>
      <c r="AH261" s="13" t="str">
        <f>IF(ISBLANK(AG261),"",IF(ISNA(VLOOKUP(AG261,Страны!$A$2:$B$252,2,)),"Некорректное значение",VLOOKUP(AG261,Страны!$A$2:$B$252,2,)))</f>
        <v/>
      </c>
    </row>
    <row r="262">
      <c r="A262" s="11"/>
      <c r="B262" s="12"/>
      <c r="C262" s="12"/>
      <c r="D262" s="13"/>
      <c r="E262" s="12"/>
      <c r="F262" s="13"/>
      <c r="G262" s="14"/>
      <c r="H262" s="14"/>
      <c r="I262" s="14"/>
      <c r="J262" s="14"/>
      <c r="K262" s="7" t="e">
        <f t="shared" ca="1" si="6"/>
        <v>#NAME?</v>
      </c>
      <c r="L262" s="15" t="str">
        <f>IF(ISBLANK(M262),"",IF(ISNA(VLOOKUP(M262,'Коды стран'!$A$2:$B$248,2)),"Некорректное значение",VLOOKUP(M262,'Коды стран'!$A$2:$B$248,2)))</f>
        <v/>
      </c>
      <c r="M262" s="16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2"/>
      <c r="AA262" s="13"/>
      <c r="AB262" s="14"/>
      <c r="AC262" s="14"/>
      <c r="AD262" s="14"/>
      <c r="AE262" s="14"/>
      <c r="AF262" s="14"/>
      <c r="AG262" s="19"/>
      <c r="AH262" s="13" t="str">
        <f>IF(ISBLANK(AG262),"",IF(ISNA(VLOOKUP(AG262,Страны!$A$2:$B$252,2,)),"Некорректное значение",VLOOKUP(AG262,Страны!$A$2:$B$252,2,)))</f>
        <v/>
      </c>
    </row>
    <row r="263">
      <c r="A263" s="11"/>
      <c r="B263" s="12"/>
      <c r="C263" s="12"/>
      <c r="D263" s="13"/>
      <c r="E263" s="12"/>
      <c r="F263" s="13"/>
      <c r="G263" s="14"/>
      <c r="H263" s="14"/>
      <c r="I263" s="14"/>
      <c r="J263" s="14"/>
      <c r="K263" s="7" t="e">
        <f t="shared" ca="1" si="6"/>
        <v>#NAME?</v>
      </c>
      <c r="L263" s="15" t="str">
        <f>IF(ISBLANK(M263),"",IF(ISNA(VLOOKUP(M263,'Коды стран'!$A$2:$B$248,2)),"Некорректное значение",VLOOKUP(M263,'Коды стран'!$A$2:$B$248,2)))</f>
        <v/>
      </c>
      <c r="M263" s="16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2"/>
      <c r="AA263" s="13"/>
      <c r="AB263" s="14"/>
      <c r="AC263" s="14"/>
      <c r="AD263" s="14"/>
      <c r="AE263" s="14"/>
      <c r="AF263" s="14"/>
      <c r="AG263" s="19"/>
      <c r="AH263" s="13" t="str">
        <f>IF(ISBLANK(AG263),"",IF(ISNA(VLOOKUP(AG263,Страны!$A$2:$B$252,2,)),"Некорректное значение",VLOOKUP(AG263,Страны!$A$2:$B$252,2,)))</f>
        <v/>
      </c>
    </row>
    <row r="264">
      <c r="A264" s="11"/>
      <c r="B264" s="12"/>
      <c r="C264" s="12"/>
      <c r="D264" s="13"/>
      <c r="E264" s="12"/>
      <c r="F264" s="13"/>
      <c r="G264" s="14"/>
      <c r="H264" s="14"/>
      <c r="I264" s="14"/>
      <c r="J264" s="14"/>
      <c r="K264" s="7" t="e">
        <f t="shared" ca="1" si="6"/>
        <v>#NAME?</v>
      </c>
      <c r="L264" s="15" t="str">
        <f>IF(ISBLANK(M264),"",IF(ISNA(VLOOKUP(M264,'Коды стран'!$A$2:$B$248,2)),"Некорректное значение",VLOOKUP(M264,'Коды стран'!$A$2:$B$248,2)))</f>
        <v/>
      </c>
      <c r="M264" s="16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2"/>
      <c r="AA264" s="13"/>
      <c r="AB264" s="14"/>
      <c r="AC264" s="14"/>
      <c r="AD264" s="14"/>
      <c r="AE264" s="14"/>
      <c r="AF264" s="14"/>
      <c r="AG264" s="19"/>
      <c r="AH264" s="13" t="str">
        <f>IF(ISBLANK(AG264),"",IF(ISNA(VLOOKUP(AG264,Страны!$A$2:$B$252,2,)),"Некорректное значение",VLOOKUP(AG264,Страны!$A$2:$B$252,2,)))</f>
        <v/>
      </c>
    </row>
    <row r="265">
      <c r="A265" s="11"/>
      <c r="B265" s="12"/>
      <c r="C265" s="12"/>
      <c r="D265" s="13"/>
      <c r="E265" s="12"/>
      <c r="F265" s="13"/>
      <c r="G265" s="14"/>
      <c r="H265" s="14"/>
      <c r="I265" s="14"/>
      <c r="J265" s="14"/>
      <c r="K265" s="7" t="e">
        <f t="shared" ca="1" si="6"/>
        <v>#NAME?</v>
      </c>
      <c r="L265" s="15" t="str">
        <f>IF(ISBLANK(M265),"",IF(ISNA(VLOOKUP(M265,'Коды стран'!$A$2:$B$248,2)),"Некорректное значение",VLOOKUP(M265,'Коды стран'!$A$2:$B$248,2)))</f>
        <v/>
      </c>
      <c r="M265" s="16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2"/>
      <c r="AA265" s="13"/>
      <c r="AB265" s="14"/>
      <c r="AC265" s="14"/>
      <c r="AD265" s="14"/>
      <c r="AE265" s="14"/>
      <c r="AF265" s="14"/>
      <c r="AG265" s="19"/>
      <c r="AH265" s="13" t="str">
        <f>IF(ISBLANK(AG265),"",IF(ISNA(VLOOKUP(AG265,Страны!$A$2:$B$252,2,)),"Некорректное значение",VLOOKUP(AG265,Страны!$A$2:$B$252,2,)))</f>
        <v/>
      </c>
    </row>
    <row r="266">
      <c r="A266" s="11"/>
      <c r="B266" s="12"/>
      <c r="C266" s="12"/>
      <c r="D266" s="13"/>
      <c r="E266" s="12"/>
      <c r="F266" s="13"/>
      <c r="G266" s="14"/>
      <c r="H266" s="14"/>
      <c r="I266" s="14"/>
      <c r="J266" s="14"/>
      <c r="K266" s="7" t="e">
        <f t="shared" ca="1" si="6"/>
        <v>#NAME?</v>
      </c>
      <c r="L266" s="15" t="str">
        <f>IF(ISBLANK(M266),"",IF(ISNA(VLOOKUP(M266,'Коды стран'!$A$2:$B$248,2)),"Некорректное значение",VLOOKUP(M266,'Коды стран'!$A$2:$B$248,2)))</f>
        <v/>
      </c>
      <c r="M266" s="16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2"/>
      <c r="AA266" s="13"/>
      <c r="AB266" s="14"/>
      <c r="AC266" s="14"/>
      <c r="AD266" s="14"/>
      <c r="AE266" s="14"/>
      <c r="AF266" s="14"/>
      <c r="AG266" s="19"/>
      <c r="AH266" s="13" t="str">
        <f>IF(ISBLANK(AG266),"",IF(ISNA(VLOOKUP(AG266,Страны!$A$2:$B$252,2,)),"Некорректное значение",VLOOKUP(AG266,Страны!$A$2:$B$252,2,)))</f>
        <v/>
      </c>
    </row>
    <row r="267">
      <c r="A267" s="11"/>
      <c r="B267" s="12"/>
      <c r="C267" s="12"/>
      <c r="D267" s="13"/>
      <c r="E267" s="12"/>
      <c r="F267" s="13"/>
      <c r="G267" s="14"/>
      <c r="H267" s="14"/>
      <c r="I267" s="14"/>
      <c r="J267" s="14"/>
      <c r="K267" s="7" t="e">
        <f t="shared" ca="1" si="6"/>
        <v>#NAME?</v>
      </c>
      <c r="L267" s="15" t="str">
        <f>IF(ISBLANK(M267),"",IF(ISNA(VLOOKUP(M267,'Коды стран'!$A$2:$B$248,2)),"Некорректное значение",VLOOKUP(M267,'Коды стран'!$A$2:$B$248,2)))</f>
        <v/>
      </c>
      <c r="M267" s="16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2"/>
      <c r="AA267" s="13"/>
      <c r="AB267" s="14"/>
      <c r="AC267" s="14"/>
      <c r="AD267" s="14"/>
      <c r="AE267" s="14"/>
      <c r="AF267" s="14"/>
      <c r="AG267" s="19"/>
      <c r="AH267" s="13" t="str">
        <f>IF(ISBLANK(AG267),"",IF(ISNA(VLOOKUP(AG267,Страны!$A$2:$B$252,2,)),"Некорректное значение",VLOOKUP(AG267,Страны!$A$2:$B$252,2,)))</f>
        <v/>
      </c>
    </row>
    <row r="268">
      <c r="A268" s="11"/>
      <c r="B268" s="12"/>
      <c r="C268" s="12"/>
      <c r="D268" s="13"/>
      <c r="E268" s="12"/>
      <c r="F268" s="13"/>
      <c r="G268" s="14"/>
      <c r="H268" s="14"/>
      <c r="I268" s="14"/>
      <c r="J268" s="14"/>
      <c r="K268" s="7" t="e">
        <f t="shared" ca="1" si="6"/>
        <v>#NAME?</v>
      </c>
      <c r="L268" s="15" t="str">
        <f>IF(ISBLANK(M268),"",IF(ISNA(VLOOKUP(M268,'Коды стран'!$A$2:$B$248,2)),"Некорректное значение",VLOOKUP(M268,'Коды стран'!$A$2:$B$248,2)))</f>
        <v/>
      </c>
      <c r="M268" s="16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2"/>
      <c r="AA268" s="13"/>
      <c r="AB268" s="14"/>
      <c r="AC268" s="14"/>
      <c r="AD268" s="14"/>
      <c r="AE268" s="14"/>
      <c r="AF268" s="14"/>
      <c r="AG268" s="19"/>
      <c r="AH268" s="13" t="str">
        <f>IF(ISBLANK(AG268),"",IF(ISNA(VLOOKUP(AG268,Страны!$A$2:$B$252,2,)),"Некорректное значение",VLOOKUP(AG268,Страны!$A$2:$B$252,2,)))</f>
        <v/>
      </c>
    </row>
    <row r="269">
      <c r="A269" s="11"/>
      <c r="B269" s="12"/>
      <c r="C269" s="12"/>
      <c r="D269" s="13"/>
      <c r="E269" s="12"/>
      <c r="F269" s="13"/>
      <c r="G269" s="14"/>
      <c r="H269" s="14"/>
      <c r="I269" s="14"/>
      <c r="J269" s="14"/>
      <c r="K269" s="7" t="e">
        <f t="shared" ca="1" si="6"/>
        <v>#NAME?</v>
      </c>
      <c r="L269" s="15" t="str">
        <f>IF(ISBLANK(M269),"",IF(ISNA(VLOOKUP(M269,'Коды стран'!$A$2:$B$248,2)),"Некорректное значение",VLOOKUP(M269,'Коды стран'!$A$2:$B$248,2)))</f>
        <v/>
      </c>
      <c r="M269" s="16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2"/>
      <c r="AA269" s="13"/>
      <c r="AB269" s="14"/>
      <c r="AC269" s="14"/>
      <c r="AD269" s="14"/>
      <c r="AE269" s="14"/>
      <c r="AF269" s="14"/>
      <c r="AG269" s="19"/>
      <c r="AH269" s="13" t="str">
        <f>IF(ISBLANK(AG269),"",IF(ISNA(VLOOKUP(AG269,Страны!$A$2:$B$252,2,)),"Некорректное значение",VLOOKUP(AG269,Страны!$A$2:$B$252,2,)))</f>
        <v/>
      </c>
    </row>
    <row r="270">
      <c r="A270" s="11"/>
      <c r="B270" s="12"/>
      <c r="C270" s="12"/>
      <c r="D270" s="13"/>
      <c r="E270" s="12"/>
      <c r="F270" s="13"/>
      <c r="G270" s="14"/>
      <c r="H270" s="14"/>
      <c r="I270" s="14"/>
      <c r="J270" s="14"/>
      <c r="K270" s="7" t="e">
        <f t="shared" ca="1" si="6"/>
        <v>#NAME?</v>
      </c>
      <c r="L270" s="15" t="str">
        <f>IF(ISBLANK(M270),"",IF(ISNA(VLOOKUP(M270,'Коды стран'!$A$2:$B$248,2)),"Некорректное значение",VLOOKUP(M270,'Коды стран'!$A$2:$B$248,2)))</f>
        <v/>
      </c>
      <c r="M270" s="16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2"/>
      <c r="AA270" s="13"/>
      <c r="AB270" s="14"/>
      <c r="AC270" s="14"/>
      <c r="AD270" s="14"/>
      <c r="AE270" s="14"/>
      <c r="AF270" s="14"/>
      <c r="AG270" s="19"/>
      <c r="AH270" s="13" t="str">
        <f>IF(ISBLANK(AG270),"",IF(ISNA(VLOOKUP(AG270,Страны!$A$2:$B$252,2,)),"Некорректное значение",VLOOKUP(AG270,Страны!$A$2:$B$252,2,)))</f>
        <v/>
      </c>
    </row>
    <row r="271">
      <c r="A271" s="11"/>
      <c r="B271" s="12"/>
      <c r="C271" s="12"/>
      <c r="D271" s="13"/>
      <c r="E271" s="12"/>
      <c r="F271" s="13"/>
      <c r="G271" s="14"/>
      <c r="H271" s="14"/>
      <c r="I271" s="14"/>
      <c r="J271" s="14"/>
      <c r="K271" s="7" t="e">
        <f t="shared" ca="1" si="6"/>
        <v>#NAME?</v>
      </c>
      <c r="L271" s="15" t="str">
        <f>IF(ISBLANK(M271),"",IF(ISNA(VLOOKUP(M271,'Коды стран'!$A$2:$B$248,2)),"Некорректное значение",VLOOKUP(M271,'Коды стран'!$A$2:$B$248,2)))</f>
        <v/>
      </c>
      <c r="M271" s="16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2"/>
      <c r="AA271" s="13"/>
      <c r="AB271" s="14"/>
      <c r="AC271" s="14"/>
      <c r="AD271" s="14"/>
      <c r="AE271" s="14"/>
      <c r="AF271" s="14"/>
      <c r="AG271" s="19"/>
      <c r="AH271" s="13" t="str">
        <f>IF(ISBLANK(AG271),"",IF(ISNA(VLOOKUP(AG271,Страны!$A$2:$B$252,2,)),"Некорректное значение",VLOOKUP(AG271,Страны!$A$2:$B$252,2,)))</f>
        <v/>
      </c>
    </row>
    <row r="272">
      <c r="A272" s="11"/>
      <c r="B272" s="12"/>
      <c r="C272" s="12"/>
      <c r="D272" s="13"/>
      <c r="E272" s="12"/>
      <c r="F272" s="13"/>
      <c r="G272" s="14"/>
      <c r="H272" s="14"/>
      <c r="I272" s="14"/>
      <c r="J272" s="14"/>
      <c r="K272" s="7" t="e">
        <f t="shared" ca="1" si="6"/>
        <v>#NAME?</v>
      </c>
      <c r="L272" s="15" t="str">
        <f>IF(ISBLANK(M272),"",IF(ISNA(VLOOKUP(M272,'Коды стран'!$A$2:$B$248,2)),"Некорректное значение",VLOOKUP(M272,'Коды стран'!$A$2:$B$248,2)))</f>
        <v/>
      </c>
      <c r="M272" s="16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2"/>
      <c r="AA272" s="13"/>
      <c r="AB272" s="14"/>
      <c r="AC272" s="14"/>
      <c r="AD272" s="14"/>
      <c r="AE272" s="14"/>
      <c r="AF272" s="14"/>
      <c r="AG272" s="19"/>
      <c r="AH272" s="13" t="str">
        <f>IF(ISBLANK(AG272),"",IF(ISNA(VLOOKUP(AG272,Страны!$A$2:$B$252,2,)),"Некорректное значение",VLOOKUP(AG272,Страны!$A$2:$B$252,2,)))</f>
        <v/>
      </c>
    </row>
    <row r="273">
      <c r="A273" s="11"/>
      <c r="B273" s="12"/>
      <c r="C273" s="12"/>
      <c r="D273" s="13"/>
      <c r="E273" s="12"/>
      <c r="F273" s="13"/>
      <c r="G273" s="14"/>
      <c r="H273" s="14"/>
      <c r="I273" s="14"/>
      <c r="J273" s="14"/>
      <c r="K273" s="7" t="e">
        <f t="shared" ca="1" si="6"/>
        <v>#NAME?</v>
      </c>
      <c r="L273" s="15" t="str">
        <f>IF(ISBLANK(M273),"",IF(ISNA(VLOOKUP(M273,'Коды стран'!$A$2:$B$248,2)),"Некорректное значение",VLOOKUP(M273,'Коды стран'!$A$2:$B$248,2)))</f>
        <v/>
      </c>
      <c r="M273" s="16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2"/>
      <c r="AA273" s="13"/>
      <c r="AB273" s="14"/>
      <c r="AC273" s="14"/>
      <c r="AD273" s="14"/>
      <c r="AE273" s="14"/>
      <c r="AF273" s="14"/>
      <c r="AG273" s="19"/>
      <c r="AH273" s="13" t="str">
        <f>IF(ISBLANK(AG273),"",IF(ISNA(VLOOKUP(AG273,Страны!$A$2:$B$252,2,)),"Некорректное значение",VLOOKUP(AG273,Страны!$A$2:$B$252,2,)))</f>
        <v/>
      </c>
    </row>
    <row r="274">
      <c r="A274" s="11"/>
      <c r="B274" s="12"/>
      <c r="C274" s="12"/>
      <c r="D274" s="13"/>
      <c r="E274" s="12"/>
      <c r="F274" s="13"/>
      <c r="G274" s="14"/>
      <c r="H274" s="14"/>
      <c r="I274" s="14"/>
      <c r="J274" s="14"/>
      <c r="K274" s="7" t="e">
        <f t="shared" ca="1" si="6"/>
        <v>#NAME?</v>
      </c>
      <c r="L274" s="15" t="str">
        <f>IF(ISBLANK(M274),"",IF(ISNA(VLOOKUP(M274,'Коды стран'!$A$2:$B$248,2)),"Некорректное значение",VLOOKUP(M274,'Коды стран'!$A$2:$B$248,2)))</f>
        <v/>
      </c>
      <c r="M274" s="16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2"/>
      <c r="AA274" s="13"/>
      <c r="AB274" s="14"/>
      <c r="AC274" s="14"/>
      <c r="AD274" s="14"/>
      <c r="AE274" s="14"/>
      <c r="AF274" s="14"/>
      <c r="AG274" s="19"/>
      <c r="AH274" s="13" t="str">
        <f>IF(ISBLANK(AG274),"",IF(ISNA(VLOOKUP(AG274,Страны!$A$2:$B$252,2,)),"Некорректное значение",VLOOKUP(AG274,Страны!$A$2:$B$252,2,)))</f>
        <v/>
      </c>
    </row>
    <row r="275">
      <c r="A275" s="11"/>
      <c r="B275" s="12"/>
      <c r="C275" s="12"/>
      <c r="D275" s="13"/>
      <c r="E275" s="12"/>
      <c r="F275" s="13"/>
      <c r="G275" s="14"/>
      <c r="H275" s="14"/>
      <c r="I275" s="14"/>
      <c r="J275" s="14"/>
      <c r="K275" s="7" t="e">
        <f t="shared" ca="1" si="6"/>
        <v>#NAME?</v>
      </c>
      <c r="L275" s="15" t="str">
        <f>IF(ISBLANK(M275),"",IF(ISNA(VLOOKUP(M275,'Коды стран'!$A$2:$B$248,2)),"Некорректное значение",VLOOKUP(M275,'Коды стран'!$A$2:$B$248,2)))</f>
        <v/>
      </c>
      <c r="M275" s="16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2"/>
      <c r="AA275" s="13"/>
      <c r="AB275" s="14"/>
      <c r="AC275" s="14"/>
      <c r="AD275" s="14"/>
      <c r="AE275" s="14"/>
      <c r="AF275" s="14"/>
      <c r="AG275" s="19"/>
      <c r="AH275" s="13" t="str">
        <f>IF(ISBLANK(AG275),"",IF(ISNA(VLOOKUP(AG275,Страны!$A$2:$B$252,2,)),"Некорректное значение",VLOOKUP(AG275,Страны!$A$2:$B$252,2,)))</f>
        <v/>
      </c>
    </row>
    <row r="276">
      <c r="A276" s="11"/>
      <c r="B276" s="12"/>
      <c r="C276" s="12"/>
      <c r="D276" s="13"/>
      <c r="E276" s="12"/>
      <c r="F276" s="13"/>
      <c r="G276" s="14"/>
      <c r="H276" s="14"/>
      <c r="I276" s="14"/>
      <c r="J276" s="14"/>
      <c r="K276" s="7" t="e">
        <f t="shared" ca="1" si="6"/>
        <v>#NAME?</v>
      </c>
      <c r="L276" s="15" t="str">
        <f>IF(ISBLANK(M276),"",IF(ISNA(VLOOKUP(M276,'Коды стран'!$A$2:$B$248,2)),"Некорректное значение",VLOOKUP(M276,'Коды стран'!$A$2:$B$248,2)))</f>
        <v/>
      </c>
      <c r="M276" s="16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2"/>
      <c r="AA276" s="13"/>
      <c r="AB276" s="14"/>
      <c r="AC276" s="14"/>
      <c r="AD276" s="14"/>
      <c r="AE276" s="14"/>
      <c r="AF276" s="14"/>
      <c r="AG276" s="19"/>
      <c r="AH276" s="13" t="str">
        <f>IF(ISBLANK(AG276),"",IF(ISNA(VLOOKUP(AG276,Страны!$A$2:$B$252,2,)),"Некорректное значение",VLOOKUP(AG276,Страны!$A$2:$B$252,2,)))</f>
        <v/>
      </c>
    </row>
    <row r="277">
      <c r="A277" s="11"/>
      <c r="B277" s="12"/>
      <c r="C277" s="12"/>
      <c r="D277" s="13"/>
      <c r="E277" s="12"/>
      <c r="F277" s="13"/>
      <c r="G277" s="14"/>
      <c r="H277" s="14"/>
      <c r="I277" s="14"/>
      <c r="J277" s="14"/>
      <c r="K277" s="7" t="e">
        <f t="shared" ca="1" si="6"/>
        <v>#NAME?</v>
      </c>
      <c r="L277" s="15" t="str">
        <f>IF(ISBLANK(M277),"",IF(ISNA(VLOOKUP(M277,'Коды стран'!$A$2:$B$248,2)),"Некорректное значение",VLOOKUP(M277,'Коды стран'!$A$2:$B$248,2)))</f>
        <v/>
      </c>
      <c r="M277" s="16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2"/>
      <c r="AA277" s="13"/>
      <c r="AB277" s="14"/>
      <c r="AC277" s="14"/>
      <c r="AD277" s="14"/>
      <c r="AE277" s="14"/>
      <c r="AF277" s="14"/>
      <c r="AG277" s="19"/>
      <c r="AH277" s="13" t="str">
        <f>IF(ISBLANK(AG277),"",IF(ISNA(VLOOKUP(AG277,Страны!$A$2:$B$252,2,)),"Некорректное значение",VLOOKUP(AG277,Страны!$A$2:$B$252,2,)))</f>
        <v/>
      </c>
    </row>
    <row r="278">
      <c r="A278" s="11"/>
      <c r="B278" s="12"/>
      <c r="C278" s="12"/>
      <c r="D278" s="13"/>
      <c r="E278" s="12"/>
      <c r="F278" s="13"/>
      <c r="G278" s="14"/>
      <c r="H278" s="14"/>
      <c r="I278" s="14"/>
      <c r="J278" s="14"/>
      <c r="K278" s="7" t="e">
        <f t="shared" ca="1" si="6"/>
        <v>#NAME?</v>
      </c>
      <c r="L278" s="15" t="str">
        <f>IF(ISBLANK(M278),"",IF(ISNA(VLOOKUP(M278,'Коды стран'!$A$2:$B$248,2)),"Некорректное значение",VLOOKUP(M278,'Коды стран'!$A$2:$B$248,2)))</f>
        <v/>
      </c>
      <c r="M278" s="16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2"/>
      <c r="AA278" s="13"/>
      <c r="AB278" s="14"/>
      <c r="AC278" s="14"/>
      <c r="AD278" s="14"/>
      <c r="AE278" s="14"/>
      <c r="AF278" s="14"/>
      <c r="AG278" s="19"/>
      <c r="AH278" s="13" t="str">
        <f>IF(ISBLANK(AG278),"",IF(ISNA(VLOOKUP(AG278,Страны!$A$2:$B$252,2,)),"Некорректное значение",VLOOKUP(AG278,Страны!$A$2:$B$252,2,)))</f>
        <v/>
      </c>
    </row>
    <row r="279">
      <c r="A279" s="11"/>
      <c r="B279" s="12"/>
      <c r="C279" s="12"/>
      <c r="D279" s="13"/>
      <c r="E279" s="12"/>
      <c r="F279" s="13"/>
      <c r="G279" s="14"/>
      <c r="H279" s="14"/>
      <c r="I279" s="14"/>
      <c r="J279" s="14"/>
      <c r="K279" s="7" t="e">
        <f t="shared" ca="1" si="6"/>
        <v>#NAME?</v>
      </c>
      <c r="L279" s="15" t="str">
        <f>IF(ISBLANK(M279),"",IF(ISNA(VLOOKUP(M279,'Коды стран'!$A$2:$B$248,2)),"Некорректное значение",VLOOKUP(M279,'Коды стран'!$A$2:$B$248,2)))</f>
        <v/>
      </c>
      <c r="M279" s="16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2"/>
      <c r="AA279" s="13"/>
      <c r="AB279" s="14"/>
      <c r="AC279" s="14"/>
      <c r="AD279" s="14"/>
      <c r="AE279" s="14"/>
      <c r="AF279" s="14"/>
      <c r="AG279" s="19"/>
      <c r="AH279" s="13" t="str">
        <f>IF(ISBLANK(AG279),"",IF(ISNA(VLOOKUP(AG279,Страны!$A$2:$B$252,2,)),"Некорректное значение",VLOOKUP(AG279,Страны!$A$2:$B$252,2,)))</f>
        <v/>
      </c>
    </row>
    <row r="280">
      <c r="A280" s="11"/>
      <c r="B280" s="12"/>
      <c r="C280" s="12"/>
      <c r="D280" s="13"/>
      <c r="E280" s="12"/>
      <c r="F280" s="13"/>
      <c r="G280" s="14"/>
      <c r="H280" s="14"/>
      <c r="I280" s="14"/>
      <c r="J280" s="14"/>
      <c r="K280" s="7" t="e">
        <f t="shared" ca="1" si="6"/>
        <v>#NAME?</v>
      </c>
      <c r="L280" s="15" t="str">
        <f>IF(ISBLANK(M280),"",IF(ISNA(VLOOKUP(M280,'Коды стран'!$A$2:$B$248,2)),"Некорректное значение",VLOOKUP(M280,'Коды стран'!$A$2:$B$248,2)))</f>
        <v/>
      </c>
      <c r="M280" s="16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2"/>
      <c r="AA280" s="13"/>
      <c r="AB280" s="14"/>
      <c r="AC280" s="14"/>
      <c r="AD280" s="14"/>
      <c r="AE280" s="14"/>
      <c r="AF280" s="14"/>
      <c r="AG280" s="19"/>
      <c r="AH280" s="13" t="str">
        <f>IF(ISBLANK(AG280),"",IF(ISNA(VLOOKUP(AG280,Страны!$A$2:$B$252,2,)),"Некорректное значение",VLOOKUP(AG280,Страны!$A$2:$B$252,2,)))</f>
        <v/>
      </c>
    </row>
    <row r="281">
      <c r="A281" s="11"/>
      <c r="B281" s="12"/>
      <c r="C281" s="12"/>
      <c r="D281" s="13"/>
      <c r="E281" s="12"/>
      <c r="F281" s="13"/>
      <c r="G281" s="14"/>
      <c r="H281" s="14"/>
      <c r="I281" s="14"/>
      <c r="J281" s="14"/>
      <c r="K281" s="7" t="e">
        <f t="shared" ca="1" si="6"/>
        <v>#NAME?</v>
      </c>
      <c r="L281" s="15" t="str">
        <f>IF(ISBLANK(M281),"",IF(ISNA(VLOOKUP(M281,'Коды стран'!$A$2:$B$248,2)),"Некорректное значение",VLOOKUP(M281,'Коды стран'!$A$2:$B$248,2)))</f>
        <v/>
      </c>
      <c r="M281" s="16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2"/>
      <c r="AA281" s="13"/>
      <c r="AB281" s="14"/>
      <c r="AC281" s="14"/>
      <c r="AD281" s="14"/>
      <c r="AE281" s="14"/>
      <c r="AF281" s="14"/>
      <c r="AG281" s="19"/>
      <c r="AH281" s="13" t="str">
        <f>IF(ISBLANK(AG281),"",IF(ISNA(VLOOKUP(AG281,Страны!$A$2:$B$252,2,)),"Некорректное значение",VLOOKUP(AG281,Страны!$A$2:$B$252,2,)))</f>
        <v/>
      </c>
    </row>
    <row r="282">
      <c r="A282" s="11"/>
      <c r="B282" s="12"/>
      <c r="C282" s="12"/>
      <c r="D282" s="13"/>
      <c r="E282" s="12"/>
      <c r="F282" s="13"/>
      <c r="G282" s="14"/>
      <c r="H282" s="14"/>
      <c r="I282" s="14"/>
      <c r="J282" s="14"/>
      <c r="K282" s="7" t="e">
        <f t="shared" ca="1" si="6"/>
        <v>#NAME?</v>
      </c>
      <c r="L282" s="15" t="str">
        <f>IF(ISBLANK(M282),"",IF(ISNA(VLOOKUP(M282,'Коды стран'!$A$2:$B$248,2)),"Некорректное значение",VLOOKUP(M282,'Коды стран'!$A$2:$B$248,2)))</f>
        <v/>
      </c>
      <c r="M282" s="16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2"/>
      <c r="AA282" s="13"/>
      <c r="AB282" s="14"/>
      <c r="AC282" s="14"/>
      <c r="AD282" s="14"/>
      <c r="AE282" s="14"/>
      <c r="AF282" s="14"/>
      <c r="AG282" s="19"/>
      <c r="AH282" s="13" t="str">
        <f>IF(ISBLANK(AG282),"",IF(ISNA(VLOOKUP(AG282,Страны!$A$2:$B$252,2,)),"Некорректное значение",VLOOKUP(AG282,Страны!$A$2:$B$252,2,)))</f>
        <v/>
      </c>
    </row>
    <row r="283">
      <c r="A283" s="11"/>
      <c r="B283" s="12"/>
      <c r="C283" s="12"/>
      <c r="D283" s="13"/>
      <c r="E283" s="12"/>
      <c r="F283" s="13"/>
      <c r="G283" s="14"/>
      <c r="H283" s="14"/>
      <c r="I283" s="14"/>
      <c r="J283" s="14"/>
      <c r="K283" s="7" t="e">
        <f t="shared" ca="1" si="6"/>
        <v>#NAME?</v>
      </c>
      <c r="L283" s="15" t="str">
        <f>IF(ISBLANK(M283),"",IF(ISNA(VLOOKUP(M283,'Коды стран'!$A$2:$B$248,2)),"Некорректное значение",VLOOKUP(M283,'Коды стран'!$A$2:$B$248,2)))</f>
        <v/>
      </c>
      <c r="M283" s="16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2"/>
      <c r="AA283" s="13"/>
      <c r="AB283" s="14"/>
      <c r="AC283" s="14"/>
      <c r="AD283" s="14"/>
      <c r="AE283" s="14"/>
      <c r="AF283" s="14"/>
      <c r="AG283" s="19"/>
      <c r="AH283" s="13" t="str">
        <f>IF(ISBLANK(AG283),"",IF(ISNA(VLOOKUP(AG283,Страны!$A$2:$B$252,2,)),"Некорректное значение",VLOOKUP(AG283,Страны!$A$2:$B$252,2,)))</f>
        <v/>
      </c>
    </row>
    <row r="284">
      <c r="A284" s="11"/>
      <c r="B284" s="12"/>
      <c r="C284" s="12"/>
      <c r="D284" s="13"/>
      <c r="E284" s="12"/>
      <c r="F284" s="13"/>
      <c r="G284" s="14"/>
      <c r="H284" s="14"/>
      <c r="I284" s="14"/>
      <c r="J284" s="14"/>
      <c r="K284" s="7" t="e">
        <f t="shared" ca="1" si="6"/>
        <v>#NAME?</v>
      </c>
      <c r="L284" s="15" t="str">
        <f>IF(ISBLANK(M284),"",IF(ISNA(VLOOKUP(M284,'Коды стран'!$A$2:$B$248,2)),"Некорректное значение",VLOOKUP(M284,'Коды стран'!$A$2:$B$248,2)))</f>
        <v/>
      </c>
      <c r="M284" s="16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2"/>
      <c r="AA284" s="13"/>
      <c r="AB284" s="14"/>
      <c r="AC284" s="14"/>
      <c r="AD284" s="14"/>
      <c r="AE284" s="14"/>
      <c r="AF284" s="14"/>
      <c r="AG284" s="19"/>
      <c r="AH284" s="13" t="str">
        <f>IF(ISBLANK(AG284),"",IF(ISNA(VLOOKUP(AG284,Страны!$A$2:$B$252,2,)),"Некорректное значение",VLOOKUP(AG284,Страны!$A$2:$B$252,2,)))</f>
        <v/>
      </c>
    </row>
    <row r="285">
      <c r="A285" s="11"/>
      <c r="B285" s="12"/>
      <c r="C285" s="12"/>
      <c r="D285" s="13"/>
      <c r="E285" s="12"/>
      <c r="F285" s="13"/>
      <c r="G285" s="14"/>
      <c r="H285" s="14"/>
      <c r="I285" s="14"/>
      <c r="J285" s="14"/>
      <c r="K285" s="7" t="e">
        <f t="shared" ca="1" si="6"/>
        <v>#NAME?</v>
      </c>
      <c r="L285" s="15" t="str">
        <f>IF(ISBLANK(M285),"",IF(ISNA(VLOOKUP(M285,'Коды стран'!$A$2:$B$248,2)),"Некорректное значение",VLOOKUP(M285,'Коды стран'!$A$2:$B$248,2)))</f>
        <v/>
      </c>
      <c r="M285" s="16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2"/>
      <c r="AA285" s="13"/>
      <c r="AB285" s="14"/>
      <c r="AC285" s="14"/>
      <c r="AD285" s="14"/>
      <c r="AE285" s="14"/>
      <c r="AF285" s="14"/>
      <c r="AG285" s="19"/>
      <c r="AH285" s="13" t="str">
        <f>IF(ISBLANK(AG285),"",IF(ISNA(VLOOKUP(AG285,Страны!$A$2:$B$252,2,)),"Некорректное значение",VLOOKUP(AG285,Страны!$A$2:$B$252,2,)))</f>
        <v/>
      </c>
    </row>
    <row r="286">
      <c r="A286" s="11"/>
      <c r="B286" s="12"/>
      <c r="C286" s="12"/>
      <c r="D286" s="13"/>
      <c r="E286" s="12"/>
      <c r="F286" s="13"/>
      <c r="G286" s="14"/>
      <c r="H286" s="14"/>
      <c r="I286" s="14"/>
      <c r="J286" s="14"/>
      <c r="K286" s="7" t="e">
        <f t="shared" ca="1" si="6"/>
        <v>#NAME?</v>
      </c>
      <c r="L286" s="15" t="str">
        <f>IF(ISBLANK(M286),"",IF(ISNA(VLOOKUP(M286,'Коды стран'!$A$2:$B$248,2)),"Некорректное значение",VLOOKUP(M286,'Коды стран'!$A$2:$B$248,2)))</f>
        <v/>
      </c>
      <c r="M286" s="16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2"/>
      <c r="AA286" s="13"/>
      <c r="AB286" s="14"/>
      <c r="AC286" s="14"/>
      <c r="AD286" s="14"/>
      <c r="AE286" s="14"/>
      <c r="AF286" s="14"/>
      <c r="AG286" s="19"/>
      <c r="AH286" s="13" t="str">
        <f>IF(ISBLANK(AG286),"",IF(ISNA(VLOOKUP(AG286,Страны!$A$2:$B$252,2,)),"Некорректное значение",VLOOKUP(AG286,Страны!$A$2:$B$252,2,)))</f>
        <v/>
      </c>
    </row>
    <row r="287">
      <c r="A287" s="11"/>
      <c r="B287" s="12"/>
      <c r="C287" s="12"/>
      <c r="D287" s="13"/>
      <c r="E287" s="12"/>
      <c r="F287" s="13"/>
      <c r="G287" s="14"/>
      <c r="H287" s="14"/>
      <c r="I287" s="14"/>
      <c r="J287" s="14"/>
      <c r="K287" s="7" t="e">
        <f t="shared" ca="1" si="6"/>
        <v>#NAME?</v>
      </c>
      <c r="L287" s="15" t="str">
        <f>IF(ISBLANK(M287),"",IF(ISNA(VLOOKUP(M287,'Коды стран'!$A$2:$B$248,2)),"Некорректное значение",VLOOKUP(M287,'Коды стран'!$A$2:$B$248,2)))</f>
        <v/>
      </c>
      <c r="M287" s="16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2"/>
      <c r="AA287" s="13"/>
      <c r="AB287" s="14"/>
      <c r="AC287" s="14"/>
      <c r="AD287" s="14"/>
      <c r="AE287" s="14"/>
      <c r="AF287" s="14"/>
      <c r="AG287" s="19"/>
      <c r="AH287" s="13" t="str">
        <f>IF(ISBLANK(AG287),"",IF(ISNA(VLOOKUP(AG287,Страны!$A$2:$B$252,2,)),"Некорректное значение",VLOOKUP(AG287,Страны!$A$2:$B$252,2,)))</f>
        <v/>
      </c>
    </row>
    <row r="288">
      <c r="A288" s="11"/>
      <c r="B288" s="12"/>
      <c r="C288" s="12"/>
      <c r="D288" s="13"/>
      <c r="E288" s="12"/>
      <c r="F288" s="13"/>
      <c r="G288" s="14"/>
      <c r="H288" s="14"/>
      <c r="I288" s="14"/>
      <c r="J288" s="14"/>
      <c r="K288" s="7" t="e">
        <f t="shared" ca="1" si="6"/>
        <v>#NAME?</v>
      </c>
      <c r="L288" s="15" t="str">
        <f>IF(ISBLANK(M288),"",IF(ISNA(VLOOKUP(M288,'Коды стран'!$A$2:$B$248,2)),"Некорректное значение",VLOOKUP(M288,'Коды стран'!$A$2:$B$248,2)))</f>
        <v/>
      </c>
      <c r="M288" s="16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2"/>
      <c r="AA288" s="13"/>
      <c r="AB288" s="14"/>
      <c r="AC288" s="14"/>
      <c r="AD288" s="14"/>
      <c r="AE288" s="14"/>
      <c r="AF288" s="14"/>
      <c r="AG288" s="19"/>
      <c r="AH288" s="13" t="str">
        <f>IF(ISBLANK(AG288),"",IF(ISNA(VLOOKUP(AG288,Страны!$A$2:$B$252,2,)),"Некорректное значение",VLOOKUP(AG288,Страны!$A$2:$B$252,2,)))</f>
        <v/>
      </c>
    </row>
    <row r="289">
      <c r="A289" s="11"/>
      <c r="B289" s="12"/>
      <c r="C289" s="12"/>
      <c r="D289" s="13"/>
      <c r="E289" s="12"/>
      <c r="F289" s="13"/>
      <c r="G289" s="14"/>
      <c r="H289" s="14"/>
      <c r="I289" s="14"/>
      <c r="J289" s="14"/>
      <c r="K289" s="7" t="e">
        <f t="shared" ca="1" si="6"/>
        <v>#NAME?</v>
      </c>
      <c r="L289" s="15" t="str">
        <f>IF(ISBLANK(M289),"",IF(ISNA(VLOOKUP(M289,'Коды стран'!$A$2:$B$248,2)),"Некорректное значение",VLOOKUP(M289,'Коды стран'!$A$2:$B$248,2)))</f>
        <v/>
      </c>
      <c r="M289" s="16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2"/>
      <c r="AA289" s="13"/>
      <c r="AB289" s="14"/>
      <c r="AC289" s="14"/>
      <c r="AD289" s="14"/>
      <c r="AE289" s="14"/>
      <c r="AF289" s="14"/>
      <c r="AG289" s="19"/>
      <c r="AH289" s="13" t="str">
        <f>IF(ISBLANK(AG289),"",IF(ISNA(VLOOKUP(AG289,Страны!$A$2:$B$252,2,)),"Некорректное значение",VLOOKUP(AG289,Страны!$A$2:$B$252,2,)))</f>
        <v/>
      </c>
    </row>
    <row r="290">
      <c r="A290" s="11"/>
      <c r="B290" s="12"/>
      <c r="C290" s="12"/>
      <c r="D290" s="13"/>
      <c r="E290" s="12"/>
      <c r="F290" s="13"/>
      <c r="G290" s="14"/>
      <c r="H290" s="14"/>
      <c r="I290" s="14"/>
      <c r="J290" s="14"/>
      <c r="K290" s="7" t="e">
        <f t="shared" ca="1" si="6"/>
        <v>#NAME?</v>
      </c>
      <c r="L290" s="15" t="str">
        <f>IF(ISBLANK(M290),"",IF(ISNA(VLOOKUP(M290,'Коды стран'!$A$2:$B$248,2)),"Некорректное значение",VLOOKUP(M290,'Коды стран'!$A$2:$B$248,2)))</f>
        <v/>
      </c>
      <c r="M290" s="16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2"/>
      <c r="AA290" s="13"/>
      <c r="AB290" s="14"/>
      <c r="AC290" s="14"/>
      <c r="AD290" s="14"/>
      <c r="AE290" s="14"/>
      <c r="AF290" s="14"/>
      <c r="AG290" s="19"/>
      <c r="AH290" s="13" t="str">
        <f>IF(ISBLANK(AG290),"",IF(ISNA(VLOOKUP(AG290,Страны!$A$2:$B$252,2,)),"Некорректное значение",VLOOKUP(AG290,Страны!$A$2:$B$252,2,)))</f>
        <v/>
      </c>
    </row>
    <row r="291">
      <c r="A291" s="11"/>
      <c r="B291" s="12"/>
      <c r="C291" s="12"/>
      <c r="D291" s="13"/>
      <c r="E291" s="12"/>
      <c r="F291" s="13"/>
      <c r="G291" s="14"/>
      <c r="H291" s="14"/>
      <c r="I291" s="14"/>
      <c r="J291" s="14"/>
      <c r="K291" s="7" t="e">
        <f t="shared" ca="1" si="6"/>
        <v>#NAME?</v>
      </c>
      <c r="L291" s="15" t="str">
        <f>IF(ISBLANK(M291),"",IF(ISNA(VLOOKUP(M291,'Коды стран'!$A$2:$B$248,2)),"Некорректное значение",VLOOKUP(M291,'Коды стран'!$A$2:$B$248,2)))</f>
        <v/>
      </c>
      <c r="M291" s="16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2"/>
      <c r="AA291" s="13"/>
      <c r="AB291" s="14"/>
      <c r="AC291" s="14"/>
      <c r="AD291" s="14"/>
      <c r="AE291" s="14"/>
      <c r="AF291" s="14"/>
      <c r="AG291" s="19"/>
      <c r="AH291" s="13" t="str">
        <f>IF(ISBLANK(AG291),"",IF(ISNA(VLOOKUP(AG291,Страны!$A$2:$B$252,2,)),"Некорректное значение",VLOOKUP(AG291,Страны!$A$2:$B$252,2,)))</f>
        <v/>
      </c>
    </row>
    <row r="292">
      <c r="A292" s="11"/>
      <c r="B292" s="12"/>
      <c r="C292" s="12"/>
      <c r="D292" s="13"/>
      <c r="E292" s="12"/>
      <c r="F292" s="13"/>
      <c r="G292" s="14"/>
      <c r="H292" s="14"/>
      <c r="I292" s="14"/>
      <c r="J292" s="14"/>
      <c r="K292" s="7" t="e">
        <f t="shared" ca="1" si="6"/>
        <v>#NAME?</v>
      </c>
      <c r="L292" s="15" t="str">
        <f>IF(ISBLANK(M292),"",IF(ISNA(VLOOKUP(M292,'Коды стран'!$A$2:$B$248,2)),"Некорректное значение",VLOOKUP(M292,'Коды стран'!$A$2:$B$248,2)))</f>
        <v/>
      </c>
      <c r="M292" s="16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2"/>
      <c r="AA292" s="13"/>
      <c r="AB292" s="14"/>
      <c r="AC292" s="14"/>
      <c r="AD292" s="14"/>
      <c r="AE292" s="14"/>
      <c r="AF292" s="14"/>
      <c r="AG292" s="19"/>
      <c r="AH292" s="13" t="str">
        <f>IF(ISBLANK(AG292),"",IF(ISNA(VLOOKUP(AG292,Страны!$A$2:$B$252,2,)),"Некорректное значение",VLOOKUP(AG292,Страны!$A$2:$B$252,2,)))</f>
        <v/>
      </c>
    </row>
    <row r="293">
      <c r="A293" s="11"/>
      <c r="B293" s="12"/>
      <c r="C293" s="12"/>
      <c r="D293" s="13"/>
      <c r="E293" s="12"/>
      <c r="F293" s="13"/>
      <c r="G293" s="14"/>
      <c r="H293" s="14"/>
      <c r="I293" s="14"/>
      <c r="J293" s="14"/>
      <c r="K293" s="7" t="e">
        <f t="shared" ca="1" si="6"/>
        <v>#NAME?</v>
      </c>
      <c r="L293" s="15" t="str">
        <f>IF(ISBLANK(M293),"",IF(ISNA(VLOOKUP(M293,'Коды стран'!$A$2:$B$248,2)),"Некорректное значение",VLOOKUP(M293,'Коды стран'!$A$2:$B$248,2)))</f>
        <v/>
      </c>
      <c r="M293" s="16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2"/>
      <c r="AA293" s="13"/>
      <c r="AB293" s="14"/>
      <c r="AC293" s="14"/>
      <c r="AD293" s="14"/>
      <c r="AE293" s="14"/>
      <c r="AF293" s="14"/>
      <c r="AG293" s="19"/>
      <c r="AH293" s="13" t="str">
        <f>IF(ISBLANK(AG293),"",IF(ISNA(VLOOKUP(AG293,Страны!$A$2:$B$252,2,)),"Некорректное значение",VLOOKUP(AG293,Страны!$A$2:$B$252,2,)))</f>
        <v/>
      </c>
    </row>
    <row r="294">
      <c r="A294" s="11"/>
      <c r="B294" s="12"/>
      <c r="C294" s="12"/>
      <c r="D294" s="13"/>
      <c r="E294" s="12"/>
      <c r="F294" s="13"/>
      <c r="G294" s="14"/>
      <c r="H294" s="14"/>
      <c r="I294" s="14"/>
      <c r="J294" s="14"/>
      <c r="K294" s="7" t="e">
        <f t="shared" ca="1" si="6"/>
        <v>#NAME?</v>
      </c>
      <c r="L294" s="15" t="str">
        <f>IF(ISBLANK(M294),"",IF(ISNA(VLOOKUP(M294,'Коды стран'!$A$2:$B$248,2)),"Некорректное значение",VLOOKUP(M294,'Коды стран'!$A$2:$B$248,2)))</f>
        <v/>
      </c>
      <c r="M294" s="16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2"/>
      <c r="AA294" s="13"/>
      <c r="AB294" s="14"/>
      <c r="AC294" s="14"/>
      <c r="AD294" s="14"/>
      <c r="AE294" s="14"/>
      <c r="AF294" s="14"/>
      <c r="AG294" s="19"/>
      <c r="AH294" s="13" t="str">
        <f>IF(ISBLANK(AG294),"",IF(ISNA(VLOOKUP(AG294,Страны!$A$2:$B$252,2,)),"Некорректное значение",VLOOKUP(AG294,Страны!$A$2:$B$252,2,)))</f>
        <v/>
      </c>
    </row>
    <row r="295">
      <c r="A295" s="11"/>
      <c r="B295" s="12"/>
      <c r="C295" s="12"/>
      <c r="D295" s="13"/>
      <c r="E295" s="12"/>
      <c r="F295" s="13"/>
      <c r="G295" s="14"/>
      <c r="H295" s="14"/>
      <c r="I295" s="14"/>
      <c r="J295" s="14"/>
      <c r="K295" s="7" t="e">
        <f t="shared" ca="1" si="6"/>
        <v>#NAME?</v>
      </c>
      <c r="L295" s="15" t="str">
        <f>IF(ISBLANK(M295),"",IF(ISNA(VLOOKUP(M295,'Коды стран'!$A$2:$B$248,2)),"Некорректное значение",VLOOKUP(M295,'Коды стран'!$A$2:$B$248,2)))</f>
        <v/>
      </c>
      <c r="M295" s="16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2"/>
      <c r="AA295" s="13"/>
      <c r="AB295" s="14"/>
      <c r="AC295" s="14"/>
      <c r="AD295" s="14"/>
      <c r="AE295" s="14"/>
      <c r="AF295" s="14"/>
      <c r="AG295" s="19"/>
      <c r="AH295" s="13" t="str">
        <f>IF(ISBLANK(AG295),"",IF(ISNA(VLOOKUP(AG295,Страны!$A$2:$B$252,2,)),"Некорректное значение",VLOOKUP(AG295,Страны!$A$2:$B$252,2,)))</f>
        <v/>
      </c>
    </row>
    <row r="296">
      <c r="A296" s="11"/>
      <c r="B296" s="12"/>
      <c r="C296" s="12"/>
      <c r="D296" s="13"/>
      <c r="E296" s="12"/>
      <c r="F296" s="13"/>
      <c r="G296" s="14"/>
      <c r="H296" s="14"/>
      <c r="I296" s="14"/>
      <c r="J296" s="14"/>
      <c r="K296" s="7" t="e">
        <f t="shared" ca="1" si="6"/>
        <v>#NAME?</v>
      </c>
      <c r="L296" s="15" t="str">
        <f>IF(ISBLANK(M296),"",IF(ISNA(VLOOKUP(M296,'Коды стран'!$A$2:$B$248,2)),"Некорректное значение",VLOOKUP(M296,'Коды стран'!$A$2:$B$248,2)))</f>
        <v/>
      </c>
      <c r="M296" s="16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2"/>
      <c r="AA296" s="13"/>
      <c r="AB296" s="14"/>
      <c r="AC296" s="14"/>
      <c r="AD296" s="14"/>
      <c r="AE296" s="14"/>
      <c r="AF296" s="14"/>
      <c r="AG296" s="19"/>
      <c r="AH296" s="13" t="str">
        <f>IF(ISBLANK(AG296),"",IF(ISNA(VLOOKUP(AG296,Страны!$A$2:$B$252,2,)),"Некорректное значение",VLOOKUP(AG296,Страны!$A$2:$B$252,2,)))</f>
        <v/>
      </c>
    </row>
    <row r="297">
      <c r="A297" s="11"/>
      <c r="B297" s="12"/>
      <c r="C297" s="12"/>
      <c r="D297" s="13"/>
      <c r="E297" s="12"/>
      <c r="F297" s="13"/>
      <c r="G297" s="14"/>
      <c r="H297" s="14"/>
      <c r="I297" s="14"/>
      <c r="J297" s="14"/>
      <c r="K297" s="7" t="e">
        <f t="shared" ca="1" si="6"/>
        <v>#NAME?</v>
      </c>
      <c r="L297" s="15" t="str">
        <f>IF(ISBLANK(M297),"",IF(ISNA(VLOOKUP(M297,'Коды стран'!$A$2:$B$248,2)),"Некорректное значение",VLOOKUP(M297,'Коды стран'!$A$2:$B$248,2)))</f>
        <v/>
      </c>
      <c r="M297" s="16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2"/>
      <c r="AA297" s="13"/>
      <c r="AB297" s="14"/>
      <c r="AC297" s="14"/>
      <c r="AD297" s="14"/>
      <c r="AE297" s="14"/>
      <c r="AF297" s="14"/>
      <c r="AG297" s="19"/>
      <c r="AH297" s="13" t="str">
        <f>IF(ISBLANK(AG297),"",IF(ISNA(VLOOKUP(AG297,Страны!$A$2:$B$252,2,)),"Некорректное значение",VLOOKUP(AG297,Страны!$A$2:$B$252,2,)))</f>
        <v/>
      </c>
    </row>
    <row r="298">
      <c r="A298" s="11"/>
      <c r="B298" s="12"/>
      <c r="C298" s="12"/>
      <c r="D298" s="13"/>
      <c r="E298" s="12"/>
      <c r="F298" s="13"/>
      <c r="G298" s="14"/>
      <c r="H298" s="14"/>
      <c r="I298" s="14"/>
      <c r="J298" s="14"/>
      <c r="K298" s="7" t="e">
        <f t="shared" ca="1" si="6"/>
        <v>#NAME?</v>
      </c>
      <c r="L298" s="15" t="str">
        <f>IF(ISBLANK(M298),"",IF(ISNA(VLOOKUP(M298,'Коды стран'!$A$2:$B$248,2)),"Некорректное значение",VLOOKUP(M298,'Коды стран'!$A$2:$B$248,2)))</f>
        <v/>
      </c>
      <c r="M298" s="16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2"/>
      <c r="AA298" s="13"/>
      <c r="AB298" s="14"/>
      <c r="AC298" s="14"/>
      <c r="AD298" s="14"/>
      <c r="AE298" s="14"/>
      <c r="AF298" s="14"/>
      <c r="AG298" s="19"/>
      <c r="AH298" s="13" t="str">
        <f>IF(ISBLANK(AG298),"",IF(ISNA(VLOOKUP(AG298,Страны!$A$2:$B$252,2,)),"Некорректное значение",VLOOKUP(AG298,Страны!$A$2:$B$252,2,)))</f>
        <v/>
      </c>
    </row>
    <row r="299">
      <c r="A299" s="11"/>
      <c r="B299" s="12"/>
      <c r="C299" s="12"/>
      <c r="D299" s="13"/>
      <c r="E299" s="12"/>
      <c r="F299" s="13"/>
      <c r="G299" s="14"/>
      <c r="H299" s="14"/>
      <c r="I299" s="14"/>
      <c r="J299" s="14"/>
      <c r="K299" s="7" t="e">
        <f t="shared" ca="1" si="6"/>
        <v>#NAME?</v>
      </c>
      <c r="L299" s="15" t="str">
        <f>IF(ISBLANK(M299),"",IF(ISNA(VLOOKUP(M299,'Коды стран'!$A$2:$B$248,2)),"Некорректное значение",VLOOKUP(M299,'Коды стран'!$A$2:$B$248,2)))</f>
        <v/>
      </c>
      <c r="M299" s="16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2"/>
      <c r="AA299" s="13"/>
      <c r="AB299" s="14"/>
      <c r="AC299" s="14"/>
      <c r="AD299" s="14"/>
      <c r="AE299" s="14"/>
      <c r="AF299" s="14"/>
      <c r="AG299" s="19"/>
      <c r="AH299" s="13" t="str">
        <f>IF(ISBLANK(AG299),"",IF(ISNA(VLOOKUP(AG299,Страны!$A$2:$B$252,2,)),"Некорректное значение",VLOOKUP(AG299,Страны!$A$2:$B$252,2,)))</f>
        <v/>
      </c>
    </row>
    <row r="300">
      <c r="A300" s="11"/>
      <c r="B300" s="12"/>
      <c r="C300" s="12"/>
      <c r="D300" s="13"/>
      <c r="E300" s="12"/>
      <c r="F300" s="13"/>
      <c r="G300" s="14"/>
      <c r="H300" s="14"/>
      <c r="I300" s="14"/>
      <c r="J300" s="14"/>
      <c r="K300" s="7" t="e">
        <f t="shared" ca="1" si="6"/>
        <v>#NAME?</v>
      </c>
      <c r="L300" s="15" t="str">
        <f>IF(ISBLANK(M300),"",IF(ISNA(VLOOKUP(M300,'Коды стран'!$A$2:$B$248,2)),"Некорректное значение",VLOOKUP(M300,'Коды стран'!$A$2:$B$248,2)))</f>
        <v/>
      </c>
      <c r="M300" s="16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2"/>
      <c r="AA300" s="13"/>
      <c r="AB300" s="14"/>
      <c r="AC300" s="14"/>
      <c r="AD300" s="14"/>
      <c r="AE300" s="14"/>
      <c r="AF300" s="14"/>
      <c r="AG300" s="19"/>
      <c r="AH300" s="13" t="str">
        <f>IF(ISBLANK(AG300),"",IF(ISNA(VLOOKUP(AG300,Страны!$A$2:$B$252,2,)),"Некорректное значение",VLOOKUP(AG300,Страны!$A$2:$B$252,2,)))</f>
        <v/>
      </c>
    </row>
    <row r="301">
      <c r="A301" s="11"/>
      <c r="B301" s="12"/>
      <c r="C301" s="12"/>
      <c r="D301" s="13"/>
      <c r="E301" s="12"/>
      <c r="F301" s="13"/>
      <c r="G301" s="14"/>
      <c r="H301" s="14"/>
      <c r="I301" s="14"/>
      <c r="J301" s="14"/>
      <c r="K301" s="7" t="e">
        <f t="shared" ca="1" si="6"/>
        <v>#NAME?</v>
      </c>
      <c r="L301" s="15" t="str">
        <f>IF(ISBLANK(M301),"",IF(ISNA(VLOOKUP(M301,'Коды стран'!$A$2:$B$248,2)),"Некорректное значение",VLOOKUP(M301,'Коды стран'!$A$2:$B$248,2)))</f>
        <v/>
      </c>
      <c r="M301" s="16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2"/>
      <c r="AA301" s="13"/>
      <c r="AB301" s="14"/>
      <c r="AC301" s="14"/>
      <c r="AD301" s="14"/>
      <c r="AE301" s="14"/>
      <c r="AF301" s="14"/>
      <c r="AG301" s="19"/>
      <c r="AH301" s="13" t="str">
        <f>IF(ISBLANK(AG301),"",IF(ISNA(VLOOKUP(AG301,Страны!$A$2:$B$252,2,)),"Некорректное значение",VLOOKUP(AG301,Страны!$A$2:$B$252,2,)))</f>
        <v/>
      </c>
    </row>
    <row r="302">
      <c r="A302" s="11"/>
      <c r="B302" s="12"/>
      <c r="C302" s="12"/>
      <c r="D302" s="13"/>
      <c r="E302" s="12"/>
      <c r="F302" s="13"/>
      <c r="G302" s="14"/>
      <c r="H302" s="14"/>
      <c r="I302" s="14"/>
      <c r="J302" s="14"/>
      <c r="K302" s="7" t="e">
        <f t="shared" ca="1" si="6"/>
        <v>#NAME?</v>
      </c>
      <c r="L302" s="15" t="str">
        <f>IF(ISBLANK(M302),"",IF(ISNA(VLOOKUP(M302,'Коды стран'!$A$2:$B$248,2)),"Некорректное значение",VLOOKUP(M302,'Коды стран'!$A$2:$B$248,2)))</f>
        <v/>
      </c>
      <c r="M302" s="16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2"/>
      <c r="AA302" s="13"/>
      <c r="AB302" s="14"/>
      <c r="AC302" s="14"/>
      <c r="AD302" s="14"/>
      <c r="AE302" s="14"/>
      <c r="AF302" s="14"/>
      <c r="AG302" s="19"/>
      <c r="AH302" s="13" t="str">
        <f>IF(ISBLANK(AG302),"",IF(ISNA(VLOOKUP(AG302,Страны!$A$2:$B$252,2,)),"Некорректное значение",VLOOKUP(AG302,Страны!$A$2:$B$252,2,)))</f>
        <v/>
      </c>
    </row>
    <row r="303">
      <c r="A303" s="11"/>
      <c r="B303" s="12"/>
      <c r="C303" s="12"/>
      <c r="D303" s="13"/>
      <c r="E303" s="12"/>
      <c r="F303" s="13"/>
      <c r="G303" s="14"/>
      <c r="H303" s="14"/>
      <c r="I303" s="14"/>
      <c r="J303" s="14"/>
      <c r="K303" s="7" t="e">
        <f t="shared" ca="1" si="6"/>
        <v>#NAME?</v>
      </c>
      <c r="L303" s="15" t="str">
        <f>IF(ISBLANK(M303),"",IF(ISNA(VLOOKUP(M303,'Коды стран'!$A$2:$B$248,2)),"Некорректное значение",VLOOKUP(M303,'Коды стран'!$A$2:$B$248,2)))</f>
        <v/>
      </c>
      <c r="M303" s="16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2"/>
      <c r="AA303" s="13"/>
      <c r="AB303" s="14"/>
      <c r="AC303" s="14"/>
      <c r="AD303" s="14"/>
      <c r="AE303" s="14"/>
      <c r="AF303" s="14"/>
      <c r="AG303" s="19"/>
      <c r="AH303" s="13" t="str">
        <f>IF(ISBLANK(AG303),"",IF(ISNA(VLOOKUP(AG303,Страны!$A$2:$B$252,2,)),"Некорректное значение",VLOOKUP(AG303,Страны!$A$2:$B$252,2,)))</f>
        <v/>
      </c>
    </row>
    <row r="304">
      <c r="A304" s="11"/>
      <c r="B304" s="12"/>
      <c r="C304" s="12"/>
      <c r="D304" s="13"/>
      <c r="E304" s="12"/>
      <c r="F304" s="13"/>
      <c r="G304" s="14"/>
      <c r="H304" s="14"/>
      <c r="I304" s="14"/>
      <c r="J304" s="14"/>
      <c r="K304" s="7" t="e">
        <f t="shared" ca="1" si="6"/>
        <v>#NAME?</v>
      </c>
      <c r="L304" s="15" t="str">
        <f>IF(ISBLANK(M304),"",IF(ISNA(VLOOKUP(M304,'Коды стран'!$A$2:$B$248,2)),"Некорректное значение",VLOOKUP(M304,'Коды стран'!$A$2:$B$248,2)))</f>
        <v/>
      </c>
      <c r="M304" s="16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2"/>
      <c r="AA304" s="13"/>
      <c r="AB304" s="14"/>
      <c r="AC304" s="14"/>
      <c r="AD304" s="14"/>
      <c r="AE304" s="14"/>
      <c r="AF304" s="14"/>
      <c r="AG304" s="19"/>
      <c r="AH304" s="13" t="str">
        <f>IF(ISBLANK(AG304),"",IF(ISNA(VLOOKUP(AG304,Страны!$A$2:$B$252,2,)),"Некорректное значение",VLOOKUP(AG304,Страны!$A$2:$B$252,2,)))</f>
        <v/>
      </c>
    </row>
    <row r="305">
      <c r="A305" s="11"/>
      <c r="B305" s="12"/>
      <c r="C305" s="12"/>
      <c r="D305" s="13"/>
      <c r="E305" s="12"/>
      <c r="F305" s="13"/>
      <c r="G305" s="14"/>
      <c r="H305" s="14"/>
      <c r="I305" s="14"/>
      <c r="J305" s="14"/>
      <c r="K305" s="7" t="e">
        <f t="shared" ca="1" si="6"/>
        <v>#NAME?</v>
      </c>
      <c r="L305" s="15" t="str">
        <f>IF(ISBLANK(M305),"",IF(ISNA(VLOOKUP(M305,'Коды стран'!$A$2:$B$248,2)),"Некорректное значение",VLOOKUP(M305,'Коды стран'!$A$2:$B$248,2)))</f>
        <v/>
      </c>
      <c r="M305" s="16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2"/>
      <c r="AA305" s="13"/>
      <c r="AB305" s="14"/>
      <c r="AC305" s="14"/>
      <c r="AD305" s="14"/>
      <c r="AE305" s="14"/>
      <c r="AF305" s="14"/>
      <c r="AG305" s="19"/>
      <c r="AH305" s="13" t="str">
        <f>IF(ISBLANK(AG305),"",IF(ISNA(VLOOKUP(AG305,Страны!$A$2:$B$252,2,)),"Некорректное значение",VLOOKUP(AG305,Страны!$A$2:$B$252,2,)))</f>
        <v/>
      </c>
    </row>
    <row r="306">
      <c r="A306" s="11"/>
      <c r="B306" s="12"/>
      <c r="C306" s="12"/>
      <c r="D306" s="13"/>
      <c r="E306" s="12"/>
      <c r="F306" s="13"/>
      <c r="G306" s="14"/>
      <c r="H306" s="14"/>
      <c r="I306" s="14"/>
      <c r="J306" s="14"/>
      <c r="K306" s="7" t="e">
        <f t="shared" ca="1" si="6"/>
        <v>#NAME?</v>
      </c>
      <c r="L306" s="15" t="str">
        <f>IF(ISBLANK(M306),"",IF(ISNA(VLOOKUP(M306,'Коды стран'!$A$2:$B$248,2)),"Некорректное значение",VLOOKUP(M306,'Коды стран'!$A$2:$B$248,2)))</f>
        <v/>
      </c>
      <c r="M306" s="16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2"/>
      <c r="AA306" s="13"/>
      <c r="AB306" s="14"/>
      <c r="AC306" s="14"/>
      <c r="AD306" s="14"/>
      <c r="AE306" s="14"/>
      <c r="AF306" s="14"/>
      <c r="AG306" s="19"/>
      <c r="AH306" s="13" t="str">
        <f>IF(ISBLANK(AG306),"",IF(ISNA(VLOOKUP(AG306,Страны!$A$2:$B$252,2,)),"Некорректное значение",VLOOKUP(AG306,Страны!$A$2:$B$252,2,)))</f>
        <v/>
      </c>
    </row>
    <row r="307">
      <c r="A307" s="11"/>
      <c r="B307" s="12"/>
      <c r="C307" s="12"/>
      <c r="D307" s="13"/>
      <c r="E307" s="12"/>
      <c r="F307" s="13"/>
      <c r="G307" s="14"/>
      <c r="H307" s="14"/>
      <c r="I307" s="14"/>
      <c r="J307" s="14"/>
      <c r="K307" s="7" t="e">
        <f t="shared" ca="1" si="6"/>
        <v>#NAME?</v>
      </c>
      <c r="L307" s="15" t="str">
        <f>IF(ISBLANK(M307),"",IF(ISNA(VLOOKUP(M307,'Коды стран'!$A$2:$B$248,2)),"Некорректное значение",VLOOKUP(M307,'Коды стран'!$A$2:$B$248,2)))</f>
        <v/>
      </c>
      <c r="M307" s="16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2"/>
      <c r="AA307" s="13"/>
      <c r="AB307" s="14"/>
      <c r="AC307" s="14"/>
      <c r="AD307" s="14"/>
      <c r="AE307" s="14"/>
      <c r="AF307" s="14"/>
      <c r="AG307" s="19"/>
      <c r="AH307" s="13" t="str">
        <f>IF(ISBLANK(AG307),"",IF(ISNA(VLOOKUP(AG307,Страны!$A$2:$B$252,2,)),"Некорректное значение",VLOOKUP(AG307,Страны!$A$2:$B$252,2,)))</f>
        <v/>
      </c>
    </row>
    <row r="308">
      <c r="A308" s="11"/>
      <c r="B308" s="12"/>
      <c r="C308" s="12"/>
      <c r="D308" s="13"/>
      <c r="E308" s="12"/>
      <c r="F308" s="13"/>
      <c r="G308" s="14"/>
      <c r="H308" s="14"/>
      <c r="I308" s="14"/>
      <c r="J308" s="14"/>
      <c r="K308" s="7" t="e">
        <f t="shared" ref="K308:K371" ca="1" si="7">СОЕДЕНИТЬ(M308:Y308)</f>
        <v>#NAME?</v>
      </c>
      <c r="L308" s="15" t="str">
        <f>IF(ISBLANK(M308),"",IF(ISNA(VLOOKUP(M308,'Коды стран'!$A$2:$B$248,2)),"Некорректное значение",VLOOKUP(M308,'Коды стран'!$A$2:$B$248,2)))</f>
        <v/>
      </c>
      <c r="M308" s="16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2"/>
      <c r="AA308" s="13"/>
      <c r="AB308" s="14"/>
      <c r="AC308" s="14"/>
      <c r="AD308" s="14"/>
      <c r="AE308" s="14"/>
      <c r="AF308" s="14"/>
      <c r="AG308" s="19"/>
      <c r="AH308" s="13" t="str">
        <f>IF(ISBLANK(AG308),"",IF(ISNA(VLOOKUP(AG308,Страны!$A$2:$B$252,2,)),"Некорректное значение",VLOOKUP(AG308,Страны!$A$2:$B$252,2,)))</f>
        <v/>
      </c>
    </row>
    <row r="309">
      <c r="A309" s="11"/>
      <c r="B309" s="12"/>
      <c r="C309" s="12"/>
      <c r="D309" s="13"/>
      <c r="E309" s="12"/>
      <c r="F309" s="13"/>
      <c r="G309" s="14"/>
      <c r="H309" s="14"/>
      <c r="I309" s="14"/>
      <c r="J309" s="14"/>
      <c r="K309" s="7" t="e">
        <f t="shared" ca="1" si="7"/>
        <v>#NAME?</v>
      </c>
      <c r="L309" s="15" t="str">
        <f>IF(ISBLANK(M309),"",IF(ISNA(VLOOKUP(M309,'Коды стран'!$A$2:$B$248,2)),"Некорректное значение",VLOOKUP(M309,'Коды стран'!$A$2:$B$248,2)))</f>
        <v/>
      </c>
      <c r="M309" s="16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2"/>
      <c r="AA309" s="13"/>
      <c r="AB309" s="14"/>
      <c r="AC309" s="14"/>
      <c r="AD309" s="14"/>
      <c r="AE309" s="14"/>
      <c r="AF309" s="14"/>
      <c r="AG309" s="19"/>
      <c r="AH309" s="13" t="str">
        <f>IF(ISBLANK(AG309),"",IF(ISNA(VLOOKUP(AG309,Страны!$A$2:$B$252,2,)),"Некорректное значение",VLOOKUP(AG309,Страны!$A$2:$B$252,2,)))</f>
        <v/>
      </c>
    </row>
    <row r="310">
      <c r="A310" s="11"/>
      <c r="B310" s="12"/>
      <c r="C310" s="12"/>
      <c r="D310" s="13"/>
      <c r="E310" s="12"/>
      <c r="F310" s="13"/>
      <c r="G310" s="14"/>
      <c r="H310" s="14"/>
      <c r="I310" s="14"/>
      <c r="J310" s="14"/>
      <c r="K310" s="7" t="e">
        <f t="shared" ca="1" si="7"/>
        <v>#NAME?</v>
      </c>
      <c r="L310" s="15" t="str">
        <f>IF(ISBLANK(M310),"",IF(ISNA(VLOOKUP(M310,'Коды стран'!$A$2:$B$248,2)),"Некорректное значение",VLOOKUP(M310,'Коды стран'!$A$2:$B$248,2)))</f>
        <v/>
      </c>
      <c r="M310" s="16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2"/>
      <c r="AA310" s="13"/>
      <c r="AB310" s="14"/>
      <c r="AC310" s="14"/>
      <c r="AD310" s="14"/>
      <c r="AE310" s="14"/>
      <c r="AF310" s="14"/>
      <c r="AG310" s="19"/>
      <c r="AH310" s="13" t="str">
        <f>IF(ISBLANK(AG310),"",IF(ISNA(VLOOKUP(AG310,Страны!$A$2:$B$252,2,)),"Некорректное значение",VLOOKUP(AG310,Страны!$A$2:$B$252,2,)))</f>
        <v/>
      </c>
    </row>
    <row r="311">
      <c r="A311" s="11"/>
      <c r="B311" s="12"/>
      <c r="C311" s="12"/>
      <c r="D311" s="13"/>
      <c r="E311" s="12"/>
      <c r="F311" s="13"/>
      <c r="G311" s="14"/>
      <c r="H311" s="14"/>
      <c r="I311" s="14"/>
      <c r="J311" s="14"/>
      <c r="K311" s="7" t="e">
        <f t="shared" ca="1" si="7"/>
        <v>#NAME?</v>
      </c>
      <c r="L311" s="15" t="str">
        <f>IF(ISBLANK(M311),"",IF(ISNA(VLOOKUP(M311,'Коды стран'!$A$2:$B$248,2)),"Некорректное значение",VLOOKUP(M311,'Коды стран'!$A$2:$B$248,2)))</f>
        <v/>
      </c>
      <c r="M311" s="16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2"/>
      <c r="AA311" s="13"/>
      <c r="AB311" s="14"/>
      <c r="AC311" s="14"/>
      <c r="AD311" s="14"/>
      <c r="AE311" s="14"/>
      <c r="AF311" s="14"/>
      <c r="AG311" s="19"/>
      <c r="AH311" s="13" t="str">
        <f>IF(ISBLANK(AG311),"",IF(ISNA(VLOOKUP(AG311,Страны!$A$2:$B$252,2,)),"Некорректное значение",VLOOKUP(AG311,Страны!$A$2:$B$252,2,)))</f>
        <v/>
      </c>
    </row>
    <row r="312">
      <c r="A312" s="11"/>
      <c r="B312" s="12"/>
      <c r="C312" s="12"/>
      <c r="D312" s="13"/>
      <c r="E312" s="12"/>
      <c r="F312" s="13"/>
      <c r="G312" s="14"/>
      <c r="H312" s="14"/>
      <c r="I312" s="14"/>
      <c r="J312" s="14"/>
      <c r="K312" s="7" t="e">
        <f t="shared" ca="1" si="7"/>
        <v>#NAME?</v>
      </c>
      <c r="L312" s="15" t="str">
        <f>IF(ISBLANK(M312),"",IF(ISNA(VLOOKUP(M312,'Коды стран'!$A$2:$B$248,2)),"Некорректное значение",VLOOKUP(M312,'Коды стран'!$A$2:$B$248,2)))</f>
        <v/>
      </c>
      <c r="M312" s="16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2"/>
      <c r="AA312" s="13"/>
      <c r="AB312" s="14"/>
      <c r="AC312" s="14"/>
      <c r="AD312" s="14"/>
      <c r="AE312" s="14"/>
      <c r="AF312" s="14"/>
      <c r="AG312" s="19"/>
      <c r="AH312" s="13" t="str">
        <f>IF(ISBLANK(AG312),"",IF(ISNA(VLOOKUP(AG312,Страны!$A$2:$B$252,2,)),"Некорректное значение",VLOOKUP(AG312,Страны!$A$2:$B$252,2,)))</f>
        <v/>
      </c>
    </row>
    <row r="313">
      <c r="A313" s="11"/>
      <c r="B313" s="12"/>
      <c r="C313" s="12"/>
      <c r="D313" s="13"/>
      <c r="E313" s="12"/>
      <c r="F313" s="13"/>
      <c r="G313" s="14"/>
      <c r="H313" s="14"/>
      <c r="I313" s="14"/>
      <c r="J313" s="14"/>
      <c r="K313" s="7" t="e">
        <f t="shared" ca="1" si="7"/>
        <v>#NAME?</v>
      </c>
      <c r="L313" s="15" t="str">
        <f>IF(ISBLANK(M313),"",IF(ISNA(VLOOKUP(M313,'Коды стран'!$A$2:$B$248,2)),"Некорректное значение",VLOOKUP(M313,'Коды стран'!$A$2:$B$248,2)))</f>
        <v/>
      </c>
      <c r="M313" s="16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2"/>
      <c r="AA313" s="13"/>
      <c r="AB313" s="14"/>
      <c r="AC313" s="14"/>
      <c r="AD313" s="14"/>
      <c r="AE313" s="14"/>
      <c r="AF313" s="14"/>
      <c r="AG313" s="19"/>
      <c r="AH313" s="13" t="str">
        <f>IF(ISBLANK(AG313),"",IF(ISNA(VLOOKUP(AG313,Страны!$A$2:$B$252,2,)),"Некорректное значение",VLOOKUP(AG313,Страны!$A$2:$B$252,2,)))</f>
        <v/>
      </c>
    </row>
    <row r="314">
      <c r="A314" s="11"/>
      <c r="B314" s="12"/>
      <c r="C314" s="12"/>
      <c r="D314" s="13"/>
      <c r="E314" s="12"/>
      <c r="F314" s="13"/>
      <c r="G314" s="14"/>
      <c r="H314" s="14"/>
      <c r="I314" s="14"/>
      <c r="J314" s="14"/>
      <c r="K314" s="7" t="e">
        <f t="shared" ca="1" si="7"/>
        <v>#NAME?</v>
      </c>
      <c r="L314" s="15" t="str">
        <f>IF(ISBLANK(M314),"",IF(ISNA(VLOOKUP(M314,'Коды стран'!$A$2:$B$248,2)),"Некорректное значение",VLOOKUP(M314,'Коды стран'!$A$2:$B$248,2)))</f>
        <v/>
      </c>
      <c r="M314" s="16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2"/>
      <c r="AA314" s="13"/>
      <c r="AB314" s="14"/>
      <c r="AC314" s="14"/>
      <c r="AD314" s="14"/>
      <c r="AE314" s="14"/>
      <c r="AF314" s="14"/>
      <c r="AG314" s="19"/>
      <c r="AH314" s="13" t="str">
        <f>IF(ISBLANK(AG314),"",IF(ISNA(VLOOKUP(AG314,Страны!$A$2:$B$252,2,)),"Некорректное значение",VLOOKUP(AG314,Страны!$A$2:$B$252,2,)))</f>
        <v/>
      </c>
    </row>
    <row r="315">
      <c r="A315" s="11"/>
      <c r="B315" s="12"/>
      <c r="C315" s="12"/>
      <c r="D315" s="13"/>
      <c r="E315" s="12"/>
      <c r="F315" s="13"/>
      <c r="G315" s="14"/>
      <c r="H315" s="14"/>
      <c r="I315" s="14"/>
      <c r="J315" s="14"/>
      <c r="K315" s="7" t="e">
        <f t="shared" ca="1" si="7"/>
        <v>#NAME?</v>
      </c>
      <c r="L315" s="15" t="str">
        <f>IF(ISBLANK(M315),"",IF(ISNA(VLOOKUP(M315,'Коды стран'!$A$2:$B$248,2)),"Некорректное значение",VLOOKUP(M315,'Коды стран'!$A$2:$B$248,2)))</f>
        <v/>
      </c>
      <c r="M315" s="16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2"/>
      <c r="AA315" s="13"/>
      <c r="AB315" s="14"/>
      <c r="AC315" s="14"/>
      <c r="AD315" s="14"/>
      <c r="AE315" s="14"/>
      <c r="AF315" s="14"/>
      <c r="AG315" s="19"/>
      <c r="AH315" s="13" t="str">
        <f>IF(ISBLANK(AG315),"",IF(ISNA(VLOOKUP(AG315,Страны!$A$2:$B$252,2,)),"Некорректное значение",VLOOKUP(AG315,Страны!$A$2:$B$252,2,)))</f>
        <v/>
      </c>
    </row>
    <row r="316">
      <c r="A316" s="11"/>
      <c r="B316" s="12"/>
      <c r="C316" s="12"/>
      <c r="D316" s="13"/>
      <c r="E316" s="12"/>
      <c r="F316" s="13"/>
      <c r="G316" s="14"/>
      <c r="H316" s="14"/>
      <c r="I316" s="14"/>
      <c r="J316" s="14"/>
      <c r="K316" s="7" t="e">
        <f t="shared" ca="1" si="7"/>
        <v>#NAME?</v>
      </c>
      <c r="L316" s="15" t="str">
        <f>IF(ISBLANK(M316),"",IF(ISNA(VLOOKUP(M316,'Коды стран'!$A$2:$B$248,2)),"Некорректное значение",VLOOKUP(M316,'Коды стран'!$A$2:$B$248,2)))</f>
        <v/>
      </c>
      <c r="M316" s="16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2"/>
      <c r="AA316" s="13"/>
      <c r="AB316" s="14"/>
      <c r="AC316" s="14"/>
      <c r="AD316" s="14"/>
      <c r="AE316" s="14"/>
      <c r="AF316" s="14"/>
      <c r="AG316" s="19"/>
      <c r="AH316" s="13" t="str">
        <f>IF(ISBLANK(AG316),"",IF(ISNA(VLOOKUP(AG316,Страны!$A$2:$B$252,2,)),"Некорректное значение",VLOOKUP(AG316,Страны!$A$2:$B$252,2,)))</f>
        <v/>
      </c>
    </row>
    <row r="317">
      <c r="A317" s="11"/>
      <c r="B317" s="12"/>
      <c r="C317" s="12"/>
      <c r="D317" s="13"/>
      <c r="E317" s="12"/>
      <c r="F317" s="13"/>
      <c r="G317" s="14"/>
      <c r="H317" s="14"/>
      <c r="I317" s="14"/>
      <c r="J317" s="14"/>
      <c r="K317" s="7" t="e">
        <f t="shared" ca="1" si="7"/>
        <v>#NAME?</v>
      </c>
      <c r="L317" s="15" t="str">
        <f>IF(ISBLANK(M317),"",IF(ISNA(VLOOKUP(M317,'Коды стран'!$A$2:$B$248,2)),"Некорректное значение",VLOOKUP(M317,'Коды стран'!$A$2:$B$248,2)))</f>
        <v/>
      </c>
      <c r="M317" s="16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2"/>
      <c r="AA317" s="13"/>
      <c r="AB317" s="14"/>
      <c r="AC317" s="14"/>
      <c r="AD317" s="14"/>
      <c r="AE317" s="14"/>
      <c r="AF317" s="14"/>
      <c r="AG317" s="19"/>
      <c r="AH317" s="13" t="str">
        <f>IF(ISBLANK(AG317),"",IF(ISNA(VLOOKUP(AG317,Страны!$A$2:$B$252,2,)),"Некорректное значение",VLOOKUP(AG317,Страны!$A$2:$B$252,2,)))</f>
        <v/>
      </c>
    </row>
    <row r="318">
      <c r="A318" s="11"/>
      <c r="B318" s="12"/>
      <c r="C318" s="12"/>
      <c r="D318" s="13"/>
      <c r="E318" s="12"/>
      <c r="F318" s="13"/>
      <c r="G318" s="14"/>
      <c r="H318" s="14"/>
      <c r="I318" s="14"/>
      <c r="J318" s="14"/>
      <c r="K318" s="7" t="e">
        <f t="shared" ca="1" si="7"/>
        <v>#NAME?</v>
      </c>
      <c r="L318" s="15" t="str">
        <f>IF(ISBLANK(M318),"",IF(ISNA(VLOOKUP(M318,'Коды стран'!$A$2:$B$248,2)),"Некорректное значение",VLOOKUP(M318,'Коды стран'!$A$2:$B$248,2)))</f>
        <v/>
      </c>
      <c r="M318" s="16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2"/>
      <c r="AA318" s="13"/>
      <c r="AB318" s="14"/>
      <c r="AC318" s="14"/>
      <c r="AD318" s="14"/>
      <c r="AE318" s="14"/>
      <c r="AF318" s="14"/>
      <c r="AG318" s="19"/>
      <c r="AH318" s="13" t="str">
        <f>IF(ISBLANK(AG318),"",IF(ISNA(VLOOKUP(AG318,Страны!$A$2:$B$252,2,)),"Некорректное значение",VLOOKUP(AG318,Страны!$A$2:$B$252,2,)))</f>
        <v/>
      </c>
    </row>
    <row r="319">
      <c r="A319" s="11"/>
      <c r="B319" s="12"/>
      <c r="C319" s="12"/>
      <c r="D319" s="13"/>
      <c r="E319" s="12"/>
      <c r="F319" s="13"/>
      <c r="G319" s="14"/>
      <c r="H319" s="14"/>
      <c r="I319" s="14"/>
      <c r="J319" s="14"/>
      <c r="K319" s="7" t="e">
        <f t="shared" ca="1" si="7"/>
        <v>#NAME?</v>
      </c>
      <c r="L319" s="15" t="str">
        <f>IF(ISBLANK(M319),"",IF(ISNA(VLOOKUP(M319,'Коды стран'!$A$2:$B$248,2)),"Некорректное значение",VLOOKUP(M319,'Коды стран'!$A$2:$B$248,2)))</f>
        <v/>
      </c>
      <c r="M319" s="16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2"/>
      <c r="AA319" s="13"/>
      <c r="AB319" s="14"/>
      <c r="AC319" s="14"/>
      <c r="AD319" s="14"/>
      <c r="AE319" s="14"/>
      <c r="AF319" s="14"/>
      <c r="AG319" s="19"/>
      <c r="AH319" s="13" t="str">
        <f>IF(ISBLANK(AG319),"",IF(ISNA(VLOOKUP(AG319,Страны!$A$2:$B$252,2,)),"Некорректное значение",VLOOKUP(AG319,Страны!$A$2:$B$252,2,)))</f>
        <v/>
      </c>
    </row>
    <row r="320">
      <c r="A320" s="11"/>
      <c r="B320" s="12"/>
      <c r="C320" s="12"/>
      <c r="D320" s="13"/>
      <c r="E320" s="12"/>
      <c r="F320" s="13"/>
      <c r="G320" s="14"/>
      <c r="H320" s="14"/>
      <c r="I320" s="14"/>
      <c r="J320" s="14"/>
      <c r="K320" s="7" t="e">
        <f t="shared" ca="1" si="7"/>
        <v>#NAME?</v>
      </c>
      <c r="L320" s="15" t="str">
        <f>IF(ISBLANK(M320),"",IF(ISNA(VLOOKUP(M320,'Коды стран'!$A$2:$B$248,2)),"Некорректное значение",VLOOKUP(M320,'Коды стран'!$A$2:$B$248,2)))</f>
        <v/>
      </c>
      <c r="M320" s="16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2"/>
      <c r="AA320" s="13"/>
      <c r="AB320" s="14"/>
      <c r="AC320" s="14"/>
      <c r="AD320" s="14"/>
      <c r="AE320" s="14"/>
      <c r="AF320" s="14"/>
      <c r="AG320" s="19"/>
      <c r="AH320" s="13" t="str">
        <f>IF(ISBLANK(AG320),"",IF(ISNA(VLOOKUP(AG320,Страны!$A$2:$B$252,2,)),"Некорректное значение",VLOOKUP(AG320,Страны!$A$2:$B$252,2,)))</f>
        <v/>
      </c>
    </row>
    <row r="321">
      <c r="A321" s="11"/>
      <c r="B321" s="12"/>
      <c r="C321" s="12"/>
      <c r="D321" s="13"/>
      <c r="E321" s="12"/>
      <c r="F321" s="13"/>
      <c r="G321" s="14"/>
      <c r="H321" s="14"/>
      <c r="I321" s="14"/>
      <c r="J321" s="14"/>
      <c r="K321" s="7" t="e">
        <f t="shared" ca="1" si="7"/>
        <v>#NAME?</v>
      </c>
      <c r="L321" s="15" t="str">
        <f>IF(ISBLANK(M321),"",IF(ISNA(VLOOKUP(M321,'Коды стран'!$A$2:$B$248,2)),"Некорректное значение",VLOOKUP(M321,'Коды стран'!$A$2:$B$248,2)))</f>
        <v/>
      </c>
      <c r="M321" s="16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2"/>
      <c r="AA321" s="13"/>
      <c r="AB321" s="14"/>
      <c r="AC321" s="14"/>
      <c r="AD321" s="14"/>
      <c r="AE321" s="14"/>
      <c r="AF321" s="14"/>
      <c r="AG321" s="19"/>
      <c r="AH321" s="13" t="str">
        <f>IF(ISBLANK(AG321),"",IF(ISNA(VLOOKUP(AG321,Страны!$A$2:$B$252,2,)),"Некорректное значение",VLOOKUP(AG321,Страны!$A$2:$B$252,2,)))</f>
        <v/>
      </c>
    </row>
    <row r="322">
      <c r="A322" s="11"/>
      <c r="B322" s="12"/>
      <c r="C322" s="12"/>
      <c r="D322" s="13"/>
      <c r="E322" s="12"/>
      <c r="F322" s="13"/>
      <c r="G322" s="14"/>
      <c r="H322" s="14"/>
      <c r="I322" s="14"/>
      <c r="J322" s="14"/>
      <c r="K322" s="7" t="e">
        <f t="shared" ca="1" si="7"/>
        <v>#NAME?</v>
      </c>
      <c r="L322" s="15" t="str">
        <f>IF(ISBLANK(M322),"",IF(ISNA(VLOOKUP(M322,'Коды стран'!$A$2:$B$248,2)),"Некорректное значение",VLOOKUP(M322,'Коды стран'!$A$2:$B$248,2)))</f>
        <v/>
      </c>
      <c r="M322" s="16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2"/>
      <c r="AA322" s="13"/>
      <c r="AB322" s="14"/>
      <c r="AC322" s="14"/>
      <c r="AD322" s="14"/>
      <c r="AE322" s="14"/>
      <c r="AF322" s="14"/>
      <c r="AG322" s="19"/>
      <c r="AH322" s="13" t="str">
        <f>IF(ISBLANK(AG322),"",IF(ISNA(VLOOKUP(AG322,Страны!$A$2:$B$252,2,)),"Некорректное значение",VLOOKUP(AG322,Страны!$A$2:$B$252,2,)))</f>
        <v/>
      </c>
    </row>
    <row r="323">
      <c r="A323" s="11"/>
      <c r="B323" s="12"/>
      <c r="C323" s="12"/>
      <c r="D323" s="13"/>
      <c r="E323" s="12"/>
      <c r="F323" s="13"/>
      <c r="G323" s="14"/>
      <c r="H323" s="14"/>
      <c r="I323" s="14"/>
      <c r="J323" s="14"/>
      <c r="K323" s="7" t="e">
        <f t="shared" ca="1" si="7"/>
        <v>#NAME?</v>
      </c>
      <c r="L323" s="15" t="str">
        <f>IF(ISBLANK(M323),"",IF(ISNA(VLOOKUP(M323,'Коды стран'!$A$2:$B$248,2)),"Некорректное значение",VLOOKUP(M323,'Коды стран'!$A$2:$B$248,2)))</f>
        <v/>
      </c>
      <c r="M323" s="16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2"/>
      <c r="AA323" s="13"/>
      <c r="AB323" s="14"/>
      <c r="AC323" s="14"/>
      <c r="AD323" s="14"/>
      <c r="AE323" s="14"/>
      <c r="AF323" s="14"/>
      <c r="AG323" s="19"/>
      <c r="AH323" s="13" t="str">
        <f>IF(ISBLANK(AG323),"",IF(ISNA(VLOOKUP(AG323,Страны!$A$2:$B$252,2,)),"Некорректное значение",VLOOKUP(AG323,Страны!$A$2:$B$252,2,)))</f>
        <v/>
      </c>
    </row>
    <row r="324">
      <c r="A324" s="11"/>
      <c r="B324" s="12"/>
      <c r="C324" s="12"/>
      <c r="D324" s="13"/>
      <c r="E324" s="12"/>
      <c r="F324" s="13"/>
      <c r="G324" s="14"/>
      <c r="H324" s="14"/>
      <c r="I324" s="14"/>
      <c r="J324" s="14"/>
      <c r="K324" s="7" t="e">
        <f t="shared" ca="1" si="7"/>
        <v>#NAME?</v>
      </c>
      <c r="L324" s="15" t="str">
        <f>IF(ISBLANK(M324),"",IF(ISNA(VLOOKUP(M324,'Коды стран'!$A$2:$B$248,2)),"Некорректное значение",VLOOKUP(M324,'Коды стран'!$A$2:$B$248,2)))</f>
        <v/>
      </c>
      <c r="M324" s="16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2"/>
      <c r="AA324" s="13"/>
      <c r="AB324" s="14"/>
      <c r="AC324" s="14"/>
      <c r="AD324" s="14"/>
      <c r="AE324" s="14"/>
      <c r="AF324" s="14"/>
      <c r="AG324" s="19"/>
      <c r="AH324" s="13" t="str">
        <f>IF(ISBLANK(AG324),"",IF(ISNA(VLOOKUP(AG324,Страны!$A$2:$B$252,2,)),"Некорректное значение",VLOOKUP(AG324,Страны!$A$2:$B$252,2,)))</f>
        <v/>
      </c>
    </row>
    <row r="325">
      <c r="A325" s="11"/>
      <c r="B325" s="12"/>
      <c r="C325" s="12"/>
      <c r="D325" s="13"/>
      <c r="E325" s="12"/>
      <c r="F325" s="13"/>
      <c r="G325" s="14"/>
      <c r="H325" s="14"/>
      <c r="I325" s="14"/>
      <c r="J325" s="14"/>
      <c r="K325" s="7" t="e">
        <f t="shared" ca="1" si="7"/>
        <v>#NAME?</v>
      </c>
      <c r="L325" s="15" t="str">
        <f>IF(ISBLANK(M325),"",IF(ISNA(VLOOKUP(M325,'Коды стран'!$A$2:$B$248,2)),"Некорректное значение",VLOOKUP(M325,'Коды стран'!$A$2:$B$248,2)))</f>
        <v/>
      </c>
      <c r="M325" s="16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2"/>
      <c r="AA325" s="13"/>
      <c r="AB325" s="14"/>
      <c r="AC325" s="14"/>
      <c r="AD325" s="14"/>
      <c r="AE325" s="14"/>
      <c r="AF325" s="14"/>
      <c r="AG325" s="19"/>
      <c r="AH325" s="13" t="str">
        <f>IF(ISBLANK(AG325),"",IF(ISNA(VLOOKUP(AG325,Страны!$A$2:$B$252,2,)),"Некорректное значение",VLOOKUP(AG325,Страны!$A$2:$B$252,2,)))</f>
        <v/>
      </c>
    </row>
    <row r="326">
      <c r="A326" s="11"/>
      <c r="B326" s="12"/>
      <c r="C326" s="12"/>
      <c r="D326" s="13"/>
      <c r="E326" s="12"/>
      <c r="F326" s="13"/>
      <c r="G326" s="14"/>
      <c r="H326" s="14"/>
      <c r="I326" s="14"/>
      <c r="J326" s="14"/>
      <c r="K326" s="7" t="e">
        <f t="shared" ca="1" si="7"/>
        <v>#NAME?</v>
      </c>
      <c r="L326" s="15" t="str">
        <f>IF(ISBLANK(M326),"",IF(ISNA(VLOOKUP(M326,'Коды стран'!$A$2:$B$248,2)),"Некорректное значение",VLOOKUP(M326,'Коды стран'!$A$2:$B$248,2)))</f>
        <v/>
      </c>
      <c r="M326" s="16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2"/>
      <c r="AA326" s="13"/>
      <c r="AB326" s="14"/>
      <c r="AC326" s="14"/>
      <c r="AD326" s="14"/>
      <c r="AE326" s="14"/>
      <c r="AF326" s="14"/>
      <c r="AG326" s="19"/>
      <c r="AH326" s="13" t="str">
        <f>IF(ISBLANK(AG326),"",IF(ISNA(VLOOKUP(AG326,Страны!$A$2:$B$252,2,)),"Некорректное значение",VLOOKUP(AG326,Страны!$A$2:$B$252,2,)))</f>
        <v/>
      </c>
    </row>
    <row r="327">
      <c r="A327" s="11"/>
      <c r="B327" s="12"/>
      <c r="C327" s="12"/>
      <c r="D327" s="13"/>
      <c r="E327" s="12"/>
      <c r="F327" s="13"/>
      <c r="G327" s="14"/>
      <c r="H327" s="14"/>
      <c r="I327" s="14"/>
      <c r="J327" s="14"/>
      <c r="K327" s="7" t="e">
        <f t="shared" ca="1" si="7"/>
        <v>#NAME?</v>
      </c>
      <c r="L327" s="15" t="str">
        <f>IF(ISBLANK(M327),"",IF(ISNA(VLOOKUP(M327,'Коды стран'!$A$2:$B$248,2)),"Некорректное значение",VLOOKUP(M327,'Коды стран'!$A$2:$B$248,2)))</f>
        <v/>
      </c>
      <c r="M327" s="16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2"/>
      <c r="AA327" s="13"/>
      <c r="AB327" s="14"/>
      <c r="AC327" s="14"/>
      <c r="AD327" s="14"/>
      <c r="AE327" s="14"/>
      <c r="AF327" s="14"/>
      <c r="AG327" s="19"/>
      <c r="AH327" s="13" t="str">
        <f>IF(ISBLANK(AG327),"",IF(ISNA(VLOOKUP(AG327,Страны!$A$2:$B$252,2,)),"Некорректное значение",VLOOKUP(AG327,Страны!$A$2:$B$252,2,)))</f>
        <v/>
      </c>
    </row>
    <row r="328">
      <c r="A328" s="11"/>
      <c r="B328" s="12"/>
      <c r="C328" s="12"/>
      <c r="D328" s="13"/>
      <c r="E328" s="12"/>
      <c r="F328" s="13"/>
      <c r="G328" s="14"/>
      <c r="H328" s="14"/>
      <c r="I328" s="14"/>
      <c r="J328" s="14"/>
      <c r="K328" s="7" t="e">
        <f t="shared" ca="1" si="7"/>
        <v>#NAME?</v>
      </c>
      <c r="L328" s="15" t="str">
        <f>IF(ISBLANK(M328),"",IF(ISNA(VLOOKUP(M328,'Коды стран'!$A$2:$B$248,2)),"Некорректное значение",VLOOKUP(M328,'Коды стран'!$A$2:$B$248,2)))</f>
        <v/>
      </c>
      <c r="M328" s="16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2"/>
      <c r="AA328" s="13"/>
      <c r="AB328" s="14"/>
      <c r="AC328" s="14"/>
      <c r="AD328" s="14"/>
      <c r="AE328" s="14"/>
      <c r="AF328" s="14"/>
      <c r="AG328" s="19"/>
      <c r="AH328" s="13" t="str">
        <f>IF(ISBLANK(AG328),"",IF(ISNA(VLOOKUP(AG328,Страны!$A$2:$B$252,2,)),"Некорректное значение",VLOOKUP(AG328,Страны!$A$2:$B$252,2,)))</f>
        <v/>
      </c>
    </row>
    <row r="329">
      <c r="A329" s="11"/>
      <c r="B329" s="12"/>
      <c r="C329" s="12"/>
      <c r="D329" s="13"/>
      <c r="E329" s="12"/>
      <c r="F329" s="13"/>
      <c r="G329" s="14"/>
      <c r="H329" s="14"/>
      <c r="I329" s="14"/>
      <c r="J329" s="14"/>
      <c r="K329" s="7" t="e">
        <f t="shared" ca="1" si="7"/>
        <v>#NAME?</v>
      </c>
      <c r="L329" s="15" t="str">
        <f>IF(ISBLANK(M329),"",IF(ISNA(VLOOKUP(M329,'Коды стран'!$A$2:$B$248,2)),"Некорректное значение",VLOOKUP(M329,'Коды стран'!$A$2:$B$248,2)))</f>
        <v/>
      </c>
      <c r="M329" s="16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2"/>
      <c r="AA329" s="13"/>
      <c r="AB329" s="14"/>
      <c r="AC329" s="14"/>
      <c r="AD329" s="14"/>
      <c r="AE329" s="14"/>
      <c r="AF329" s="14"/>
      <c r="AG329" s="19"/>
      <c r="AH329" s="13" t="str">
        <f>IF(ISBLANK(AG329),"",IF(ISNA(VLOOKUP(AG329,Страны!$A$2:$B$252,2,)),"Некорректное значение",VLOOKUP(AG329,Страны!$A$2:$B$252,2,)))</f>
        <v/>
      </c>
    </row>
    <row r="330">
      <c r="A330" s="11"/>
      <c r="B330" s="12"/>
      <c r="C330" s="12"/>
      <c r="D330" s="13"/>
      <c r="E330" s="12"/>
      <c r="F330" s="13"/>
      <c r="G330" s="14"/>
      <c r="H330" s="14"/>
      <c r="I330" s="14"/>
      <c r="J330" s="14"/>
      <c r="K330" s="7" t="e">
        <f t="shared" ca="1" si="7"/>
        <v>#NAME?</v>
      </c>
      <c r="L330" s="15" t="str">
        <f>IF(ISBLANK(M330),"",IF(ISNA(VLOOKUP(M330,'Коды стран'!$A$2:$B$248,2)),"Некорректное значение",VLOOKUP(M330,'Коды стран'!$A$2:$B$248,2)))</f>
        <v/>
      </c>
      <c r="M330" s="16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2"/>
      <c r="AA330" s="13"/>
      <c r="AB330" s="14"/>
      <c r="AC330" s="14"/>
      <c r="AD330" s="14"/>
      <c r="AE330" s="14"/>
      <c r="AF330" s="14"/>
      <c r="AG330" s="19"/>
      <c r="AH330" s="13" t="str">
        <f>IF(ISBLANK(AG330),"",IF(ISNA(VLOOKUP(AG330,Страны!$A$2:$B$252,2,)),"Некорректное значение",VLOOKUP(AG330,Страны!$A$2:$B$252,2,)))</f>
        <v/>
      </c>
    </row>
    <row r="331">
      <c r="A331" s="11"/>
      <c r="B331" s="12"/>
      <c r="C331" s="12"/>
      <c r="D331" s="13"/>
      <c r="E331" s="12"/>
      <c r="F331" s="13"/>
      <c r="G331" s="14"/>
      <c r="H331" s="14"/>
      <c r="I331" s="14"/>
      <c r="J331" s="14"/>
      <c r="K331" s="7" t="e">
        <f t="shared" ca="1" si="7"/>
        <v>#NAME?</v>
      </c>
      <c r="L331" s="15" t="str">
        <f>IF(ISBLANK(M331),"",IF(ISNA(VLOOKUP(M331,'Коды стран'!$A$2:$B$248,2)),"Некорректное значение",VLOOKUP(M331,'Коды стран'!$A$2:$B$248,2)))</f>
        <v/>
      </c>
      <c r="M331" s="16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2"/>
      <c r="AA331" s="13"/>
      <c r="AB331" s="14"/>
      <c r="AC331" s="14"/>
      <c r="AD331" s="14"/>
      <c r="AE331" s="14"/>
      <c r="AF331" s="14"/>
      <c r="AG331" s="19"/>
      <c r="AH331" s="13" t="str">
        <f>IF(ISBLANK(AG331),"",IF(ISNA(VLOOKUP(AG331,Страны!$A$2:$B$252,2,)),"Некорректное значение",VLOOKUP(AG331,Страны!$A$2:$B$252,2,)))</f>
        <v/>
      </c>
    </row>
    <row r="332">
      <c r="A332" s="11"/>
      <c r="B332" s="12"/>
      <c r="C332" s="12"/>
      <c r="D332" s="13"/>
      <c r="E332" s="12"/>
      <c r="F332" s="13"/>
      <c r="G332" s="14"/>
      <c r="H332" s="14"/>
      <c r="I332" s="14"/>
      <c r="J332" s="14"/>
      <c r="K332" s="7" t="e">
        <f t="shared" ca="1" si="7"/>
        <v>#NAME?</v>
      </c>
      <c r="L332" s="15" t="str">
        <f>IF(ISBLANK(M332),"",IF(ISNA(VLOOKUP(M332,'Коды стран'!$A$2:$B$248,2)),"Некорректное значение",VLOOKUP(M332,'Коды стран'!$A$2:$B$248,2)))</f>
        <v/>
      </c>
      <c r="M332" s="16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2"/>
      <c r="AA332" s="13"/>
      <c r="AB332" s="14"/>
      <c r="AC332" s="14"/>
      <c r="AD332" s="14"/>
      <c r="AE332" s="14"/>
      <c r="AF332" s="14"/>
      <c r="AG332" s="19"/>
      <c r="AH332" s="13" t="str">
        <f>IF(ISBLANK(AG332),"",IF(ISNA(VLOOKUP(AG332,Страны!$A$2:$B$252,2,)),"Некорректное значение",VLOOKUP(AG332,Страны!$A$2:$B$252,2,)))</f>
        <v/>
      </c>
    </row>
    <row r="333">
      <c r="A333" s="11"/>
      <c r="B333" s="12"/>
      <c r="C333" s="12"/>
      <c r="D333" s="13"/>
      <c r="E333" s="12"/>
      <c r="F333" s="13"/>
      <c r="G333" s="14"/>
      <c r="H333" s="14"/>
      <c r="I333" s="14"/>
      <c r="J333" s="14"/>
      <c r="K333" s="7" t="e">
        <f t="shared" ca="1" si="7"/>
        <v>#NAME?</v>
      </c>
      <c r="L333" s="15" t="str">
        <f>IF(ISBLANK(M333),"",IF(ISNA(VLOOKUP(M333,'Коды стран'!$A$2:$B$248,2)),"Некорректное значение",VLOOKUP(M333,'Коды стран'!$A$2:$B$248,2)))</f>
        <v/>
      </c>
      <c r="M333" s="16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2"/>
      <c r="AA333" s="13"/>
      <c r="AB333" s="14"/>
      <c r="AC333" s="14"/>
      <c r="AD333" s="14"/>
      <c r="AE333" s="14"/>
      <c r="AF333" s="14"/>
      <c r="AG333" s="19"/>
      <c r="AH333" s="13" t="str">
        <f>IF(ISBLANK(AG333),"",IF(ISNA(VLOOKUP(AG333,Страны!$A$2:$B$252,2,)),"Некорректное значение",VLOOKUP(AG333,Страны!$A$2:$B$252,2,)))</f>
        <v/>
      </c>
    </row>
    <row r="334">
      <c r="A334" s="11"/>
      <c r="B334" s="12"/>
      <c r="C334" s="12"/>
      <c r="D334" s="13"/>
      <c r="E334" s="12"/>
      <c r="F334" s="13"/>
      <c r="G334" s="14"/>
      <c r="H334" s="14"/>
      <c r="I334" s="14"/>
      <c r="J334" s="14"/>
      <c r="K334" s="7" t="e">
        <f t="shared" ca="1" si="7"/>
        <v>#NAME?</v>
      </c>
      <c r="L334" s="15" t="str">
        <f>IF(ISBLANK(M334),"",IF(ISNA(VLOOKUP(M334,'Коды стран'!$A$2:$B$248,2)),"Некорректное значение",VLOOKUP(M334,'Коды стран'!$A$2:$B$248,2)))</f>
        <v/>
      </c>
      <c r="M334" s="16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2"/>
      <c r="AA334" s="13"/>
      <c r="AB334" s="14"/>
      <c r="AC334" s="14"/>
      <c r="AD334" s="14"/>
      <c r="AE334" s="14"/>
      <c r="AF334" s="14"/>
      <c r="AG334" s="19"/>
      <c r="AH334" s="13" t="str">
        <f>IF(ISBLANK(AG334),"",IF(ISNA(VLOOKUP(AG334,Страны!$A$2:$B$252,2,)),"Некорректное значение",VLOOKUP(AG334,Страны!$A$2:$B$252,2,)))</f>
        <v/>
      </c>
    </row>
    <row r="335">
      <c r="A335" s="11"/>
      <c r="B335" s="12"/>
      <c r="C335" s="12"/>
      <c r="D335" s="13"/>
      <c r="E335" s="12"/>
      <c r="F335" s="13"/>
      <c r="G335" s="14"/>
      <c r="H335" s="14"/>
      <c r="I335" s="14"/>
      <c r="J335" s="14"/>
      <c r="K335" s="7" t="e">
        <f t="shared" ca="1" si="7"/>
        <v>#NAME?</v>
      </c>
      <c r="L335" s="15" t="str">
        <f>IF(ISBLANK(M335),"",IF(ISNA(VLOOKUP(M335,'Коды стран'!$A$2:$B$248,2)),"Некорректное значение",VLOOKUP(M335,'Коды стран'!$A$2:$B$248,2)))</f>
        <v/>
      </c>
      <c r="M335" s="16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2"/>
      <c r="AA335" s="13"/>
      <c r="AB335" s="14"/>
      <c r="AC335" s="14"/>
      <c r="AD335" s="14"/>
      <c r="AE335" s="14"/>
      <c r="AF335" s="14"/>
      <c r="AG335" s="19"/>
      <c r="AH335" s="13" t="str">
        <f>IF(ISBLANK(AG335),"",IF(ISNA(VLOOKUP(AG335,Страны!$A$2:$B$252,2,)),"Некорректное значение",VLOOKUP(AG335,Страны!$A$2:$B$252,2,)))</f>
        <v/>
      </c>
    </row>
    <row r="336">
      <c r="A336" s="11"/>
      <c r="B336" s="12"/>
      <c r="C336" s="12"/>
      <c r="D336" s="13"/>
      <c r="E336" s="12"/>
      <c r="F336" s="13"/>
      <c r="G336" s="14"/>
      <c r="H336" s="14"/>
      <c r="I336" s="14"/>
      <c r="J336" s="14"/>
      <c r="K336" s="7" t="e">
        <f t="shared" ca="1" si="7"/>
        <v>#NAME?</v>
      </c>
      <c r="L336" s="15" t="str">
        <f>IF(ISBLANK(M336),"",IF(ISNA(VLOOKUP(M336,'Коды стран'!$A$2:$B$248,2)),"Некорректное значение",VLOOKUP(M336,'Коды стран'!$A$2:$B$248,2)))</f>
        <v/>
      </c>
      <c r="M336" s="16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2"/>
      <c r="AA336" s="13"/>
      <c r="AB336" s="14"/>
      <c r="AC336" s="14"/>
      <c r="AD336" s="14"/>
      <c r="AE336" s="14"/>
      <c r="AF336" s="14"/>
      <c r="AG336" s="19"/>
      <c r="AH336" s="13" t="str">
        <f>IF(ISBLANK(AG336),"",IF(ISNA(VLOOKUP(AG336,Страны!$A$2:$B$252,2,)),"Некорректное значение",VLOOKUP(AG336,Страны!$A$2:$B$252,2,)))</f>
        <v/>
      </c>
    </row>
    <row r="337">
      <c r="A337" s="11"/>
      <c r="B337" s="12"/>
      <c r="C337" s="12"/>
      <c r="D337" s="13"/>
      <c r="E337" s="12"/>
      <c r="F337" s="13"/>
      <c r="G337" s="14"/>
      <c r="H337" s="14"/>
      <c r="I337" s="14"/>
      <c r="J337" s="14"/>
      <c r="K337" s="7" t="e">
        <f t="shared" ca="1" si="7"/>
        <v>#NAME?</v>
      </c>
      <c r="L337" s="15" t="str">
        <f>IF(ISBLANK(M337),"",IF(ISNA(VLOOKUP(M337,'Коды стран'!$A$2:$B$248,2)),"Некорректное значение",VLOOKUP(M337,'Коды стран'!$A$2:$B$248,2)))</f>
        <v/>
      </c>
      <c r="M337" s="16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2"/>
      <c r="AA337" s="13"/>
      <c r="AB337" s="14"/>
      <c r="AC337" s="14"/>
      <c r="AD337" s="14"/>
      <c r="AE337" s="14"/>
      <c r="AF337" s="14"/>
      <c r="AG337" s="19"/>
      <c r="AH337" s="13" t="str">
        <f>IF(ISBLANK(AG337),"",IF(ISNA(VLOOKUP(AG337,Страны!$A$2:$B$252,2,)),"Некорректное значение",VLOOKUP(AG337,Страны!$A$2:$B$252,2,)))</f>
        <v/>
      </c>
    </row>
    <row r="338">
      <c r="A338" s="11"/>
      <c r="B338" s="12"/>
      <c r="C338" s="12"/>
      <c r="D338" s="13"/>
      <c r="E338" s="12"/>
      <c r="F338" s="13"/>
      <c r="G338" s="14"/>
      <c r="H338" s="14"/>
      <c r="I338" s="14"/>
      <c r="J338" s="14"/>
      <c r="K338" s="7" t="e">
        <f t="shared" ca="1" si="7"/>
        <v>#NAME?</v>
      </c>
      <c r="L338" s="15" t="str">
        <f>IF(ISBLANK(M338),"",IF(ISNA(VLOOKUP(M338,'Коды стран'!$A$2:$B$248,2)),"Некорректное значение",VLOOKUP(M338,'Коды стран'!$A$2:$B$248,2)))</f>
        <v/>
      </c>
      <c r="M338" s="16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2"/>
      <c r="AA338" s="13"/>
      <c r="AB338" s="14"/>
      <c r="AC338" s="14"/>
      <c r="AD338" s="14"/>
      <c r="AE338" s="14"/>
      <c r="AF338" s="14"/>
      <c r="AG338" s="19"/>
      <c r="AH338" s="13" t="str">
        <f>IF(ISBLANK(AG338),"",IF(ISNA(VLOOKUP(AG338,Страны!$A$2:$B$252,2,)),"Некорректное значение",VLOOKUP(AG338,Страны!$A$2:$B$252,2,)))</f>
        <v/>
      </c>
    </row>
    <row r="339">
      <c r="A339" s="11"/>
      <c r="B339" s="12"/>
      <c r="C339" s="12"/>
      <c r="D339" s="13"/>
      <c r="E339" s="12"/>
      <c r="F339" s="13"/>
      <c r="G339" s="14"/>
      <c r="H339" s="14"/>
      <c r="I339" s="14"/>
      <c r="J339" s="14"/>
      <c r="K339" s="7" t="e">
        <f t="shared" ca="1" si="7"/>
        <v>#NAME?</v>
      </c>
      <c r="L339" s="15" t="str">
        <f>IF(ISBLANK(M339),"",IF(ISNA(VLOOKUP(M339,'Коды стран'!$A$2:$B$248,2)),"Некорректное значение",VLOOKUP(M339,'Коды стран'!$A$2:$B$248,2)))</f>
        <v/>
      </c>
      <c r="M339" s="16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2"/>
      <c r="AA339" s="13"/>
      <c r="AB339" s="14"/>
      <c r="AC339" s="14"/>
      <c r="AD339" s="14"/>
      <c r="AE339" s="14"/>
      <c r="AF339" s="14"/>
      <c r="AG339" s="19"/>
      <c r="AH339" s="13" t="str">
        <f>IF(ISBLANK(AG339),"",IF(ISNA(VLOOKUP(AG339,Страны!$A$2:$B$252,2,)),"Некорректное значение",VLOOKUP(AG339,Страны!$A$2:$B$252,2,)))</f>
        <v/>
      </c>
    </row>
    <row r="340">
      <c r="A340" s="11"/>
      <c r="B340" s="12"/>
      <c r="C340" s="12"/>
      <c r="D340" s="13"/>
      <c r="E340" s="12"/>
      <c r="F340" s="13"/>
      <c r="G340" s="14"/>
      <c r="H340" s="14"/>
      <c r="I340" s="14"/>
      <c r="J340" s="14"/>
      <c r="K340" s="7" t="e">
        <f t="shared" ca="1" si="7"/>
        <v>#NAME?</v>
      </c>
      <c r="L340" s="15" t="str">
        <f>IF(ISBLANK(M340),"",IF(ISNA(VLOOKUP(M340,'Коды стран'!$A$2:$B$248,2)),"Некорректное значение",VLOOKUP(M340,'Коды стран'!$A$2:$B$248,2)))</f>
        <v/>
      </c>
      <c r="M340" s="16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2"/>
      <c r="AA340" s="13"/>
      <c r="AB340" s="14"/>
      <c r="AC340" s="14"/>
      <c r="AD340" s="14"/>
      <c r="AE340" s="14"/>
      <c r="AF340" s="14"/>
      <c r="AG340" s="19"/>
      <c r="AH340" s="13" t="str">
        <f>IF(ISBLANK(AG340),"",IF(ISNA(VLOOKUP(AG340,Страны!$A$2:$B$252,2,)),"Некорректное значение",VLOOKUP(AG340,Страны!$A$2:$B$252,2,)))</f>
        <v/>
      </c>
    </row>
    <row r="341">
      <c r="A341" s="11"/>
      <c r="B341" s="12"/>
      <c r="C341" s="12"/>
      <c r="D341" s="13"/>
      <c r="E341" s="12"/>
      <c r="F341" s="13"/>
      <c r="G341" s="14"/>
      <c r="H341" s="14"/>
      <c r="I341" s="14"/>
      <c r="J341" s="14"/>
      <c r="K341" s="7" t="e">
        <f t="shared" ca="1" si="7"/>
        <v>#NAME?</v>
      </c>
      <c r="L341" s="15" t="str">
        <f>IF(ISBLANK(M341),"",IF(ISNA(VLOOKUP(M341,'Коды стран'!$A$2:$B$248,2)),"Некорректное значение",VLOOKUP(M341,'Коды стран'!$A$2:$B$248,2)))</f>
        <v/>
      </c>
      <c r="M341" s="16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2"/>
      <c r="AA341" s="13"/>
      <c r="AB341" s="14"/>
      <c r="AC341" s="14"/>
      <c r="AD341" s="14"/>
      <c r="AE341" s="14"/>
      <c r="AF341" s="14"/>
      <c r="AG341" s="19"/>
      <c r="AH341" s="13" t="str">
        <f>IF(ISBLANK(AG341),"",IF(ISNA(VLOOKUP(AG341,Страны!$A$2:$B$252,2,)),"Некорректное значение",VLOOKUP(AG341,Страны!$A$2:$B$252,2,)))</f>
        <v/>
      </c>
    </row>
    <row r="342">
      <c r="A342" s="11"/>
      <c r="B342" s="12"/>
      <c r="C342" s="12"/>
      <c r="D342" s="13"/>
      <c r="E342" s="12"/>
      <c r="F342" s="13"/>
      <c r="G342" s="14"/>
      <c r="H342" s="14"/>
      <c r="I342" s="14"/>
      <c r="J342" s="14"/>
      <c r="K342" s="7" t="e">
        <f t="shared" ca="1" si="7"/>
        <v>#NAME?</v>
      </c>
      <c r="L342" s="15" t="str">
        <f>IF(ISBLANK(M342),"",IF(ISNA(VLOOKUP(M342,'Коды стран'!$A$2:$B$248,2)),"Некорректное значение",VLOOKUP(M342,'Коды стран'!$A$2:$B$248,2)))</f>
        <v/>
      </c>
      <c r="M342" s="16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2"/>
      <c r="AA342" s="13"/>
      <c r="AB342" s="14"/>
      <c r="AC342" s="14"/>
      <c r="AD342" s="14"/>
      <c r="AE342" s="14"/>
      <c r="AF342" s="14"/>
      <c r="AG342" s="19"/>
      <c r="AH342" s="13" t="str">
        <f>IF(ISBLANK(AG342),"",IF(ISNA(VLOOKUP(AG342,Страны!$A$2:$B$252,2,)),"Некорректное значение",VLOOKUP(AG342,Страны!$A$2:$B$252,2,)))</f>
        <v/>
      </c>
    </row>
    <row r="343">
      <c r="A343" s="11"/>
      <c r="B343" s="12"/>
      <c r="C343" s="12"/>
      <c r="D343" s="13"/>
      <c r="E343" s="12"/>
      <c r="F343" s="13"/>
      <c r="G343" s="14"/>
      <c r="H343" s="14"/>
      <c r="I343" s="14"/>
      <c r="J343" s="14"/>
      <c r="K343" s="7" t="e">
        <f t="shared" ca="1" si="7"/>
        <v>#NAME?</v>
      </c>
      <c r="L343" s="15" t="str">
        <f>IF(ISBLANK(M343),"",IF(ISNA(VLOOKUP(M343,'Коды стран'!$A$2:$B$248,2)),"Некорректное значение",VLOOKUP(M343,'Коды стран'!$A$2:$B$248,2)))</f>
        <v/>
      </c>
      <c r="M343" s="16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2"/>
      <c r="AA343" s="13"/>
      <c r="AB343" s="14"/>
      <c r="AC343" s="14"/>
      <c r="AD343" s="14"/>
      <c r="AE343" s="14"/>
      <c r="AF343" s="14"/>
      <c r="AG343" s="19"/>
      <c r="AH343" s="13" t="str">
        <f>IF(ISBLANK(AG343),"",IF(ISNA(VLOOKUP(AG343,Страны!$A$2:$B$252,2,)),"Некорректное значение",VLOOKUP(AG343,Страны!$A$2:$B$252,2,)))</f>
        <v/>
      </c>
    </row>
    <row r="344">
      <c r="A344" s="11"/>
      <c r="B344" s="12"/>
      <c r="C344" s="12"/>
      <c r="D344" s="13"/>
      <c r="E344" s="12"/>
      <c r="F344" s="13"/>
      <c r="G344" s="14"/>
      <c r="H344" s="14"/>
      <c r="I344" s="14"/>
      <c r="J344" s="14"/>
      <c r="K344" s="7" t="e">
        <f t="shared" ca="1" si="7"/>
        <v>#NAME?</v>
      </c>
      <c r="L344" s="15" t="str">
        <f>IF(ISBLANK(M344),"",IF(ISNA(VLOOKUP(M344,'Коды стран'!$A$2:$B$248,2)),"Некорректное значение",VLOOKUP(M344,'Коды стран'!$A$2:$B$248,2)))</f>
        <v/>
      </c>
      <c r="M344" s="16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2"/>
      <c r="AA344" s="13"/>
      <c r="AB344" s="14"/>
      <c r="AC344" s="14"/>
      <c r="AD344" s="14"/>
      <c r="AE344" s="14"/>
      <c r="AF344" s="14"/>
      <c r="AG344" s="19"/>
      <c r="AH344" s="13" t="str">
        <f>IF(ISBLANK(AG344),"",IF(ISNA(VLOOKUP(AG344,Страны!$A$2:$B$252,2,)),"Некорректное значение",VLOOKUP(AG344,Страны!$A$2:$B$252,2,)))</f>
        <v/>
      </c>
    </row>
    <row r="345">
      <c r="A345" s="11"/>
      <c r="B345" s="12"/>
      <c r="C345" s="12"/>
      <c r="D345" s="13"/>
      <c r="E345" s="12"/>
      <c r="F345" s="13"/>
      <c r="G345" s="14"/>
      <c r="H345" s="14"/>
      <c r="I345" s="14"/>
      <c r="J345" s="14"/>
      <c r="K345" s="7" t="e">
        <f t="shared" ca="1" si="7"/>
        <v>#NAME?</v>
      </c>
      <c r="L345" s="15" t="str">
        <f>IF(ISBLANK(M345),"",IF(ISNA(VLOOKUP(M345,'Коды стран'!$A$2:$B$248,2)),"Некорректное значение",VLOOKUP(M345,'Коды стран'!$A$2:$B$248,2)))</f>
        <v/>
      </c>
      <c r="M345" s="16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2"/>
      <c r="AA345" s="13"/>
      <c r="AB345" s="14"/>
      <c r="AC345" s="14"/>
      <c r="AD345" s="14"/>
      <c r="AE345" s="14"/>
      <c r="AF345" s="14"/>
      <c r="AG345" s="19"/>
      <c r="AH345" s="13" t="str">
        <f>IF(ISBLANK(AG345),"",IF(ISNA(VLOOKUP(AG345,Страны!$A$2:$B$252,2,)),"Некорректное значение",VLOOKUP(AG345,Страны!$A$2:$B$252,2,)))</f>
        <v/>
      </c>
    </row>
    <row r="346">
      <c r="A346" s="11"/>
      <c r="B346" s="12"/>
      <c r="C346" s="12"/>
      <c r="D346" s="13"/>
      <c r="E346" s="12"/>
      <c r="F346" s="13"/>
      <c r="G346" s="14"/>
      <c r="H346" s="14"/>
      <c r="I346" s="14"/>
      <c r="J346" s="14"/>
      <c r="K346" s="7" t="e">
        <f t="shared" ca="1" si="7"/>
        <v>#NAME?</v>
      </c>
      <c r="L346" s="15" t="str">
        <f>IF(ISBLANK(M346),"",IF(ISNA(VLOOKUP(M346,'Коды стран'!$A$2:$B$248,2)),"Некорректное значение",VLOOKUP(M346,'Коды стран'!$A$2:$B$248,2)))</f>
        <v/>
      </c>
      <c r="M346" s="16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2"/>
      <c r="AA346" s="13"/>
      <c r="AB346" s="14"/>
      <c r="AC346" s="14"/>
      <c r="AD346" s="14"/>
      <c r="AE346" s="14"/>
      <c r="AF346" s="14"/>
      <c r="AG346" s="19"/>
      <c r="AH346" s="13" t="str">
        <f>IF(ISBLANK(AG346),"",IF(ISNA(VLOOKUP(AG346,Страны!$A$2:$B$252,2,)),"Некорректное значение",VLOOKUP(AG346,Страны!$A$2:$B$252,2,)))</f>
        <v/>
      </c>
    </row>
    <row r="347">
      <c r="A347" s="11"/>
      <c r="B347" s="12"/>
      <c r="C347" s="12"/>
      <c r="D347" s="13"/>
      <c r="E347" s="12"/>
      <c r="F347" s="13"/>
      <c r="G347" s="14"/>
      <c r="H347" s="14"/>
      <c r="I347" s="14"/>
      <c r="J347" s="14"/>
      <c r="K347" s="7" t="e">
        <f t="shared" ca="1" si="7"/>
        <v>#NAME?</v>
      </c>
      <c r="L347" s="15" t="str">
        <f>IF(ISBLANK(M347),"",IF(ISNA(VLOOKUP(M347,'Коды стран'!$A$2:$B$248,2)),"Некорректное значение",VLOOKUP(M347,'Коды стран'!$A$2:$B$248,2)))</f>
        <v/>
      </c>
      <c r="M347" s="16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2"/>
      <c r="AA347" s="13"/>
      <c r="AB347" s="14"/>
      <c r="AC347" s="14"/>
      <c r="AD347" s="14"/>
      <c r="AE347" s="14"/>
      <c r="AF347" s="14"/>
      <c r="AG347" s="19"/>
      <c r="AH347" s="13" t="str">
        <f>IF(ISBLANK(AG347),"",IF(ISNA(VLOOKUP(AG347,Страны!$A$2:$B$252,2,)),"Некорректное значение",VLOOKUP(AG347,Страны!$A$2:$B$252,2,)))</f>
        <v/>
      </c>
    </row>
    <row r="348">
      <c r="A348" s="11"/>
      <c r="B348" s="12"/>
      <c r="C348" s="12"/>
      <c r="D348" s="13"/>
      <c r="E348" s="12"/>
      <c r="F348" s="13"/>
      <c r="G348" s="14"/>
      <c r="H348" s="14"/>
      <c r="I348" s="14"/>
      <c r="J348" s="14"/>
      <c r="K348" s="7" t="e">
        <f t="shared" ca="1" si="7"/>
        <v>#NAME?</v>
      </c>
      <c r="L348" s="15" t="str">
        <f>IF(ISBLANK(M348),"",IF(ISNA(VLOOKUP(M348,'Коды стран'!$A$2:$B$248,2)),"Некорректное значение",VLOOKUP(M348,'Коды стран'!$A$2:$B$248,2)))</f>
        <v/>
      </c>
      <c r="M348" s="16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2"/>
      <c r="AA348" s="13"/>
      <c r="AB348" s="14"/>
      <c r="AC348" s="14"/>
      <c r="AD348" s="14"/>
      <c r="AE348" s="14"/>
      <c r="AF348" s="14"/>
      <c r="AG348" s="19"/>
      <c r="AH348" s="13" t="str">
        <f>IF(ISBLANK(AG348),"",IF(ISNA(VLOOKUP(AG348,Страны!$A$2:$B$252,2,)),"Некорректное значение",VLOOKUP(AG348,Страны!$A$2:$B$252,2,)))</f>
        <v/>
      </c>
    </row>
    <row r="349">
      <c r="A349" s="11"/>
      <c r="B349" s="12"/>
      <c r="C349" s="12"/>
      <c r="D349" s="13"/>
      <c r="E349" s="12"/>
      <c r="F349" s="13"/>
      <c r="G349" s="14"/>
      <c r="H349" s="14"/>
      <c r="I349" s="14"/>
      <c r="J349" s="14"/>
      <c r="K349" s="7" t="e">
        <f t="shared" ca="1" si="7"/>
        <v>#NAME?</v>
      </c>
      <c r="L349" s="15" t="str">
        <f>IF(ISBLANK(M349),"",IF(ISNA(VLOOKUP(M349,'Коды стран'!$A$2:$B$248,2)),"Некорректное значение",VLOOKUP(M349,'Коды стран'!$A$2:$B$248,2)))</f>
        <v/>
      </c>
      <c r="M349" s="16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2"/>
      <c r="AA349" s="13"/>
      <c r="AB349" s="14"/>
      <c r="AC349" s="14"/>
      <c r="AD349" s="14"/>
      <c r="AE349" s="14"/>
      <c r="AF349" s="14"/>
      <c r="AG349" s="19"/>
      <c r="AH349" s="13" t="str">
        <f>IF(ISBLANK(AG349),"",IF(ISNA(VLOOKUP(AG349,Страны!$A$2:$B$252,2,)),"Некорректное значение",VLOOKUP(AG349,Страны!$A$2:$B$252,2,)))</f>
        <v/>
      </c>
    </row>
    <row r="350">
      <c r="A350" s="11"/>
      <c r="B350" s="12"/>
      <c r="C350" s="12"/>
      <c r="D350" s="13"/>
      <c r="E350" s="12"/>
      <c r="F350" s="13"/>
      <c r="G350" s="14"/>
      <c r="H350" s="14"/>
      <c r="I350" s="14"/>
      <c r="J350" s="14"/>
      <c r="K350" s="7" t="e">
        <f t="shared" ca="1" si="7"/>
        <v>#NAME?</v>
      </c>
      <c r="L350" s="15" t="str">
        <f>IF(ISBLANK(M350),"",IF(ISNA(VLOOKUP(M350,'Коды стран'!$A$2:$B$248,2)),"Некорректное значение",VLOOKUP(M350,'Коды стран'!$A$2:$B$248,2)))</f>
        <v/>
      </c>
      <c r="M350" s="16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2"/>
      <c r="AA350" s="13"/>
      <c r="AB350" s="14"/>
      <c r="AC350" s="14"/>
      <c r="AD350" s="14"/>
      <c r="AE350" s="14"/>
      <c r="AF350" s="14"/>
      <c r="AG350" s="19"/>
      <c r="AH350" s="13" t="str">
        <f>IF(ISBLANK(AG350),"",IF(ISNA(VLOOKUP(AG350,Страны!$A$2:$B$252,2,)),"Некорректное значение",VLOOKUP(AG350,Страны!$A$2:$B$252,2,)))</f>
        <v/>
      </c>
    </row>
    <row r="351">
      <c r="A351" s="11"/>
      <c r="B351" s="12"/>
      <c r="C351" s="12"/>
      <c r="D351" s="13"/>
      <c r="E351" s="12"/>
      <c r="F351" s="13"/>
      <c r="G351" s="14"/>
      <c r="H351" s="14"/>
      <c r="I351" s="14"/>
      <c r="J351" s="14"/>
      <c r="K351" s="7" t="e">
        <f t="shared" ca="1" si="7"/>
        <v>#NAME?</v>
      </c>
      <c r="L351" s="15" t="str">
        <f>IF(ISBLANK(M351),"",IF(ISNA(VLOOKUP(M351,'Коды стран'!$A$2:$B$248,2)),"Некорректное значение",VLOOKUP(M351,'Коды стран'!$A$2:$B$248,2)))</f>
        <v/>
      </c>
      <c r="M351" s="16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2"/>
      <c r="AA351" s="13"/>
      <c r="AB351" s="14"/>
      <c r="AC351" s="14"/>
      <c r="AD351" s="14"/>
      <c r="AE351" s="14"/>
      <c r="AF351" s="14"/>
      <c r="AG351" s="19"/>
      <c r="AH351" s="13" t="str">
        <f>IF(ISBLANK(AG351),"",IF(ISNA(VLOOKUP(AG351,Страны!$A$2:$B$252,2,)),"Некорректное значение",VLOOKUP(AG351,Страны!$A$2:$B$252,2,)))</f>
        <v/>
      </c>
    </row>
    <row r="352">
      <c r="A352" s="11"/>
      <c r="B352" s="12"/>
      <c r="C352" s="12"/>
      <c r="D352" s="13"/>
      <c r="E352" s="12"/>
      <c r="F352" s="13"/>
      <c r="G352" s="14"/>
      <c r="H352" s="14"/>
      <c r="I352" s="14"/>
      <c r="J352" s="14"/>
      <c r="K352" s="7" t="e">
        <f t="shared" ca="1" si="7"/>
        <v>#NAME?</v>
      </c>
      <c r="L352" s="15" t="str">
        <f>IF(ISBLANK(M352),"",IF(ISNA(VLOOKUP(M352,'Коды стран'!$A$2:$B$248,2)),"Некорректное значение",VLOOKUP(M352,'Коды стран'!$A$2:$B$248,2)))</f>
        <v/>
      </c>
      <c r="M352" s="16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2"/>
      <c r="AA352" s="13"/>
      <c r="AB352" s="14"/>
      <c r="AC352" s="14"/>
      <c r="AD352" s="14"/>
      <c r="AE352" s="14"/>
      <c r="AF352" s="14"/>
      <c r="AG352" s="19"/>
      <c r="AH352" s="13" t="str">
        <f>IF(ISBLANK(AG352),"",IF(ISNA(VLOOKUP(AG352,Страны!$A$2:$B$252,2,)),"Некорректное значение",VLOOKUP(AG352,Страны!$A$2:$B$252,2,)))</f>
        <v/>
      </c>
    </row>
    <row r="353">
      <c r="A353" s="11"/>
      <c r="B353" s="12"/>
      <c r="C353" s="12"/>
      <c r="D353" s="13"/>
      <c r="E353" s="12"/>
      <c r="F353" s="13"/>
      <c r="G353" s="14"/>
      <c r="H353" s="14"/>
      <c r="I353" s="14"/>
      <c r="J353" s="14"/>
      <c r="K353" s="7" t="e">
        <f t="shared" ca="1" si="7"/>
        <v>#NAME?</v>
      </c>
      <c r="L353" s="15" t="str">
        <f>IF(ISBLANK(M353),"",IF(ISNA(VLOOKUP(M353,'Коды стран'!$A$2:$B$248,2)),"Некорректное значение",VLOOKUP(M353,'Коды стран'!$A$2:$B$248,2)))</f>
        <v/>
      </c>
      <c r="M353" s="16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2"/>
      <c r="AA353" s="13"/>
      <c r="AB353" s="14"/>
      <c r="AC353" s="14"/>
      <c r="AD353" s="14"/>
      <c r="AE353" s="14"/>
      <c r="AF353" s="14"/>
      <c r="AG353" s="19"/>
      <c r="AH353" s="13" t="str">
        <f>IF(ISBLANK(AG353),"",IF(ISNA(VLOOKUP(AG353,Страны!$A$2:$B$252,2,)),"Некорректное значение",VLOOKUP(AG353,Страны!$A$2:$B$252,2,)))</f>
        <v/>
      </c>
    </row>
    <row r="354">
      <c r="A354" s="11"/>
      <c r="B354" s="12"/>
      <c r="C354" s="12"/>
      <c r="D354" s="13"/>
      <c r="E354" s="12"/>
      <c r="F354" s="13"/>
      <c r="G354" s="14"/>
      <c r="H354" s="14"/>
      <c r="I354" s="14"/>
      <c r="J354" s="14"/>
      <c r="K354" s="7" t="e">
        <f t="shared" ca="1" si="7"/>
        <v>#NAME?</v>
      </c>
      <c r="L354" s="15" t="str">
        <f>IF(ISBLANK(M354),"",IF(ISNA(VLOOKUP(M354,'Коды стран'!$A$2:$B$248,2)),"Некорректное значение",VLOOKUP(M354,'Коды стран'!$A$2:$B$248,2)))</f>
        <v/>
      </c>
      <c r="M354" s="16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2"/>
      <c r="AA354" s="13"/>
      <c r="AB354" s="14"/>
      <c r="AC354" s="14"/>
      <c r="AD354" s="14"/>
      <c r="AE354" s="14"/>
      <c r="AF354" s="14"/>
      <c r="AG354" s="19"/>
      <c r="AH354" s="13" t="str">
        <f>IF(ISBLANK(AG354),"",IF(ISNA(VLOOKUP(AG354,Страны!$A$2:$B$252,2,)),"Некорректное значение",VLOOKUP(AG354,Страны!$A$2:$B$252,2,)))</f>
        <v/>
      </c>
    </row>
    <row r="355">
      <c r="A355" s="11"/>
      <c r="B355" s="12"/>
      <c r="C355" s="12"/>
      <c r="D355" s="13"/>
      <c r="E355" s="12"/>
      <c r="F355" s="13"/>
      <c r="G355" s="14"/>
      <c r="H355" s="14"/>
      <c r="I355" s="14"/>
      <c r="J355" s="14"/>
      <c r="K355" s="7" t="e">
        <f t="shared" ca="1" si="7"/>
        <v>#NAME?</v>
      </c>
      <c r="L355" s="15" t="str">
        <f>IF(ISBLANK(M355),"",IF(ISNA(VLOOKUP(M355,'Коды стран'!$A$2:$B$248,2)),"Некорректное значение",VLOOKUP(M355,'Коды стран'!$A$2:$B$248,2)))</f>
        <v/>
      </c>
      <c r="M355" s="16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2"/>
      <c r="AA355" s="13"/>
      <c r="AB355" s="14"/>
      <c r="AC355" s="14"/>
      <c r="AD355" s="14"/>
      <c r="AE355" s="14"/>
      <c r="AF355" s="14"/>
      <c r="AG355" s="19"/>
      <c r="AH355" s="13" t="str">
        <f>IF(ISBLANK(AG355),"",IF(ISNA(VLOOKUP(AG355,Страны!$A$2:$B$252,2,)),"Некорректное значение",VLOOKUP(AG355,Страны!$A$2:$B$252,2,)))</f>
        <v/>
      </c>
    </row>
    <row r="356">
      <c r="A356" s="11"/>
      <c r="B356" s="12"/>
      <c r="C356" s="12"/>
      <c r="D356" s="13"/>
      <c r="E356" s="12"/>
      <c r="F356" s="13"/>
      <c r="G356" s="14"/>
      <c r="H356" s="14"/>
      <c r="I356" s="14"/>
      <c r="J356" s="14"/>
      <c r="K356" s="7" t="e">
        <f t="shared" ca="1" si="7"/>
        <v>#NAME?</v>
      </c>
      <c r="L356" s="15" t="str">
        <f>IF(ISBLANK(M356),"",IF(ISNA(VLOOKUP(M356,'Коды стран'!$A$2:$B$248,2)),"Некорректное значение",VLOOKUP(M356,'Коды стран'!$A$2:$B$248,2)))</f>
        <v/>
      </c>
      <c r="M356" s="16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2"/>
      <c r="AA356" s="13"/>
      <c r="AB356" s="14"/>
      <c r="AC356" s="14"/>
      <c r="AD356" s="14"/>
      <c r="AE356" s="14"/>
      <c r="AF356" s="14"/>
      <c r="AG356" s="19"/>
      <c r="AH356" s="13" t="str">
        <f>IF(ISBLANK(AG356),"",IF(ISNA(VLOOKUP(AG356,Страны!$A$2:$B$252,2,)),"Некорректное значение",VLOOKUP(AG356,Страны!$A$2:$B$252,2,)))</f>
        <v/>
      </c>
    </row>
    <row r="357">
      <c r="A357" s="11"/>
      <c r="B357" s="12"/>
      <c r="C357" s="12"/>
      <c r="D357" s="13"/>
      <c r="E357" s="12"/>
      <c r="F357" s="13"/>
      <c r="G357" s="14"/>
      <c r="H357" s="14"/>
      <c r="I357" s="14"/>
      <c r="J357" s="14"/>
      <c r="K357" s="7" t="e">
        <f t="shared" ca="1" si="7"/>
        <v>#NAME?</v>
      </c>
      <c r="L357" s="15" t="str">
        <f>IF(ISBLANK(M357),"",IF(ISNA(VLOOKUP(M357,'Коды стран'!$A$2:$B$248,2)),"Некорректное значение",VLOOKUP(M357,'Коды стран'!$A$2:$B$248,2)))</f>
        <v/>
      </c>
      <c r="M357" s="16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2"/>
      <c r="AA357" s="13"/>
      <c r="AB357" s="14"/>
      <c r="AC357" s="14"/>
      <c r="AD357" s="14"/>
      <c r="AE357" s="14"/>
      <c r="AF357" s="14"/>
      <c r="AG357" s="19"/>
      <c r="AH357" s="13" t="str">
        <f>IF(ISBLANK(AG357),"",IF(ISNA(VLOOKUP(AG357,Страны!$A$2:$B$252,2,)),"Некорректное значение",VLOOKUP(AG357,Страны!$A$2:$B$252,2,)))</f>
        <v/>
      </c>
    </row>
    <row r="358">
      <c r="A358" s="11"/>
      <c r="B358" s="12"/>
      <c r="C358" s="12"/>
      <c r="D358" s="13"/>
      <c r="E358" s="12"/>
      <c r="F358" s="13"/>
      <c r="G358" s="14"/>
      <c r="H358" s="14"/>
      <c r="I358" s="14"/>
      <c r="J358" s="14"/>
      <c r="K358" s="7" t="e">
        <f t="shared" ca="1" si="7"/>
        <v>#NAME?</v>
      </c>
      <c r="L358" s="15" t="str">
        <f>IF(ISBLANK(M358),"",IF(ISNA(VLOOKUP(M358,'Коды стран'!$A$2:$B$248,2)),"Некорректное значение",VLOOKUP(M358,'Коды стран'!$A$2:$B$248,2)))</f>
        <v/>
      </c>
      <c r="M358" s="16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2"/>
      <c r="AA358" s="13"/>
      <c r="AB358" s="14"/>
      <c r="AC358" s="14"/>
      <c r="AD358" s="14"/>
      <c r="AE358" s="14"/>
      <c r="AF358" s="14"/>
      <c r="AG358" s="19"/>
      <c r="AH358" s="13" t="str">
        <f>IF(ISBLANK(AG358),"",IF(ISNA(VLOOKUP(AG358,Страны!$A$2:$B$252,2,)),"Некорректное значение",VLOOKUP(AG358,Страны!$A$2:$B$252,2,)))</f>
        <v/>
      </c>
    </row>
    <row r="359">
      <c r="A359" s="11"/>
      <c r="B359" s="12"/>
      <c r="C359" s="12"/>
      <c r="D359" s="13"/>
      <c r="E359" s="12"/>
      <c r="F359" s="13"/>
      <c r="G359" s="14"/>
      <c r="H359" s="14"/>
      <c r="I359" s="14"/>
      <c r="J359" s="14"/>
      <c r="K359" s="7" t="e">
        <f t="shared" ca="1" si="7"/>
        <v>#NAME?</v>
      </c>
      <c r="L359" s="15" t="str">
        <f>IF(ISBLANK(M359),"",IF(ISNA(VLOOKUP(M359,'Коды стран'!$A$2:$B$248,2)),"Некорректное значение",VLOOKUP(M359,'Коды стран'!$A$2:$B$248,2)))</f>
        <v/>
      </c>
      <c r="M359" s="16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2"/>
      <c r="AA359" s="13"/>
      <c r="AB359" s="14"/>
      <c r="AC359" s="14"/>
      <c r="AD359" s="14"/>
      <c r="AE359" s="14"/>
      <c r="AF359" s="14"/>
      <c r="AG359" s="19"/>
      <c r="AH359" s="13" t="str">
        <f>IF(ISBLANK(AG359),"",IF(ISNA(VLOOKUP(AG359,Страны!$A$2:$B$252,2,)),"Некорректное значение",VLOOKUP(AG359,Страны!$A$2:$B$252,2,)))</f>
        <v/>
      </c>
    </row>
    <row r="360">
      <c r="A360" s="11"/>
      <c r="B360" s="12"/>
      <c r="C360" s="12"/>
      <c r="D360" s="13"/>
      <c r="E360" s="12"/>
      <c r="F360" s="13"/>
      <c r="G360" s="14"/>
      <c r="H360" s="14"/>
      <c r="I360" s="14"/>
      <c r="J360" s="14"/>
      <c r="K360" s="7" t="e">
        <f t="shared" ca="1" si="7"/>
        <v>#NAME?</v>
      </c>
      <c r="L360" s="15" t="str">
        <f>IF(ISBLANK(M360),"",IF(ISNA(VLOOKUP(M360,'Коды стран'!$A$2:$B$248,2)),"Некорректное значение",VLOOKUP(M360,'Коды стран'!$A$2:$B$248,2)))</f>
        <v/>
      </c>
      <c r="M360" s="16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2"/>
      <c r="AA360" s="13"/>
      <c r="AB360" s="14"/>
      <c r="AC360" s="14"/>
      <c r="AD360" s="14"/>
      <c r="AE360" s="14"/>
      <c r="AF360" s="14"/>
      <c r="AG360" s="19"/>
      <c r="AH360" s="13" t="str">
        <f>IF(ISBLANK(AG360),"",IF(ISNA(VLOOKUP(AG360,Страны!$A$2:$B$252,2,)),"Некорректное значение",VLOOKUP(AG360,Страны!$A$2:$B$252,2,)))</f>
        <v/>
      </c>
    </row>
    <row r="361">
      <c r="A361" s="11"/>
      <c r="B361" s="12"/>
      <c r="C361" s="12"/>
      <c r="D361" s="13"/>
      <c r="E361" s="12"/>
      <c r="F361" s="13"/>
      <c r="G361" s="14"/>
      <c r="H361" s="14"/>
      <c r="I361" s="14"/>
      <c r="J361" s="14"/>
      <c r="K361" s="7" t="e">
        <f t="shared" ca="1" si="7"/>
        <v>#NAME?</v>
      </c>
      <c r="L361" s="15" t="str">
        <f>IF(ISBLANK(M361),"",IF(ISNA(VLOOKUP(M361,'Коды стран'!$A$2:$B$248,2)),"Некорректное значение",VLOOKUP(M361,'Коды стран'!$A$2:$B$248,2)))</f>
        <v/>
      </c>
      <c r="M361" s="16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2"/>
      <c r="AA361" s="13"/>
      <c r="AB361" s="14"/>
      <c r="AC361" s="14"/>
      <c r="AD361" s="14"/>
      <c r="AE361" s="14"/>
      <c r="AF361" s="14"/>
      <c r="AG361" s="19"/>
      <c r="AH361" s="13" t="str">
        <f>IF(ISBLANK(AG361),"",IF(ISNA(VLOOKUP(AG361,Страны!$A$2:$B$252,2,)),"Некорректное значение",VLOOKUP(AG361,Страны!$A$2:$B$252,2,)))</f>
        <v/>
      </c>
    </row>
    <row r="362">
      <c r="A362" s="11"/>
      <c r="B362" s="12"/>
      <c r="C362" s="12"/>
      <c r="D362" s="13"/>
      <c r="E362" s="12"/>
      <c r="F362" s="13"/>
      <c r="G362" s="14"/>
      <c r="H362" s="14"/>
      <c r="I362" s="14"/>
      <c r="J362" s="14"/>
      <c r="K362" s="7" t="e">
        <f t="shared" ca="1" si="7"/>
        <v>#NAME?</v>
      </c>
      <c r="L362" s="15" t="str">
        <f>IF(ISBLANK(M362),"",IF(ISNA(VLOOKUP(M362,'Коды стран'!$A$2:$B$248,2)),"Некорректное значение",VLOOKUP(M362,'Коды стран'!$A$2:$B$248,2)))</f>
        <v/>
      </c>
      <c r="M362" s="16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2"/>
      <c r="AA362" s="13"/>
      <c r="AB362" s="14"/>
      <c r="AC362" s="14"/>
      <c r="AD362" s="14"/>
      <c r="AE362" s="14"/>
      <c r="AF362" s="14"/>
      <c r="AG362" s="19"/>
      <c r="AH362" s="13" t="str">
        <f>IF(ISBLANK(AG362),"",IF(ISNA(VLOOKUP(AG362,Страны!$A$2:$B$252,2,)),"Некорректное значение",VLOOKUP(AG362,Страны!$A$2:$B$252,2,)))</f>
        <v/>
      </c>
    </row>
    <row r="363">
      <c r="A363" s="11"/>
      <c r="B363" s="12"/>
      <c r="C363" s="12"/>
      <c r="D363" s="13"/>
      <c r="E363" s="12"/>
      <c r="F363" s="13"/>
      <c r="G363" s="14"/>
      <c r="H363" s="14"/>
      <c r="I363" s="14"/>
      <c r="J363" s="14"/>
      <c r="K363" s="7" t="e">
        <f t="shared" ca="1" si="7"/>
        <v>#NAME?</v>
      </c>
      <c r="L363" s="15" t="str">
        <f>IF(ISBLANK(M363),"",IF(ISNA(VLOOKUP(M363,'Коды стран'!$A$2:$B$248,2)),"Некорректное значение",VLOOKUP(M363,'Коды стран'!$A$2:$B$248,2)))</f>
        <v/>
      </c>
      <c r="M363" s="16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2"/>
      <c r="AA363" s="13"/>
      <c r="AB363" s="14"/>
      <c r="AC363" s="14"/>
      <c r="AD363" s="14"/>
      <c r="AE363" s="14"/>
      <c r="AF363" s="14"/>
      <c r="AG363" s="19"/>
      <c r="AH363" s="13" t="str">
        <f>IF(ISBLANK(AG363),"",IF(ISNA(VLOOKUP(AG363,Страны!$A$2:$B$252,2,)),"Некорректное значение",VLOOKUP(AG363,Страны!$A$2:$B$252,2,)))</f>
        <v/>
      </c>
    </row>
    <row r="364">
      <c r="A364" s="11"/>
      <c r="B364" s="12"/>
      <c r="C364" s="12"/>
      <c r="D364" s="13"/>
      <c r="E364" s="12"/>
      <c r="F364" s="13"/>
      <c r="G364" s="14"/>
      <c r="H364" s="14"/>
      <c r="I364" s="14"/>
      <c r="J364" s="14"/>
      <c r="K364" s="7" t="e">
        <f t="shared" ca="1" si="7"/>
        <v>#NAME?</v>
      </c>
      <c r="L364" s="15" t="str">
        <f>IF(ISBLANK(M364),"",IF(ISNA(VLOOKUP(M364,'Коды стран'!$A$2:$B$248,2)),"Некорректное значение",VLOOKUP(M364,'Коды стран'!$A$2:$B$248,2)))</f>
        <v/>
      </c>
      <c r="M364" s="16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2"/>
      <c r="AA364" s="13"/>
      <c r="AB364" s="14"/>
      <c r="AC364" s="14"/>
      <c r="AD364" s="14"/>
      <c r="AE364" s="14"/>
      <c r="AF364" s="14"/>
      <c r="AG364" s="19"/>
      <c r="AH364" s="13" t="str">
        <f>IF(ISBLANK(AG364),"",IF(ISNA(VLOOKUP(AG364,Страны!$A$2:$B$252,2,)),"Некорректное значение",VLOOKUP(AG364,Страны!$A$2:$B$252,2,)))</f>
        <v/>
      </c>
    </row>
    <row r="365">
      <c r="A365" s="11"/>
      <c r="B365" s="12"/>
      <c r="C365" s="12"/>
      <c r="D365" s="13"/>
      <c r="E365" s="12"/>
      <c r="F365" s="13"/>
      <c r="G365" s="14"/>
      <c r="H365" s="14"/>
      <c r="I365" s="14"/>
      <c r="J365" s="14"/>
      <c r="K365" s="7" t="e">
        <f t="shared" ca="1" si="7"/>
        <v>#NAME?</v>
      </c>
      <c r="L365" s="15" t="str">
        <f>IF(ISBLANK(M365),"",IF(ISNA(VLOOKUP(M365,'Коды стран'!$A$2:$B$248,2)),"Некорректное значение",VLOOKUP(M365,'Коды стран'!$A$2:$B$248,2)))</f>
        <v/>
      </c>
      <c r="M365" s="16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2"/>
      <c r="AA365" s="13"/>
      <c r="AB365" s="14"/>
      <c r="AC365" s="14"/>
      <c r="AD365" s="14"/>
      <c r="AE365" s="14"/>
      <c r="AF365" s="14"/>
      <c r="AG365" s="19"/>
      <c r="AH365" s="13" t="str">
        <f>IF(ISBLANK(AG365),"",IF(ISNA(VLOOKUP(AG365,Страны!$A$2:$B$252,2,)),"Некорректное значение",VLOOKUP(AG365,Страны!$A$2:$B$252,2,)))</f>
        <v/>
      </c>
    </row>
    <row r="366">
      <c r="A366" s="11"/>
      <c r="B366" s="12"/>
      <c r="C366" s="12"/>
      <c r="D366" s="13"/>
      <c r="E366" s="12"/>
      <c r="F366" s="13"/>
      <c r="G366" s="14"/>
      <c r="H366" s="14"/>
      <c r="I366" s="14"/>
      <c r="J366" s="14"/>
      <c r="K366" s="7" t="e">
        <f t="shared" ca="1" si="7"/>
        <v>#NAME?</v>
      </c>
      <c r="L366" s="15" t="str">
        <f>IF(ISBLANK(M366),"",IF(ISNA(VLOOKUP(M366,'Коды стран'!$A$2:$B$248,2)),"Некорректное значение",VLOOKUP(M366,'Коды стран'!$A$2:$B$248,2)))</f>
        <v/>
      </c>
      <c r="M366" s="16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2"/>
      <c r="AA366" s="13"/>
      <c r="AB366" s="14"/>
      <c r="AC366" s="14"/>
      <c r="AD366" s="14"/>
      <c r="AE366" s="14"/>
      <c r="AF366" s="14"/>
      <c r="AG366" s="19"/>
      <c r="AH366" s="13" t="str">
        <f>IF(ISBLANK(AG366),"",IF(ISNA(VLOOKUP(AG366,Страны!$A$2:$B$252,2,)),"Некорректное значение",VLOOKUP(AG366,Страны!$A$2:$B$252,2,)))</f>
        <v/>
      </c>
    </row>
    <row r="367">
      <c r="A367" s="11"/>
      <c r="B367" s="12"/>
      <c r="C367" s="12"/>
      <c r="D367" s="13"/>
      <c r="E367" s="12"/>
      <c r="F367" s="13"/>
      <c r="G367" s="14"/>
      <c r="H367" s="14"/>
      <c r="I367" s="14"/>
      <c r="J367" s="14"/>
      <c r="K367" s="7" t="e">
        <f t="shared" ca="1" si="7"/>
        <v>#NAME?</v>
      </c>
      <c r="L367" s="15" t="str">
        <f>IF(ISBLANK(M367),"",IF(ISNA(VLOOKUP(M367,'Коды стран'!$A$2:$B$248,2)),"Некорректное значение",VLOOKUP(M367,'Коды стран'!$A$2:$B$248,2)))</f>
        <v/>
      </c>
      <c r="M367" s="16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2"/>
      <c r="AA367" s="13"/>
      <c r="AB367" s="14"/>
      <c r="AC367" s="14"/>
      <c r="AD367" s="14"/>
      <c r="AE367" s="14"/>
      <c r="AF367" s="14"/>
      <c r="AG367" s="19"/>
      <c r="AH367" s="13" t="str">
        <f>IF(ISBLANK(AG367),"",IF(ISNA(VLOOKUP(AG367,Страны!$A$2:$B$252,2,)),"Некорректное значение",VLOOKUP(AG367,Страны!$A$2:$B$252,2,)))</f>
        <v/>
      </c>
    </row>
    <row r="368">
      <c r="A368" s="11"/>
      <c r="B368" s="12"/>
      <c r="C368" s="12"/>
      <c r="D368" s="13"/>
      <c r="E368" s="12"/>
      <c r="F368" s="13"/>
      <c r="G368" s="14"/>
      <c r="H368" s="14"/>
      <c r="I368" s="14"/>
      <c r="J368" s="14"/>
      <c r="K368" s="7" t="e">
        <f t="shared" ca="1" si="7"/>
        <v>#NAME?</v>
      </c>
      <c r="L368" s="15" t="str">
        <f>IF(ISBLANK(M368),"",IF(ISNA(VLOOKUP(M368,'Коды стран'!$A$2:$B$248,2)),"Некорректное значение",VLOOKUP(M368,'Коды стран'!$A$2:$B$248,2)))</f>
        <v/>
      </c>
      <c r="M368" s="16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2"/>
      <c r="AA368" s="13"/>
      <c r="AB368" s="14"/>
      <c r="AC368" s="14"/>
      <c r="AD368" s="14"/>
      <c r="AE368" s="14"/>
      <c r="AF368" s="14"/>
      <c r="AG368" s="19"/>
      <c r="AH368" s="13" t="str">
        <f>IF(ISBLANK(AG368),"",IF(ISNA(VLOOKUP(AG368,Страны!$A$2:$B$252,2,)),"Некорректное значение",VLOOKUP(AG368,Страны!$A$2:$B$252,2,)))</f>
        <v/>
      </c>
    </row>
    <row r="369">
      <c r="A369" s="11"/>
      <c r="B369" s="12"/>
      <c r="C369" s="12"/>
      <c r="D369" s="13"/>
      <c r="E369" s="12"/>
      <c r="F369" s="13"/>
      <c r="G369" s="14"/>
      <c r="H369" s="14"/>
      <c r="I369" s="14"/>
      <c r="J369" s="14"/>
      <c r="K369" s="7" t="e">
        <f t="shared" ca="1" si="7"/>
        <v>#NAME?</v>
      </c>
      <c r="L369" s="15" t="str">
        <f>IF(ISBLANK(M369),"",IF(ISNA(VLOOKUP(M369,'Коды стран'!$A$2:$B$248,2)),"Некорректное значение",VLOOKUP(M369,'Коды стран'!$A$2:$B$248,2)))</f>
        <v/>
      </c>
      <c r="M369" s="16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2"/>
      <c r="AA369" s="13"/>
      <c r="AB369" s="14"/>
      <c r="AC369" s="14"/>
      <c r="AD369" s="14"/>
      <c r="AE369" s="14"/>
      <c r="AF369" s="14"/>
      <c r="AG369" s="19"/>
      <c r="AH369" s="13" t="str">
        <f>IF(ISBLANK(AG369),"",IF(ISNA(VLOOKUP(AG369,Страны!$A$2:$B$252,2,)),"Некорректное значение",VLOOKUP(AG369,Страны!$A$2:$B$252,2,)))</f>
        <v/>
      </c>
    </row>
    <row r="370">
      <c r="A370" s="11"/>
      <c r="B370" s="12"/>
      <c r="C370" s="12"/>
      <c r="D370" s="13"/>
      <c r="E370" s="12"/>
      <c r="F370" s="13"/>
      <c r="G370" s="14"/>
      <c r="H370" s="14"/>
      <c r="I370" s="14"/>
      <c r="J370" s="14"/>
      <c r="K370" s="7" t="e">
        <f t="shared" ca="1" si="7"/>
        <v>#NAME?</v>
      </c>
      <c r="L370" s="15" t="str">
        <f>IF(ISBLANK(M370),"",IF(ISNA(VLOOKUP(M370,'Коды стран'!$A$2:$B$248,2)),"Некорректное значение",VLOOKUP(M370,'Коды стран'!$A$2:$B$248,2)))</f>
        <v/>
      </c>
      <c r="M370" s="16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2"/>
      <c r="AA370" s="13"/>
      <c r="AB370" s="14"/>
      <c r="AC370" s="14"/>
      <c r="AD370" s="14"/>
      <c r="AE370" s="14"/>
      <c r="AF370" s="14"/>
      <c r="AG370" s="19"/>
      <c r="AH370" s="13" t="str">
        <f>IF(ISBLANK(AG370),"",IF(ISNA(VLOOKUP(AG370,Страны!$A$2:$B$252,2,)),"Некорректное значение",VLOOKUP(AG370,Страны!$A$2:$B$252,2,)))</f>
        <v/>
      </c>
    </row>
    <row r="371">
      <c r="A371" s="11"/>
      <c r="B371" s="12"/>
      <c r="C371" s="12"/>
      <c r="D371" s="13"/>
      <c r="E371" s="12"/>
      <c r="F371" s="13"/>
      <c r="G371" s="14"/>
      <c r="H371" s="14"/>
      <c r="I371" s="14"/>
      <c r="J371" s="14"/>
      <c r="K371" s="7" t="e">
        <f t="shared" ca="1" si="7"/>
        <v>#NAME?</v>
      </c>
      <c r="L371" s="15" t="str">
        <f>IF(ISBLANK(M371),"",IF(ISNA(VLOOKUP(M371,'Коды стран'!$A$2:$B$248,2)),"Некорректное значение",VLOOKUP(M371,'Коды стран'!$A$2:$B$248,2)))</f>
        <v/>
      </c>
      <c r="M371" s="16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2"/>
      <c r="AA371" s="13"/>
      <c r="AB371" s="14"/>
      <c r="AC371" s="14"/>
      <c r="AD371" s="14"/>
      <c r="AE371" s="14"/>
      <c r="AF371" s="14"/>
      <c r="AG371" s="19"/>
      <c r="AH371" s="13" t="str">
        <f>IF(ISBLANK(AG371),"",IF(ISNA(VLOOKUP(AG371,Страны!$A$2:$B$252,2,)),"Некорректное значение",VLOOKUP(AG371,Страны!$A$2:$B$252,2,)))</f>
        <v/>
      </c>
    </row>
    <row r="372">
      <c r="A372" s="11"/>
      <c r="B372" s="12"/>
      <c r="C372" s="12"/>
      <c r="D372" s="13"/>
      <c r="E372" s="12"/>
      <c r="F372" s="13"/>
      <c r="G372" s="14"/>
      <c r="H372" s="14"/>
      <c r="I372" s="14"/>
      <c r="J372" s="14"/>
      <c r="K372" s="7" t="e">
        <f t="shared" ref="K372:K435" ca="1" si="8">СОЕДЕНИТЬ(M372:Y372)</f>
        <v>#NAME?</v>
      </c>
      <c r="L372" s="15" t="str">
        <f>IF(ISBLANK(M372),"",IF(ISNA(VLOOKUP(M372,'Коды стран'!$A$2:$B$248,2)),"Некорректное значение",VLOOKUP(M372,'Коды стран'!$A$2:$B$248,2)))</f>
        <v/>
      </c>
      <c r="M372" s="16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2"/>
      <c r="AA372" s="13"/>
      <c r="AB372" s="14"/>
      <c r="AC372" s="14"/>
      <c r="AD372" s="14"/>
      <c r="AE372" s="14"/>
      <c r="AF372" s="14"/>
      <c r="AG372" s="19"/>
      <c r="AH372" s="13" t="str">
        <f>IF(ISBLANK(AG372),"",IF(ISNA(VLOOKUP(AG372,Страны!$A$2:$B$252,2,)),"Некорректное значение",VLOOKUP(AG372,Страны!$A$2:$B$252,2,)))</f>
        <v/>
      </c>
    </row>
    <row r="373">
      <c r="A373" s="11"/>
      <c r="B373" s="12"/>
      <c r="C373" s="12"/>
      <c r="D373" s="13"/>
      <c r="E373" s="12"/>
      <c r="F373" s="13"/>
      <c r="G373" s="14"/>
      <c r="H373" s="14"/>
      <c r="I373" s="14"/>
      <c r="J373" s="14"/>
      <c r="K373" s="7" t="e">
        <f t="shared" ca="1" si="8"/>
        <v>#NAME?</v>
      </c>
      <c r="L373" s="15" t="str">
        <f>IF(ISBLANK(M373),"",IF(ISNA(VLOOKUP(M373,'Коды стран'!$A$2:$B$248,2)),"Некорректное значение",VLOOKUP(M373,'Коды стран'!$A$2:$B$248,2)))</f>
        <v/>
      </c>
      <c r="M373" s="16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2"/>
      <c r="AA373" s="13"/>
      <c r="AB373" s="14"/>
      <c r="AC373" s="14"/>
      <c r="AD373" s="14"/>
      <c r="AE373" s="14"/>
      <c r="AF373" s="14"/>
      <c r="AG373" s="19"/>
      <c r="AH373" s="13" t="str">
        <f>IF(ISBLANK(AG373),"",IF(ISNA(VLOOKUP(AG373,Страны!$A$2:$B$252,2,)),"Некорректное значение",VLOOKUP(AG373,Страны!$A$2:$B$252,2,)))</f>
        <v/>
      </c>
    </row>
    <row r="374">
      <c r="A374" s="11"/>
      <c r="B374" s="12"/>
      <c r="C374" s="12"/>
      <c r="D374" s="13"/>
      <c r="E374" s="12"/>
      <c r="F374" s="13"/>
      <c r="G374" s="14"/>
      <c r="H374" s="14"/>
      <c r="I374" s="14"/>
      <c r="J374" s="14"/>
      <c r="K374" s="7" t="e">
        <f t="shared" ca="1" si="8"/>
        <v>#NAME?</v>
      </c>
      <c r="L374" s="15" t="str">
        <f>IF(ISBLANK(M374),"",IF(ISNA(VLOOKUP(M374,'Коды стран'!$A$2:$B$248,2)),"Некорректное значение",VLOOKUP(M374,'Коды стран'!$A$2:$B$248,2)))</f>
        <v/>
      </c>
      <c r="M374" s="16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2"/>
      <c r="AA374" s="13"/>
      <c r="AB374" s="14"/>
      <c r="AC374" s="14"/>
      <c r="AD374" s="14"/>
      <c r="AE374" s="14"/>
      <c r="AF374" s="14"/>
      <c r="AG374" s="19"/>
      <c r="AH374" s="13" t="str">
        <f>IF(ISBLANK(AG374),"",IF(ISNA(VLOOKUP(AG374,Страны!$A$2:$B$252,2,)),"Некорректное значение",VLOOKUP(AG374,Страны!$A$2:$B$252,2,)))</f>
        <v/>
      </c>
    </row>
    <row r="375">
      <c r="A375" s="11"/>
      <c r="B375" s="12"/>
      <c r="C375" s="12"/>
      <c r="D375" s="13"/>
      <c r="E375" s="12"/>
      <c r="F375" s="13"/>
      <c r="G375" s="14"/>
      <c r="H375" s="14"/>
      <c r="I375" s="14"/>
      <c r="J375" s="14"/>
      <c r="K375" s="7" t="e">
        <f t="shared" ca="1" si="8"/>
        <v>#NAME?</v>
      </c>
      <c r="L375" s="15" t="str">
        <f>IF(ISBLANK(M375),"",IF(ISNA(VLOOKUP(M375,'Коды стран'!$A$2:$B$248,2)),"Некорректное значение",VLOOKUP(M375,'Коды стран'!$A$2:$B$248,2)))</f>
        <v/>
      </c>
      <c r="M375" s="16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2"/>
      <c r="AA375" s="13"/>
      <c r="AB375" s="14"/>
      <c r="AC375" s="14"/>
      <c r="AD375" s="14"/>
      <c r="AE375" s="14"/>
      <c r="AF375" s="14"/>
      <c r="AG375" s="19"/>
      <c r="AH375" s="13" t="str">
        <f>IF(ISBLANK(AG375),"",IF(ISNA(VLOOKUP(AG375,Страны!$A$2:$B$252,2,)),"Некорректное значение",VLOOKUP(AG375,Страны!$A$2:$B$252,2,)))</f>
        <v/>
      </c>
    </row>
    <row r="376">
      <c r="A376" s="11"/>
      <c r="B376" s="12"/>
      <c r="C376" s="12"/>
      <c r="D376" s="13"/>
      <c r="E376" s="12"/>
      <c r="F376" s="13"/>
      <c r="G376" s="14"/>
      <c r="H376" s="14"/>
      <c r="I376" s="14"/>
      <c r="J376" s="14"/>
      <c r="K376" s="7" t="e">
        <f t="shared" ca="1" si="8"/>
        <v>#NAME?</v>
      </c>
      <c r="L376" s="15" t="str">
        <f>IF(ISBLANK(M376),"",IF(ISNA(VLOOKUP(M376,'Коды стран'!$A$2:$B$248,2)),"Некорректное значение",VLOOKUP(M376,'Коды стран'!$A$2:$B$248,2)))</f>
        <v/>
      </c>
      <c r="M376" s="16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2"/>
      <c r="AA376" s="13"/>
      <c r="AB376" s="14"/>
      <c r="AC376" s="14"/>
      <c r="AD376" s="14"/>
      <c r="AE376" s="14"/>
      <c r="AF376" s="14"/>
      <c r="AG376" s="19"/>
      <c r="AH376" s="13" t="str">
        <f>IF(ISBLANK(AG376),"",IF(ISNA(VLOOKUP(AG376,Страны!$A$2:$B$252,2,)),"Некорректное значение",VLOOKUP(AG376,Страны!$A$2:$B$252,2,)))</f>
        <v/>
      </c>
    </row>
    <row r="377">
      <c r="A377" s="11"/>
      <c r="B377" s="12"/>
      <c r="C377" s="12"/>
      <c r="D377" s="13"/>
      <c r="E377" s="12"/>
      <c r="F377" s="13"/>
      <c r="G377" s="14"/>
      <c r="H377" s="14"/>
      <c r="I377" s="14"/>
      <c r="J377" s="14"/>
      <c r="K377" s="7" t="e">
        <f t="shared" ca="1" si="8"/>
        <v>#NAME?</v>
      </c>
      <c r="L377" s="15" t="str">
        <f>IF(ISBLANK(M377),"",IF(ISNA(VLOOKUP(M377,'Коды стран'!$A$2:$B$248,2)),"Некорректное значение",VLOOKUP(M377,'Коды стран'!$A$2:$B$248,2)))</f>
        <v/>
      </c>
      <c r="M377" s="16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2"/>
      <c r="AA377" s="13"/>
      <c r="AB377" s="14"/>
      <c r="AC377" s="14"/>
      <c r="AD377" s="14"/>
      <c r="AE377" s="14"/>
      <c r="AF377" s="14"/>
      <c r="AG377" s="19"/>
      <c r="AH377" s="13" t="str">
        <f>IF(ISBLANK(AG377),"",IF(ISNA(VLOOKUP(AG377,Страны!$A$2:$B$252,2,)),"Некорректное значение",VLOOKUP(AG377,Страны!$A$2:$B$252,2,)))</f>
        <v/>
      </c>
    </row>
    <row r="378">
      <c r="A378" s="11"/>
      <c r="B378" s="12"/>
      <c r="C378" s="12"/>
      <c r="D378" s="13"/>
      <c r="E378" s="12"/>
      <c r="F378" s="13"/>
      <c r="G378" s="14"/>
      <c r="H378" s="14"/>
      <c r="I378" s="14"/>
      <c r="J378" s="14"/>
      <c r="K378" s="7" t="e">
        <f t="shared" ca="1" si="8"/>
        <v>#NAME?</v>
      </c>
      <c r="L378" s="15" t="str">
        <f>IF(ISBLANK(M378),"",IF(ISNA(VLOOKUP(M378,'Коды стран'!$A$2:$B$248,2)),"Некорректное значение",VLOOKUP(M378,'Коды стран'!$A$2:$B$248,2)))</f>
        <v/>
      </c>
      <c r="M378" s="16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2"/>
      <c r="AA378" s="13"/>
      <c r="AB378" s="14"/>
      <c r="AC378" s="14"/>
      <c r="AD378" s="14"/>
      <c r="AE378" s="14"/>
      <c r="AF378" s="14"/>
      <c r="AG378" s="19"/>
      <c r="AH378" s="13" t="str">
        <f>IF(ISBLANK(AG378),"",IF(ISNA(VLOOKUP(AG378,Страны!$A$2:$B$252,2,)),"Некорректное значение",VLOOKUP(AG378,Страны!$A$2:$B$252,2,)))</f>
        <v/>
      </c>
    </row>
    <row r="379">
      <c r="A379" s="11"/>
      <c r="B379" s="12"/>
      <c r="C379" s="12"/>
      <c r="D379" s="13"/>
      <c r="E379" s="12"/>
      <c r="F379" s="13"/>
      <c r="G379" s="14"/>
      <c r="H379" s="14"/>
      <c r="I379" s="14"/>
      <c r="J379" s="14"/>
      <c r="K379" s="7" t="e">
        <f t="shared" ca="1" si="8"/>
        <v>#NAME?</v>
      </c>
      <c r="L379" s="15" t="str">
        <f>IF(ISBLANK(M379),"",IF(ISNA(VLOOKUP(M379,'Коды стран'!$A$2:$B$248,2)),"Некорректное значение",VLOOKUP(M379,'Коды стран'!$A$2:$B$248,2)))</f>
        <v/>
      </c>
      <c r="M379" s="16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2"/>
      <c r="AA379" s="13"/>
      <c r="AB379" s="14"/>
      <c r="AC379" s="14"/>
      <c r="AD379" s="14"/>
      <c r="AE379" s="14"/>
      <c r="AF379" s="14"/>
      <c r="AG379" s="19"/>
      <c r="AH379" s="13" t="str">
        <f>IF(ISBLANK(AG379),"",IF(ISNA(VLOOKUP(AG379,Страны!$A$2:$B$252,2,)),"Некорректное значение",VLOOKUP(AG379,Страны!$A$2:$B$252,2,)))</f>
        <v/>
      </c>
    </row>
    <row r="380">
      <c r="A380" s="11"/>
      <c r="B380" s="12"/>
      <c r="C380" s="12"/>
      <c r="D380" s="13"/>
      <c r="E380" s="12"/>
      <c r="F380" s="13"/>
      <c r="G380" s="14"/>
      <c r="H380" s="14"/>
      <c r="I380" s="14"/>
      <c r="J380" s="14"/>
      <c r="K380" s="7" t="e">
        <f t="shared" ca="1" si="8"/>
        <v>#NAME?</v>
      </c>
      <c r="L380" s="15" t="str">
        <f>IF(ISBLANK(M380),"",IF(ISNA(VLOOKUP(M380,'Коды стран'!$A$2:$B$248,2)),"Некорректное значение",VLOOKUP(M380,'Коды стран'!$A$2:$B$248,2)))</f>
        <v/>
      </c>
      <c r="M380" s="16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2"/>
      <c r="AA380" s="13"/>
      <c r="AB380" s="14"/>
      <c r="AC380" s="14"/>
      <c r="AD380" s="14"/>
      <c r="AE380" s="14"/>
      <c r="AF380" s="14"/>
      <c r="AG380" s="19"/>
      <c r="AH380" s="13" t="str">
        <f>IF(ISBLANK(AG380),"",IF(ISNA(VLOOKUP(AG380,Страны!$A$2:$B$252,2,)),"Некорректное значение",VLOOKUP(AG380,Страны!$A$2:$B$252,2,)))</f>
        <v/>
      </c>
    </row>
    <row r="381">
      <c r="A381" s="11"/>
      <c r="B381" s="12"/>
      <c r="C381" s="12"/>
      <c r="D381" s="13"/>
      <c r="E381" s="12"/>
      <c r="F381" s="13"/>
      <c r="G381" s="14"/>
      <c r="H381" s="14"/>
      <c r="I381" s="14"/>
      <c r="J381" s="14"/>
      <c r="K381" s="7" t="e">
        <f t="shared" ca="1" si="8"/>
        <v>#NAME?</v>
      </c>
      <c r="L381" s="15" t="str">
        <f>IF(ISBLANK(M381),"",IF(ISNA(VLOOKUP(M381,'Коды стран'!$A$2:$B$248,2)),"Некорректное значение",VLOOKUP(M381,'Коды стран'!$A$2:$B$248,2)))</f>
        <v/>
      </c>
      <c r="M381" s="16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2"/>
      <c r="AA381" s="13"/>
      <c r="AB381" s="14"/>
      <c r="AC381" s="14"/>
      <c r="AD381" s="14"/>
      <c r="AE381" s="14"/>
      <c r="AF381" s="14"/>
      <c r="AG381" s="19"/>
      <c r="AH381" s="13" t="str">
        <f>IF(ISBLANK(AG381),"",IF(ISNA(VLOOKUP(AG381,Страны!$A$2:$B$252,2,)),"Некорректное значение",VLOOKUP(AG381,Страны!$A$2:$B$252,2,)))</f>
        <v/>
      </c>
    </row>
    <row r="382">
      <c r="A382" s="11"/>
      <c r="B382" s="12"/>
      <c r="C382" s="12"/>
      <c r="D382" s="13"/>
      <c r="E382" s="12"/>
      <c r="F382" s="13"/>
      <c r="G382" s="14"/>
      <c r="H382" s="14"/>
      <c r="I382" s="14"/>
      <c r="J382" s="14"/>
      <c r="K382" s="7" t="e">
        <f t="shared" ca="1" si="8"/>
        <v>#NAME?</v>
      </c>
      <c r="L382" s="15" t="str">
        <f>IF(ISBLANK(M382),"",IF(ISNA(VLOOKUP(M382,'Коды стран'!$A$2:$B$248,2)),"Некорректное значение",VLOOKUP(M382,'Коды стран'!$A$2:$B$248,2)))</f>
        <v/>
      </c>
      <c r="M382" s="16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2"/>
      <c r="AA382" s="13"/>
      <c r="AB382" s="14"/>
      <c r="AC382" s="14"/>
      <c r="AD382" s="14"/>
      <c r="AE382" s="14"/>
      <c r="AF382" s="14"/>
      <c r="AG382" s="19"/>
      <c r="AH382" s="13" t="str">
        <f>IF(ISBLANK(AG382),"",IF(ISNA(VLOOKUP(AG382,Страны!$A$2:$B$252,2,)),"Некорректное значение",VLOOKUP(AG382,Страны!$A$2:$B$252,2,)))</f>
        <v/>
      </c>
    </row>
    <row r="383">
      <c r="A383" s="11"/>
      <c r="B383" s="12"/>
      <c r="C383" s="12"/>
      <c r="D383" s="13"/>
      <c r="E383" s="12"/>
      <c r="F383" s="13"/>
      <c r="G383" s="14"/>
      <c r="H383" s="14"/>
      <c r="I383" s="14"/>
      <c r="J383" s="14"/>
      <c r="K383" s="7" t="e">
        <f t="shared" ca="1" si="8"/>
        <v>#NAME?</v>
      </c>
      <c r="L383" s="15" t="str">
        <f>IF(ISBLANK(M383),"",IF(ISNA(VLOOKUP(M383,'Коды стран'!$A$2:$B$248,2)),"Некорректное значение",VLOOKUP(M383,'Коды стран'!$A$2:$B$248,2)))</f>
        <v/>
      </c>
      <c r="M383" s="16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2"/>
      <c r="AA383" s="13"/>
      <c r="AB383" s="14"/>
      <c r="AC383" s="14"/>
      <c r="AD383" s="14"/>
      <c r="AE383" s="14"/>
      <c r="AF383" s="14"/>
      <c r="AG383" s="19"/>
      <c r="AH383" s="13" t="str">
        <f>IF(ISBLANK(AG383),"",IF(ISNA(VLOOKUP(AG383,Страны!$A$2:$B$252,2,)),"Некорректное значение",VLOOKUP(AG383,Страны!$A$2:$B$252,2,)))</f>
        <v/>
      </c>
    </row>
    <row r="384">
      <c r="A384" s="11"/>
      <c r="B384" s="12"/>
      <c r="C384" s="12"/>
      <c r="D384" s="13"/>
      <c r="E384" s="12"/>
      <c r="F384" s="13"/>
      <c r="G384" s="14"/>
      <c r="H384" s="14"/>
      <c r="I384" s="14"/>
      <c r="J384" s="14"/>
      <c r="K384" s="7" t="e">
        <f t="shared" ca="1" si="8"/>
        <v>#NAME?</v>
      </c>
      <c r="L384" s="15" t="str">
        <f>IF(ISBLANK(M384),"",IF(ISNA(VLOOKUP(M384,'Коды стран'!$A$2:$B$248,2)),"Некорректное значение",VLOOKUP(M384,'Коды стран'!$A$2:$B$248,2)))</f>
        <v/>
      </c>
      <c r="M384" s="16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2"/>
      <c r="AA384" s="13"/>
      <c r="AB384" s="14"/>
      <c r="AC384" s="14"/>
      <c r="AD384" s="14"/>
      <c r="AE384" s="14"/>
      <c r="AF384" s="14"/>
      <c r="AG384" s="19"/>
      <c r="AH384" s="13" t="str">
        <f>IF(ISBLANK(AG384),"",IF(ISNA(VLOOKUP(AG384,Страны!$A$2:$B$252,2,)),"Некорректное значение",VLOOKUP(AG384,Страны!$A$2:$B$252,2,)))</f>
        <v/>
      </c>
    </row>
    <row r="385">
      <c r="A385" s="11"/>
      <c r="B385" s="12"/>
      <c r="C385" s="12"/>
      <c r="D385" s="13"/>
      <c r="E385" s="12"/>
      <c r="F385" s="13"/>
      <c r="G385" s="14"/>
      <c r="H385" s="14"/>
      <c r="I385" s="14"/>
      <c r="J385" s="14"/>
      <c r="K385" s="7" t="e">
        <f t="shared" ca="1" si="8"/>
        <v>#NAME?</v>
      </c>
      <c r="L385" s="15" t="str">
        <f>IF(ISBLANK(M385),"",IF(ISNA(VLOOKUP(M385,'Коды стран'!$A$2:$B$248,2)),"Некорректное значение",VLOOKUP(M385,'Коды стран'!$A$2:$B$248,2)))</f>
        <v/>
      </c>
      <c r="M385" s="16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2"/>
      <c r="AA385" s="13"/>
      <c r="AB385" s="14"/>
      <c r="AC385" s="14"/>
      <c r="AD385" s="14"/>
      <c r="AE385" s="14"/>
      <c r="AF385" s="14"/>
      <c r="AG385" s="19"/>
      <c r="AH385" s="13" t="str">
        <f>IF(ISBLANK(AG385),"",IF(ISNA(VLOOKUP(AG385,Страны!$A$2:$B$252,2,)),"Некорректное значение",VLOOKUP(AG385,Страны!$A$2:$B$252,2,)))</f>
        <v/>
      </c>
    </row>
    <row r="386">
      <c r="A386" s="11"/>
      <c r="B386" s="12"/>
      <c r="C386" s="12"/>
      <c r="D386" s="13"/>
      <c r="E386" s="12"/>
      <c r="F386" s="13"/>
      <c r="G386" s="14"/>
      <c r="H386" s="14"/>
      <c r="I386" s="14"/>
      <c r="J386" s="14"/>
      <c r="K386" s="7" t="e">
        <f t="shared" ca="1" si="8"/>
        <v>#NAME?</v>
      </c>
      <c r="L386" s="15" t="str">
        <f>IF(ISBLANK(M386),"",IF(ISNA(VLOOKUP(M386,'Коды стран'!$A$2:$B$248,2)),"Некорректное значение",VLOOKUP(M386,'Коды стран'!$A$2:$B$248,2)))</f>
        <v/>
      </c>
      <c r="M386" s="16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2"/>
      <c r="AA386" s="13"/>
      <c r="AB386" s="14"/>
      <c r="AC386" s="14"/>
      <c r="AD386" s="14"/>
      <c r="AE386" s="14"/>
      <c r="AF386" s="14"/>
      <c r="AG386" s="19"/>
      <c r="AH386" s="13" t="str">
        <f>IF(ISBLANK(AG386),"",IF(ISNA(VLOOKUP(AG386,Страны!$A$2:$B$252,2,)),"Некорректное значение",VLOOKUP(AG386,Страны!$A$2:$B$252,2,)))</f>
        <v/>
      </c>
    </row>
    <row r="387">
      <c r="A387" s="11"/>
      <c r="B387" s="12"/>
      <c r="C387" s="12"/>
      <c r="D387" s="13"/>
      <c r="E387" s="12"/>
      <c r="F387" s="13"/>
      <c r="G387" s="14"/>
      <c r="H387" s="14"/>
      <c r="I387" s="14"/>
      <c r="J387" s="14"/>
      <c r="K387" s="7" t="e">
        <f t="shared" ca="1" si="8"/>
        <v>#NAME?</v>
      </c>
      <c r="L387" s="15" t="str">
        <f>IF(ISBLANK(M387),"",IF(ISNA(VLOOKUP(M387,'Коды стран'!$A$2:$B$248,2)),"Некорректное значение",VLOOKUP(M387,'Коды стран'!$A$2:$B$248,2)))</f>
        <v/>
      </c>
      <c r="M387" s="16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2"/>
      <c r="AA387" s="13"/>
      <c r="AB387" s="14"/>
      <c r="AC387" s="14"/>
      <c r="AD387" s="14"/>
      <c r="AE387" s="14"/>
      <c r="AF387" s="14"/>
      <c r="AG387" s="19"/>
      <c r="AH387" s="13" t="str">
        <f>IF(ISBLANK(AG387),"",IF(ISNA(VLOOKUP(AG387,Страны!$A$2:$B$252,2,)),"Некорректное значение",VLOOKUP(AG387,Страны!$A$2:$B$252,2,)))</f>
        <v/>
      </c>
    </row>
    <row r="388">
      <c r="A388" s="11"/>
      <c r="B388" s="12"/>
      <c r="C388" s="12"/>
      <c r="D388" s="13"/>
      <c r="E388" s="12"/>
      <c r="F388" s="13"/>
      <c r="G388" s="14"/>
      <c r="H388" s="14"/>
      <c r="I388" s="14"/>
      <c r="J388" s="14"/>
      <c r="K388" s="7" t="e">
        <f t="shared" ca="1" si="8"/>
        <v>#NAME?</v>
      </c>
      <c r="L388" s="15" t="str">
        <f>IF(ISBLANK(M388),"",IF(ISNA(VLOOKUP(M388,'Коды стран'!$A$2:$B$248,2)),"Некорректное значение",VLOOKUP(M388,'Коды стран'!$A$2:$B$248,2)))</f>
        <v/>
      </c>
      <c r="M388" s="16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2"/>
      <c r="AA388" s="13"/>
      <c r="AB388" s="14"/>
      <c r="AC388" s="14"/>
      <c r="AD388" s="14"/>
      <c r="AE388" s="14"/>
      <c r="AF388" s="14"/>
      <c r="AG388" s="19"/>
      <c r="AH388" s="13" t="str">
        <f>IF(ISBLANK(AG388),"",IF(ISNA(VLOOKUP(AG388,Страны!$A$2:$B$252,2,)),"Некорректное значение",VLOOKUP(AG388,Страны!$A$2:$B$252,2,)))</f>
        <v/>
      </c>
    </row>
    <row r="389">
      <c r="A389" s="11"/>
      <c r="B389" s="12"/>
      <c r="C389" s="12"/>
      <c r="D389" s="13"/>
      <c r="E389" s="12"/>
      <c r="F389" s="13"/>
      <c r="G389" s="14"/>
      <c r="H389" s="14"/>
      <c r="I389" s="14"/>
      <c r="J389" s="14"/>
      <c r="K389" s="7" t="e">
        <f t="shared" ca="1" si="8"/>
        <v>#NAME?</v>
      </c>
      <c r="L389" s="15" t="str">
        <f>IF(ISBLANK(M389),"",IF(ISNA(VLOOKUP(M389,'Коды стран'!$A$2:$B$248,2)),"Некорректное значение",VLOOKUP(M389,'Коды стран'!$A$2:$B$248,2)))</f>
        <v/>
      </c>
      <c r="M389" s="16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2"/>
      <c r="AA389" s="13"/>
      <c r="AB389" s="14"/>
      <c r="AC389" s="14"/>
      <c r="AD389" s="14"/>
      <c r="AE389" s="14"/>
      <c r="AF389" s="14"/>
      <c r="AG389" s="19"/>
      <c r="AH389" s="13" t="str">
        <f>IF(ISBLANK(AG389),"",IF(ISNA(VLOOKUP(AG389,Страны!$A$2:$B$252,2,)),"Некорректное значение",VLOOKUP(AG389,Страны!$A$2:$B$252,2,)))</f>
        <v/>
      </c>
    </row>
    <row r="390">
      <c r="A390" s="11"/>
      <c r="B390" s="12"/>
      <c r="C390" s="12"/>
      <c r="D390" s="13"/>
      <c r="E390" s="12"/>
      <c r="F390" s="13"/>
      <c r="G390" s="14"/>
      <c r="H390" s="14"/>
      <c r="I390" s="14"/>
      <c r="J390" s="14"/>
      <c r="K390" s="7" t="e">
        <f t="shared" ca="1" si="8"/>
        <v>#NAME?</v>
      </c>
      <c r="L390" s="15" t="str">
        <f>IF(ISBLANK(M390),"",IF(ISNA(VLOOKUP(M390,'Коды стран'!$A$2:$B$248,2)),"Некорректное значение",VLOOKUP(M390,'Коды стран'!$A$2:$B$248,2)))</f>
        <v/>
      </c>
      <c r="M390" s="16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2"/>
      <c r="AA390" s="13"/>
      <c r="AB390" s="14"/>
      <c r="AC390" s="14"/>
      <c r="AD390" s="14"/>
      <c r="AE390" s="14"/>
      <c r="AF390" s="14"/>
      <c r="AG390" s="19"/>
      <c r="AH390" s="13" t="str">
        <f>IF(ISBLANK(AG390),"",IF(ISNA(VLOOKUP(AG390,Страны!$A$2:$B$252,2,)),"Некорректное значение",VLOOKUP(AG390,Страны!$A$2:$B$252,2,)))</f>
        <v/>
      </c>
    </row>
    <row r="391">
      <c r="A391" s="11"/>
      <c r="B391" s="12"/>
      <c r="C391" s="12"/>
      <c r="D391" s="13"/>
      <c r="E391" s="12"/>
      <c r="F391" s="13"/>
      <c r="G391" s="14"/>
      <c r="H391" s="14"/>
      <c r="I391" s="14"/>
      <c r="J391" s="14"/>
      <c r="K391" s="7" t="e">
        <f t="shared" ca="1" si="8"/>
        <v>#NAME?</v>
      </c>
      <c r="L391" s="15" t="str">
        <f>IF(ISBLANK(M391),"",IF(ISNA(VLOOKUP(M391,'Коды стран'!$A$2:$B$248,2)),"Некорректное значение",VLOOKUP(M391,'Коды стран'!$A$2:$B$248,2)))</f>
        <v/>
      </c>
      <c r="M391" s="16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2"/>
      <c r="AA391" s="13"/>
      <c r="AB391" s="14"/>
      <c r="AC391" s="14"/>
      <c r="AD391" s="14"/>
      <c r="AE391" s="14"/>
      <c r="AF391" s="14"/>
      <c r="AG391" s="19"/>
      <c r="AH391" s="13" t="str">
        <f>IF(ISBLANK(AG391),"",IF(ISNA(VLOOKUP(AG391,Страны!$A$2:$B$252,2,)),"Некорректное значение",VLOOKUP(AG391,Страны!$A$2:$B$252,2,)))</f>
        <v/>
      </c>
    </row>
    <row r="392">
      <c r="A392" s="11"/>
      <c r="B392" s="12"/>
      <c r="C392" s="12"/>
      <c r="D392" s="13"/>
      <c r="E392" s="12"/>
      <c r="F392" s="13"/>
      <c r="G392" s="14"/>
      <c r="H392" s="14"/>
      <c r="I392" s="14"/>
      <c r="J392" s="14"/>
      <c r="K392" s="7" t="e">
        <f t="shared" ca="1" si="8"/>
        <v>#NAME?</v>
      </c>
      <c r="L392" s="15" t="str">
        <f>IF(ISBLANK(M392),"",IF(ISNA(VLOOKUP(M392,'Коды стран'!$A$2:$B$248,2)),"Некорректное значение",VLOOKUP(M392,'Коды стран'!$A$2:$B$248,2)))</f>
        <v/>
      </c>
      <c r="M392" s="16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2"/>
      <c r="AA392" s="13"/>
      <c r="AB392" s="14"/>
      <c r="AC392" s="14"/>
      <c r="AD392" s="14"/>
      <c r="AE392" s="14"/>
      <c r="AF392" s="14"/>
      <c r="AG392" s="19"/>
      <c r="AH392" s="13" t="str">
        <f>IF(ISBLANK(AG392),"",IF(ISNA(VLOOKUP(AG392,Страны!$A$2:$B$252,2,)),"Некорректное значение",VLOOKUP(AG392,Страны!$A$2:$B$252,2,)))</f>
        <v/>
      </c>
    </row>
    <row r="393">
      <c r="A393" s="11"/>
      <c r="B393" s="12"/>
      <c r="C393" s="12"/>
      <c r="D393" s="13"/>
      <c r="E393" s="12"/>
      <c r="F393" s="13"/>
      <c r="G393" s="14"/>
      <c r="H393" s="14"/>
      <c r="I393" s="14"/>
      <c r="J393" s="14"/>
      <c r="K393" s="7" t="e">
        <f t="shared" ca="1" si="8"/>
        <v>#NAME?</v>
      </c>
      <c r="L393" s="15" t="str">
        <f>IF(ISBLANK(M393),"",IF(ISNA(VLOOKUP(M393,'Коды стран'!$A$2:$B$248,2)),"Некорректное значение",VLOOKUP(M393,'Коды стран'!$A$2:$B$248,2)))</f>
        <v/>
      </c>
      <c r="M393" s="16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2"/>
      <c r="AA393" s="13"/>
      <c r="AB393" s="14"/>
      <c r="AC393" s="14"/>
      <c r="AD393" s="14"/>
      <c r="AE393" s="14"/>
      <c r="AF393" s="14"/>
      <c r="AG393" s="19"/>
      <c r="AH393" s="13" t="str">
        <f>IF(ISBLANK(AG393),"",IF(ISNA(VLOOKUP(AG393,Страны!$A$2:$B$252,2,)),"Некорректное значение",VLOOKUP(AG393,Страны!$A$2:$B$252,2,)))</f>
        <v/>
      </c>
    </row>
    <row r="394">
      <c r="A394" s="11"/>
      <c r="B394" s="12"/>
      <c r="C394" s="12"/>
      <c r="D394" s="13"/>
      <c r="E394" s="12"/>
      <c r="F394" s="13"/>
      <c r="G394" s="14"/>
      <c r="H394" s="14"/>
      <c r="I394" s="14"/>
      <c r="J394" s="14"/>
      <c r="K394" s="7" t="e">
        <f t="shared" ca="1" si="8"/>
        <v>#NAME?</v>
      </c>
      <c r="L394" s="15" t="str">
        <f>IF(ISBLANK(M394),"",IF(ISNA(VLOOKUP(M394,'Коды стран'!$A$2:$B$248,2)),"Некорректное значение",VLOOKUP(M394,'Коды стран'!$A$2:$B$248,2)))</f>
        <v/>
      </c>
      <c r="M394" s="16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2"/>
      <c r="AA394" s="13"/>
      <c r="AB394" s="14"/>
      <c r="AC394" s="14"/>
      <c r="AD394" s="14"/>
      <c r="AE394" s="14"/>
      <c r="AF394" s="14"/>
      <c r="AG394" s="19"/>
      <c r="AH394" s="13" t="str">
        <f>IF(ISBLANK(AG394),"",IF(ISNA(VLOOKUP(AG394,Страны!$A$2:$B$252,2,)),"Некорректное значение",VLOOKUP(AG394,Страны!$A$2:$B$252,2,)))</f>
        <v/>
      </c>
    </row>
    <row r="395">
      <c r="A395" s="11"/>
      <c r="B395" s="12"/>
      <c r="C395" s="12"/>
      <c r="D395" s="13"/>
      <c r="E395" s="12"/>
      <c r="F395" s="13"/>
      <c r="G395" s="14"/>
      <c r="H395" s="14"/>
      <c r="I395" s="14"/>
      <c r="J395" s="14"/>
      <c r="K395" s="7" t="e">
        <f t="shared" ca="1" si="8"/>
        <v>#NAME?</v>
      </c>
      <c r="L395" s="15" t="str">
        <f>IF(ISBLANK(M395),"",IF(ISNA(VLOOKUP(M395,'Коды стран'!$A$2:$B$248,2)),"Некорректное значение",VLOOKUP(M395,'Коды стран'!$A$2:$B$248,2)))</f>
        <v/>
      </c>
      <c r="M395" s="16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2"/>
      <c r="AA395" s="13"/>
      <c r="AB395" s="14"/>
      <c r="AC395" s="14"/>
      <c r="AD395" s="14"/>
      <c r="AE395" s="14"/>
      <c r="AF395" s="14"/>
      <c r="AG395" s="19"/>
      <c r="AH395" s="13" t="str">
        <f>IF(ISBLANK(AG395),"",IF(ISNA(VLOOKUP(AG395,Страны!$A$2:$B$252,2,)),"Некорректное значение",VLOOKUP(AG395,Страны!$A$2:$B$252,2,)))</f>
        <v/>
      </c>
    </row>
    <row r="396">
      <c r="A396" s="11"/>
      <c r="B396" s="12"/>
      <c r="C396" s="12"/>
      <c r="D396" s="13"/>
      <c r="E396" s="12"/>
      <c r="F396" s="13"/>
      <c r="G396" s="14"/>
      <c r="H396" s="14"/>
      <c r="I396" s="14"/>
      <c r="J396" s="14"/>
      <c r="K396" s="7" t="e">
        <f t="shared" ca="1" si="8"/>
        <v>#NAME?</v>
      </c>
      <c r="L396" s="15" t="str">
        <f>IF(ISBLANK(M396),"",IF(ISNA(VLOOKUP(M396,'Коды стран'!$A$2:$B$248,2)),"Некорректное значение",VLOOKUP(M396,'Коды стран'!$A$2:$B$248,2)))</f>
        <v/>
      </c>
      <c r="M396" s="16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2"/>
      <c r="AA396" s="13"/>
      <c r="AB396" s="14"/>
      <c r="AC396" s="14"/>
      <c r="AD396" s="14"/>
      <c r="AE396" s="14"/>
      <c r="AF396" s="14"/>
      <c r="AG396" s="19"/>
      <c r="AH396" s="13" t="str">
        <f>IF(ISBLANK(AG396),"",IF(ISNA(VLOOKUP(AG396,Страны!$A$2:$B$252,2,)),"Некорректное значение",VLOOKUP(AG396,Страны!$A$2:$B$252,2,)))</f>
        <v/>
      </c>
    </row>
    <row r="397">
      <c r="A397" s="11"/>
      <c r="B397" s="12"/>
      <c r="C397" s="12"/>
      <c r="D397" s="13"/>
      <c r="E397" s="12"/>
      <c r="F397" s="13"/>
      <c r="G397" s="14"/>
      <c r="H397" s="14"/>
      <c r="I397" s="14"/>
      <c r="J397" s="14"/>
      <c r="K397" s="7" t="e">
        <f t="shared" ca="1" si="8"/>
        <v>#NAME?</v>
      </c>
      <c r="L397" s="15" t="str">
        <f>IF(ISBLANK(M397),"",IF(ISNA(VLOOKUP(M397,'Коды стран'!$A$2:$B$248,2)),"Некорректное значение",VLOOKUP(M397,'Коды стран'!$A$2:$B$248,2)))</f>
        <v/>
      </c>
      <c r="M397" s="16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2"/>
      <c r="AA397" s="13"/>
      <c r="AB397" s="14"/>
      <c r="AC397" s="14"/>
      <c r="AD397" s="14"/>
      <c r="AE397" s="14"/>
      <c r="AF397" s="14"/>
      <c r="AG397" s="19"/>
      <c r="AH397" s="13" t="str">
        <f>IF(ISBLANK(AG397),"",IF(ISNA(VLOOKUP(AG397,Страны!$A$2:$B$252,2,)),"Некорректное значение",VLOOKUP(AG397,Страны!$A$2:$B$252,2,)))</f>
        <v/>
      </c>
    </row>
    <row r="398">
      <c r="A398" s="11"/>
      <c r="B398" s="12"/>
      <c r="C398" s="12"/>
      <c r="D398" s="13"/>
      <c r="E398" s="12"/>
      <c r="F398" s="13"/>
      <c r="G398" s="14"/>
      <c r="H398" s="14"/>
      <c r="I398" s="14"/>
      <c r="J398" s="14"/>
      <c r="K398" s="7" t="e">
        <f t="shared" ca="1" si="8"/>
        <v>#NAME?</v>
      </c>
      <c r="L398" s="15" t="str">
        <f>IF(ISBLANK(M398),"",IF(ISNA(VLOOKUP(M398,'Коды стран'!$A$2:$B$248,2)),"Некорректное значение",VLOOKUP(M398,'Коды стран'!$A$2:$B$248,2)))</f>
        <v/>
      </c>
      <c r="M398" s="16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2"/>
      <c r="AA398" s="13"/>
      <c r="AB398" s="14"/>
      <c r="AC398" s="14"/>
      <c r="AD398" s="14"/>
      <c r="AE398" s="14"/>
      <c r="AF398" s="14"/>
      <c r="AG398" s="19"/>
      <c r="AH398" s="13" t="str">
        <f>IF(ISBLANK(AG398),"",IF(ISNA(VLOOKUP(AG398,Страны!$A$2:$B$252,2,)),"Некорректное значение",VLOOKUP(AG398,Страны!$A$2:$B$252,2,)))</f>
        <v/>
      </c>
    </row>
    <row r="399">
      <c r="A399" s="11"/>
      <c r="B399" s="12"/>
      <c r="C399" s="12"/>
      <c r="D399" s="13"/>
      <c r="E399" s="12"/>
      <c r="F399" s="13"/>
      <c r="G399" s="14"/>
      <c r="H399" s="14"/>
      <c r="I399" s="14"/>
      <c r="J399" s="14"/>
      <c r="K399" s="7" t="e">
        <f t="shared" ca="1" si="8"/>
        <v>#NAME?</v>
      </c>
      <c r="L399" s="15" t="str">
        <f>IF(ISBLANK(M399),"",IF(ISNA(VLOOKUP(M399,'Коды стран'!$A$2:$B$248,2)),"Некорректное значение",VLOOKUP(M399,'Коды стран'!$A$2:$B$248,2)))</f>
        <v/>
      </c>
      <c r="M399" s="16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2"/>
      <c r="AA399" s="13"/>
      <c r="AB399" s="14"/>
      <c r="AC399" s="14"/>
      <c r="AD399" s="14"/>
      <c r="AE399" s="14"/>
      <c r="AF399" s="14"/>
      <c r="AG399" s="19"/>
      <c r="AH399" s="13" t="str">
        <f>IF(ISBLANK(AG399),"",IF(ISNA(VLOOKUP(AG399,Страны!$A$2:$B$252,2,)),"Некорректное значение",VLOOKUP(AG399,Страны!$A$2:$B$252,2,)))</f>
        <v/>
      </c>
    </row>
    <row r="400">
      <c r="A400" s="11"/>
      <c r="B400" s="12"/>
      <c r="C400" s="12"/>
      <c r="D400" s="13"/>
      <c r="E400" s="12"/>
      <c r="F400" s="13"/>
      <c r="G400" s="14"/>
      <c r="H400" s="14"/>
      <c r="I400" s="14"/>
      <c r="J400" s="14"/>
      <c r="K400" s="7" t="e">
        <f t="shared" ca="1" si="8"/>
        <v>#NAME?</v>
      </c>
      <c r="L400" s="15" t="str">
        <f>IF(ISBLANK(M400),"",IF(ISNA(VLOOKUP(M400,'Коды стран'!$A$2:$B$248,2)),"Некорректное значение",VLOOKUP(M400,'Коды стран'!$A$2:$B$248,2)))</f>
        <v/>
      </c>
      <c r="M400" s="16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2"/>
      <c r="AA400" s="13"/>
      <c r="AB400" s="14"/>
      <c r="AC400" s="14"/>
      <c r="AD400" s="14"/>
      <c r="AE400" s="14"/>
      <c r="AF400" s="14"/>
      <c r="AG400" s="19"/>
      <c r="AH400" s="13" t="str">
        <f>IF(ISBLANK(AG400),"",IF(ISNA(VLOOKUP(AG400,Страны!$A$2:$B$252,2,)),"Некорректное значение",VLOOKUP(AG400,Страны!$A$2:$B$252,2,)))</f>
        <v/>
      </c>
    </row>
    <row r="401">
      <c r="A401" s="11"/>
      <c r="B401" s="12"/>
      <c r="C401" s="12"/>
      <c r="D401" s="13"/>
      <c r="E401" s="12"/>
      <c r="F401" s="13"/>
      <c r="G401" s="14"/>
      <c r="H401" s="14"/>
      <c r="I401" s="14"/>
      <c r="J401" s="14"/>
      <c r="K401" s="7" t="e">
        <f t="shared" ca="1" si="8"/>
        <v>#NAME?</v>
      </c>
      <c r="L401" s="15" t="str">
        <f>IF(ISBLANK(M401),"",IF(ISNA(VLOOKUP(M401,'Коды стран'!$A$2:$B$248,2)),"Некорректное значение",VLOOKUP(M401,'Коды стран'!$A$2:$B$248,2)))</f>
        <v/>
      </c>
      <c r="M401" s="16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2"/>
      <c r="AA401" s="13"/>
      <c r="AB401" s="14"/>
      <c r="AC401" s="14"/>
      <c r="AD401" s="14"/>
      <c r="AE401" s="14"/>
      <c r="AF401" s="14"/>
      <c r="AG401" s="19"/>
      <c r="AH401" s="13" t="str">
        <f>IF(ISBLANK(AG401),"",IF(ISNA(VLOOKUP(AG401,Страны!$A$2:$B$252,2,)),"Некорректное значение",VLOOKUP(AG401,Страны!$A$2:$B$252,2,)))</f>
        <v/>
      </c>
    </row>
    <row r="402">
      <c r="A402" s="11"/>
      <c r="B402" s="12"/>
      <c r="C402" s="12"/>
      <c r="D402" s="13"/>
      <c r="E402" s="12"/>
      <c r="F402" s="13"/>
      <c r="G402" s="14"/>
      <c r="H402" s="14"/>
      <c r="I402" s="14"/>
      <c r="J402" s="14"/>
      <c r="K402" s="7" t="e">
        <f t="shared" ca="1" si="8"/>
        <v>#NAME?</v>
      </c>
      <c r="L402" s="15" t="str">
        <f>IF(ISBLANK(M402),"",IF(ISNA(VLOOKUP(M402,'Коды стран'!$A$2:$B$248,2)),"Некорректное значение",VLOOKUP(M402,'Коды стран'!$A$2:$B$248,2)))</f>
        <v/>
      </c>
      <c r="M402" s="16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2"/>
      <c r="AA402" s="13"/>
      <c r="AB402" s="14"/>
      <c r="AC402" s="14"/>
      <c r="AD402" s="14"/>
      <c r="AE402" s="14"/>
      <c r="AF402" s="14"/>
      <c r="AG402" s="19"/>
      <c r="AH402" s="13" t="str">
        <f>IF(ISBLANK(AG402),"",IF(ISNA(VLOOKUP(AG402,Страны!$A$2:$B$252,2,)),"Некорректное значение",VLOOKUP(AG402,Страны!$A$2:$B$252,2,)))</f>
        <v/>
      </c>
    </row>
    <row r="403">
      <c r="A403" s="11"/>
      <c r="B403" s="12"/>
      <c r="C403" s="12"/>
      <c r="D403" s="13"/>
      <c r="E403" s="12"/>
      <c r="F403" s="13"/>
      <c r="G403" s="14"/>
      <c r="H403" s="14"/>
      <c r="I403" s="14"/>
      <c r="J403" s="14"/>
      <c r="K403" s="7" t="e">
        <f t="shared" ca="1" si="8"/>
        <v>#NAME?</v>
      </c>
      <c r="L403" s="15" t="str">
        <f>IF(ISBLANK(M403),"",IF(ISNA(VLOOKUP(M403,'Коды стран'!$A$2:$B$248,2)),"Некорректное значение",VLOOKUP(M403,'Коды стран'!$A$2:$B$248,2)))</f>
        <v/>
      </c>
      <c r="M403" s="16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2"/>
      <c r="AA403" s="13"/>
      <c r="AB403" s="14"/>
      <c r="AC403" s="14"/>
      <c r="AD403" s="14"/>
      <c r="AE403" s="14"/>
      <c r="AF403" s="14"/>
      <c r="AG403" s="19"/>
      <c r="AH403" s="13" t="str">
        <f>IF(ISBLANK(AG403),"",IF(ISNA(VLOOKUP(AG403,Страны!$A$2:$B$252,2,)),"Некорректное значение",VLOOKUP(AG403,Страны!$A$2:$B$252,2,)))</f>
        <v/>
      </c>
    </row>
    <row r="404">
      <c r="A404" s="11"/>
      <c r="B404" s="12"/>
      <c r="C404" s="12"/>
      <c r="D404" s="13"/>
      <c r="E404" s="12"/>
      <c r="F404" s="13"/>
      <c r="G404" s="14"/>
      <c r="H404" s="14"/>
      <c r="I404" s="14"/>
      <c r="J404" s="14"/>
      <c r="K404" s="7" t="e">
        <f t="shared" ca="1" si="8"/>
        <v>#NAME?</v>
      </c>
      <c r="L404" s="15" t="str">
        <f>IF(ISBLANK(M404),"",IF(ISNA(VLOOKUP(M404,'Коды стран'!$A$2:$B$248,2)),"Некорректное значение",VLOOKUP(M404,'Коды стран'!$A$2:$B$248,2)))</f>
        <v/>
      </c>
      <c r="M404" s="16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2"/>
      <c r="AA404" s="13"/>
      <c r="AB404" s="14"/>
      <c r="AC404" s="14"/>
      <c r="AD404" s="14"/>
      <c r="AE404" s="14"/>
      <c r="AF404" s="14"/>
      <c r="AG404" s="19"/>
      <c r="AH404" s="13" t="str">
        <f>IF(ISBLANK(AG404),"",IF(ISNA(VLOOKUP(AG404,Страны!$A$2:$B$252,2,)),"Некорректное значение",VLOOKUP(AG404,Страны!$A$2:$B$252,2,)))</f>
        <v/>
      </c>
    </row>
    <row r="405">
      <c r="A405" s="11"/>
      <c r="B405" s="12"/>
      <c r="C405" s="12"/>
      <c r="D405" s="13"/>
      <c r="E405" s="12"/>
      <c r="F405" s="13"/>
      <c r="G405" s="14"/>
      <c r="H405" s="14"/>
      <c r="I405" s="14"/>
      <c r="J405" s="14"/>
      <c r="K405" s="7" t="e">
        <f t="shared" ca="1" si="8"/>
        <v>#NAME?</v>
      </c>
      <c r="L405" s="15" t="str">
        <f>IF(ISBLANK(M405),"",IF(ISNA(VLOOKUP(M405,'Коды стран'!$A$2:$B$248,2)),"Некорректное значение",VLOOKUP(M405,'Коды стран'!$A$2:$B$248,2)))</f>
        <v/>
      </c>
      <c r="M405" s="16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2"/>
      <c r="AA405" s="13"/>
      <c r="AB405" s="14"/>
      <c r="AC405" s="14"/>
      <c r="AD405" s="14"/>
      <c r="AE405" s="14"/>
      <c r="AF405" s="14"/>
      <c r="AG405" s="19"/>
      <c r="AH405" s="13" t="str">
        <f>IF(ISBLANK(AG405),"",IF(ISNA(VLOOKUP(AG405,Страны!$A$2:$B$252,2,)),"Некорректное значение",VLOOKUP(AG405,Страны!$A$2:$B$252,2,)))</f>
        <v/>
      </c>
    </row>
    <row r="406">
      <c r="A406" s="11"/>
      <c r="B406" s="12"/>
      <c r="C406" s="12"/>
      <c r="D406" s="13"/>
      <c r="E406" s="12"/>
      <c r="F406" s="13"/>
      <c r="G406" s="14"/>
      <c r="H406" s="14"/>
      <c r="I406" s="14"/>
      <c r="J406" s="14"/>
      <c r="K406" s="7" t="e">
        <f t="shared" ca="1" si="8"/>
        <v>#NAME?</v>
      </c>
      <c r="L406" s="15" t="str">
        <f>IF(ISBLANK(M406),"",IF(ISNA(VLOOKUP(M406,'Коды стран'!$A$2:$B$248,2)),"Некорректное значение",VLOOKUP(M406,'Коды стран'!$A$2:$B$248,2)))</f>
        <v/>
      </c>
      <c r="M406" s="16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2"/>
      <c r="AA406" s="13"/>
      <c r="AB406" s="14"/>
      <c r="AC406" s="14"/>
      <c r="AD406" s="14"/>
      <c r="AE406" s="14"/>
      <c r="AF406" s="14"/>
      <c r="AG406" s="19"/>
      <c r="AH406" s="13" t="str">
        <f>IF(ISBLANK(AG406),"",IF(ISNA(VLOOKUP(AG406,Страны!$A$2:$B$252,2,)),"Некорректное значение",VLOOKUP(AG406,Страны!$A$2:$B$252,2,)))</f>
        <v/>
      </c>
    </row>
    <row r="407">
      <c r="A407" s="11"/>
      <c r="B407" s="12"/>
      <c r="C407" s="12"/>
      <c r="D407" s="13"/>
      <c r="E407" s="12"/>
      <c r="F407" s="13"/>
      <c r="G407" s="14"/>
      <c r="H407" s="14"/>
      <c r="I407" s="14"/>
      <c r="J407" s="14"/>
      <c r="K407" s="7" t="e">
        <f t="shared" ca="1" si="8"/>
        <v>#NAME?</v>
      </c>
      <c r="L407" s="15" t="str">
        <f>IF(ISBLANK(M407),"",IF(ISNA(VLOOKUP(M407,'Коды стран'!$A$2:$B$248,2)),"Некорректное значение",VLOOKUP(M407,'Коды стран'!$A$2:$B$248,2)))</f>
        <v/>
      </c>
      <c r="M407" s="16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2"/>
      <c r="AA407" s="13"/>
      <c r="AB407" s="14"/>
      <c r="AC407" s="14"/>
      <c r="AD407" s="14"/>
      <c r="AE407" s="14"/>
      <c r="AF407" s="14"/>
      <c r="AG407" s="19"/>
      <c r="AH407" s="13" t="str">
        <f>IF(ISBLANK(AG407),"",IF(ISNA(VLOOKUP(AG407,Страны!$A$2:$B$252,2,)),"Некорректное значение",VLOOKUP(AG407,Страны!$A$2:$B$252,2,)))</f>
        <v/>
      </c>
    </row>
    <row r="408">
      <c r="A408" s="11"/>
      <c r="B408" s="12"/>
      <c r="C408" s="12"/>
      <c r="D408" s="13"/>
      <c r="E408" s="12"/>
      <c r="F408" s="13"/>
      <c r="G408" s="14"/>
      <c r="H408" s="14"/>
      <c r="I408" s="14"/>
      <c r="J408" s="14"/>
      <c r="K408" s="7" t="e">
        <f t="shared" ca="1" si="8"/>
        <v>#NAME?</v>
      </c>
      <c r="L408" s="15" t="str">
        <f>IF(ISBLANK(M408),"",IF(ISNA(VLOOKUP(M408,'Коды стран'!$A$2:$B$248,2)),"Некорректное значение",VLOOKUP(M408,'Коды стран'!$A$2:$B$248,2)))</f>
        <v/>
      </c>
      <c r="M408" s="16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2"/>
      <c r="AA408" s="13"/>
      <c r="AB408" s="14"/>
      <c r="AC408" s="14"/>
      <c r="AD408" s="14"/>
      <c r="AE408" s="14"/>
      <c r="AF408" s="14"/>
      <c r="AG408" s="19"/>
      <c r="AH408" s="13" t="str">
        <f>IF(ISBLANK(AG408),"",IF(ISNA(VLOOKUP(AG408,Страны!$A$2:$B$252,2,)),"Некорректное значение",VLOOKUP(AG408,Страны!$A$2:$B$252,2,)))</f>
        <v/>
      </c>
    </row>
    <row r="409">
      <c r="A409" s="11"/>
      <c r="B409" s="12"/>
      <c r="C409" s="12"/>
      <c r="D409" s="13"/>
      <c r="E409" s="12"/>
      <c r="F409" s="13"/>
      <c r="G409" s="14"/>
      <c r="H409" s="14"/>
      <c r="I409" s="14"/>
      <c r="J409" s="14"/>
      <c r="K409" s="7" t="e">
        <f t="shared" ca="1" si="8"/>
        <v>#NAME?</v>
      </c>
      <c r="L409" s="15" t="str">
        <f>IF(ISBLANK(M409),"",IF(ISNA(VLOOKUP(M409,'Коды стран'!$A$2:$B$248,2)),"Некорректное значение",VLOOKUP(M409,'Коды стран'!$A$2:$B$248,2)))</f>
        <v/>
      </c>
      <c r="M409" s="16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2"/>
      <c r="AA409" s="13"/>
      <c r="AB409" s="14"/>
      <c r="AC409" s="14"/>
      <c r="AD409" s="14"/>
      <c r="AE409" s="14"/>
      <c r="AF409" s="14"/>
      <c r="AG409" s="19"/>
      <c r="AH409" s="13" t="str">
        <f>IF(ISBLANK(AG409),"",IF(ISNA(VLOOKUP(AG409,Страны!$A$2:$B$252,2,)),"Некорректное значение",VLOOKUP(AG409,Страны!$A$2:$B$252,2,)))</f>
        <v/>
      </c>
    </row>
    <row r="410">
      <c r="A410" s="11"/>
      <c r="B410" s="12"/>
      <c r="C410" s="12"/>
      <c r="D410" s="13"/>
      <c r="E410" s="12"/>
      <c r="F410" s="13"/>
      <c r="G410" s="14"/>
      <c r="H410" s="14"/>
      <c r="I410" s="14"/>
      <c r="J410" s="14"/>
      <c r="K410" s="7" t="e">
        <f t="shared" ca="1" si="8"/>
        <v>#NAME?</v>
      </c>
      <c r="L410" s="15" t="str">
        <f>IF(ISBLANK(M410),"",IF(ISNA(VLOOKUP(M410,'Коды стран'!$A$2:$B$248,2)),"Некорректное значение",VLOOKUP(M410,'Коды стран'!$A$2:$B$248,2)))</f>
        <v/>
      </c>
      <c r="M410" s="16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2"/>
      <c r="AA410" s="13"/>
      <c r="AB410" s="14"/>
      <c r="AC410" s="14"/>
      <c r="AD410" s="14"/>
      <c r="AE410" s="14"/>
      <c r="AF410" s="14"/>
      <c r="AG410" s="19"/>
      <c r="AH410" s="13" t="str">
        <f>IF(ISBLANK(AG410),"",IF(ISNA(VLOOKUP(AG410,Страны!$A$2:$B$252,2,)),"Некорректное значение",VLOOKUP(AG410,Страны!$A$2:$B$252,2,)))</f>
        <v/>
      </c>
    </row>
    <row r="411">
      <c r="A411" s="11"/>
      <c r="B411" s="12"/>
      <c r="C411" s="12"/>
      <c r="D411" s="13"/>
      <c r="E411" s="12"/>
      <c r="F411" s="13"/>
      <c r="G411" s="14"/>
      <c r="H411" s="14"/>
      <c r="I411" s="14"/>
      <c r="J411" s="14"/>
      <c r="K411" s="7" t="e">
        <f t="shared" ca="1" si="8"/>
        <v>#NAME?</v>
      </c>
      <c r="L411" s="15" t="str">
        <f>IF(ISBLANK(M411),"",IF(ISNA(VLOOKUP(M411,'Коды стран'!$A$2:$B$248,2)),"Некорректное значение",VLOOKUP(M411,'Коды стран'!$A$2:$B$248,2)))</f>
        <v/>
      </c>
      <c r="M411" s="16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2"/>
      <c r="AA411" s="13"/>
      <c r="AB411" s="14"/>
      <c r="AC411" s="14"/>
      <c r="AD411" s="14"/>
      <c r="AE411" s="14"/>
      <c r="AF411" s="14"/>
      <c r="AG411" s="19"/>
      <c r="AH411" s="13" t="str">
        <f>IF(ISBLANK(AG411),"",IF(ISNA(VLOOKUP(AG411,Страны!$A$2:$B$252,2,)),"Некорректное значение",VLOOKUP(AG411,Страны!$A$2:$B$252,2,)))</f>
        <v/>
      </c>
    </row>
    <row r="412">
      <c r="A412" s="11"/>
      <c r="B412" s="12"/>
      <c r="C412" s="12"/>
      <c r="D412" s="13"/>
      <c r="E412" s="12"/>
      <c r="F412" s="13"/>
      <c r="G412" s="14"/>
      <c r="H412" s="14"/>
      <c r="I412" s="14"/>
      <c r="J412" s="14"/>
      <c r="K412" s="7" t="e">
        <f t="shared" ca="1" si="8"/>
        <v>#NAME?</v>
      </c>
      <c r="L412" s="15" t="str">
        <f>IF(ISBLANK(M412),"",IF(ISNA(VLOOKUP(M412,'Коды стран'!$A$2:$B$248,2)),"Некорректное значение",VLOOKUP(M412,'Коды стран'!$A$2:$B$248,2)))</f>
        <v/>
      </c>
      <c r="M412" s="16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2"/>
      <c r="AA412" s="13"/>
      <c r="AB412" s="14"/>
      <c r="AC412" s="14"/>
      <c r="AD412" s="14"/>
      <c r="AE412" s="14"/>
      <c r="AF412" s="14"/>
      <c r="AG412" s="19"/>
      <c r="AH412" s="13" t="str">
        <f>IF(ISBLANK(AG412),"",IF(ISNA(VLOOKUP(AG412,Страны!$A$2:$B$252,2,)),"Некорректное значение",VLOOKUP(AG412,Страны!$A$2:$B$252,2,)))</f>
        <v/>
      </c>
    </row>
    <row r="413">
      <c r="A413" s="11"/>
      <c r="B413" s="12"/>
      <c r="C413" s="12"/>
      <c r="D413" s="13"/>
      <c r="E413" s="12"/>
      <c r="F413" s="13"/>
      <c r="G413" s="14"/>
      <c r="H413" s="14"/>
      <c r="I413" s="14"/>
      <c r="J413" s="14"/>
      <c r="K413" s="7" t="e">
        <f t="shared" ca="1" si="8"/>
        <v>#NAME?</v>
      </c>
      <c r="L413" s="15" t="str">
        <f>IF(ISBLANK(M413),"",IF(ISNA(VLOOKUP(M413,'Коды стран'!$A$2:$B$248,2)),"Некорректное значение",VLOOKUP(M413,'Коды стран'!$A$2:$B$248,2)))</f>
        <v/>
      </c>
      <c r="M413" s="16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2"/>
      <c r="AA413" s="13"/>
      <c r="AB413" s="14"/>
      <c r="AC413" s="14"/>
      <c r="AD413" s="14"/>
      <c r="AE413" s="14"/>
      <c r="AF413" s="14"/>
      <c r="AG413" s="19"/>
      <c r="AH413" s="13" t="str">
        <f>IF(ISBLANK(AG413),"",IF(ISNA(VLOOKUP(AG413,Страны!$A$2:$B$252,2,)),"Некорректное значение",VLOOKUP(AG413,Страны!$A$2:$B$252,2,)))</f>
        <v/>
      </c>
    </row>
    <row r="414">
      <c r="A414" s="11"/>
      <c r="B414" s="12"/>
      <c r="C414" s="12"/>
      <c r="D414" s="13"/>
      <c r="E414" s="12"/>
      <c r="F414" s="13"/>
      <c r="G414" s="14"/>
      <c r="H414" s="14"/>
      <c r="I414" s="14"/>
      <c r="J414" s="14"/>
      <c r="K414" s="7" t="e">
        <f t="shared" ca="1" si="8"/>
        <v>#NAME?</v>
      </c>
      <c r="L414" s="15" t="str">
        <f>IF(ISBLANK(M414),"",IF(ISNA(VLOOKUP(M414,'Коды стран'!$A$2:$B$248,2)),"Некорректное значение",VLOOKUP(M414,'Коды стран'!$A$2:$B$248,2)))</f>
        <v/>
      </c>
      <c r="M414" s="16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2"/>
      <c r="AA414" s="13"/>
      <c r="AB414" s="14"/>
      <c r="AC414" s="14"/>
      <c r="AD414" s="14"/>
      <c r="AE414" s="14"/>
      <c r="AF414" s="14"/>
      <c r="AG414" s="19"/>
      <c r="AH414" s="13" t="str">
        <f>IF(ISBLANK(AG414),"",IF(ISNA(VLOOKUP(AG414,Страны!$A$2:$B$252,2,)),"Некорректное значение",VLOOKUP(AG414,Страны!$A$2:$B$252,2,)))</f>
        <v/>
      </c>
    </row>
    <row r="415">
      <c r="A415" s="11"/>
      <c r="B415" s="12"/>
      <c r="C415" s="12"/>
      <c r="D415" s="13"/>
      <c r="E415" s="12"/>
      <c r="F415" s="13"/>
      <c r="G415" s="14"/>
      <c r="H415" s="14"/>
      <c r="I415" s="14"/>
      <c r="J415" s="14"/>
      <c r="K415" s="7" t="e">
        <f t="shared" ca="1" si="8"/>
        <v>#NAME?</v>
      </c>
      <c r="L415" s="15" t="str">
        <f>IF(ISBLANK(M415),"",IF(ISNA(VLOOKUP(M415,'Коды стран'!$A$2:$B$248,2)),"Некорректное значение",VLOOKUP(M415,'Коды стран'!$A$2:$B$248,2)))</f>
        <v/>
      </c>
      <c r="M415" s="16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2"/>
      <c r="AA415" s="13"/>
      <c r="AB415" s="14"/>
      <c r="AC415" s="14"/>
      <c r="AD415" s="14"/>
      <c r="AE415" s="14"/>
      <c r="AF415" s="14"/>
      <c r="AG415" s="19"/>
      <c r="AH415" s="13" t="str">
        <f>IF(ISBLANK(AG415),"",IF(ISNA(VLOOKUP(AG415,Страны!$A$2:$B$252,2,)),"Некорректное значение",VLOOKUP(AG415,Страны!$A$2:$B$252,2,)))</f>
        <v/>
      </c>
    </row>
    <row r="416">
      <c r="A416" s="11"/>
      <c r="B416" s="12"/>
      <c r="C416" s="12"/>
      <c r="D416" s="13"/>
      <c r="E416" s="12"/>
      <c r="F416" s="13"/>
      <c r="G416" s="14"/>
      <c r="H416" s="14"/>
      <c r="I416" s="14"/>
      <c r="J416" s="14"/>
      <c r="K416" s="7" t="e">
        <f t="shared" ca="1" si="8"/>
        <v>#NAME?</v>
      </c>
      <c r="L416" s="15" t="str">
        <f>IF(ISBLANK(M416),"",IF(ISNA(VLOOKUP(M416,'Коды стран'!$A$2:$B$248,2)),"Некорректное значение",VLOOKUP(M416,'Коды стран'!$A$2:$B$248,2)))</f>
        <v/>
      </c>
      <c r="M416" s="16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2"/>
      <c r="AA416" s="13"/>
      <c r="AB416" s="14"/>
      <c r="AC416" s="14"/>
      <c r="AD416" s="14"/>
      <c r="AE416" s="14"/>
      <c r="AF416" s="14"/>
      <c r="AG416" s="19"/>
      <c r="AH416" s="13" t="str">
        <f>IF(ISBLANK(AG416),"",IF(ISNA(VLOOKUP(AG416,Страны!$A$2:$B$252,2,)),"Некорректное значение",VLOOKUP(AG416,Страны!$A$2:$B$252,2,)))</f>
        <v/>
      </c>
    </row>
    <row r="417">
      <c r="A417" s="11"/>
      <c r="B417" s="12"/>
      <c r="C417" s="12"/>
      <c r="D417" s="13"/>
      <c r="E417" s="12"/>
      <c r="F417" s="13"/>
      <c r="G417" s="14"/>
      <c r="H417" s="14"/>
      <c r="I417" s="14"/>
      <c r="J417" s="14"/>
      <c r="K417" s="7" t="e">
        <f t="shared" ca="1" si="8"/>
        <v>#NAME?</v>
      </c>
      <c r="L417" s="15" t="str">
        <f>IF(ISBLANK(M417),"",IF(ISNA(VLOOKUP(M417,'Коды стран'!$A$2:$B$248,2)),"Некорректное значение",VLOOKUP(M417,'Коды стран'!$A$2:$B$248,2)))</f>
        <v/>
      </c>
      <c r="M417" s="16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2"/>
      <c r="AA417" s="13"/>
      <c r="AB417" s="14"/>
      <c r="AC417" s="14"/>
      <c r="AD417" s="14"/>
      <c r="AE417" s="14"/>
      <c r="AF417" s="14"/>
      <c r="AG417" s="19"/>
      <c r="AH417" s="13" t="str">
        <f>IF(ISBLANK(AG417),"",IF(ISNA(VLOOKUP(AG417,Страны!$A$2:$B$252,2,)),"Некорректное значение",VLOOKUP(AG417,Страны!$A$2:$B$252,2,)))</f>
        <v/>
      </c>
    </row>
    <row r="418">
      <c r="A418" s="11"/>
      <c r="B418" s="12"/>
      <c r="C418" s="12"/>
      <c r="D418" s="13"/>
      <c r="E418" s="12"/>
      <c r="F418" s="13"/>
      <c r="G418" s="14"/>
      <c r="H418" s="14"/>
      <c r="I418" s="14"/>
      <c r="J418" s="14"/>
      <c r="K418" s="7" t="e">
        <f t="shared" ca="1" si="8"/>
        <v>#NAME?</v>
      </c>
      <c r="L418" s="15" t="str">
        <f>IF(ISBLANK(M418),"",IF(ISNA(VLOOKUP(M418,'Коды стран'!$A$2:$B$248,2)),"Некорректное значение",VLOOKUP(M418,'Коды стран'!$A$2:$B$248,2)))</f>
        <v/>
      </c>
      <c r="M418" s="16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2"/>
      <c r="AA418" s="13"/>
      <c r="AB418" s="14"/>
      <c r="AC418" s="14"/>
      <c r="AD418" s="14"/>
      <c r="AE418" s="14"/>
      <c r="AF418" s="14"/>
      <c r="AG418" s="19"/>
      <c r="AH418" s="13" t="str">
        <f>IF(ISBLANK(AG418),"",IF(ISNA(VLOOKUP(AG418,Страны!$A$2:$B$252,2,)),"Некорректное значение",VLOOKUP(AG418,Страны!$A$2:$B$252,2,)))</f>
        <v/>
      </c>
    </row>
    <row r="419">
      <c r="A419" s="11"/>
      <c r="B419" s="12"/>
      <c r="C419" s="12"/>
      <c r="D419" s="13"/>
      <c r="E419" s="12"/>
      <c r="F419" s="13"/>
      <c r="G419" s="14"/>
      <c r="H419" s="14"/>
      <c r="I419" s="14"/>
      <c r="J419" s="14"/>
      <c r="K419" s="7" t="e">
        <f t="shared" ca="1" si="8"/>
        <v>#NAME?</v>
      </c>
      <c r="L419" s="15" t="str">
        <f>IF(ISBLANK(M419),"",IF(ISNA(VLOOKUP(M419,'Коды стран'!$A$2:$B$248,2)),"Некорректное значение",VLOOKUP(M419,'Коды стран'!$A$2:$B$248,2)))</f>
        <v/>
      </c>
      <c r="M419" s="16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2"/>
      <c r="AA419" s="13"/>
      <c r="AB419" s="14"/>
      <c r="AC419" s="14"/>
      <c r="AD419" s="14"/>
      <c r="AE419" s="14"/>
      <c r="AF419" s="14"/>
      <c r="AG419" s="19"/>
      <c r="AH419" s="13" t="str">
        <f>IF(ISBLANK(AG419),"",IF(ISNA(VLOOKUP(AG419,Страны!$A$2:$B$252,2,)),"Некорректное значение",VLOOKUP(AG419,Страны!$A$2:$B$252,2,)))</f>
        <v/>
      </c>
    </row>
    <row r="420">
      <c r="A420" s="11"/>
      <c r="B420" s="12"/>
      <c r="C420" s="12"/>
      <c r="D420" s="13"/>
      <c r="E420" s="12"/>
      <c r="F420" s="13"/>
      <c r="G420" s="14"/>
      <c r="H420" s="14"/>
      <c r="I420" s="14"/>
      <c r="J420" s="14"/>
      <c r="K420" s="7" t="e">
        <f t="shared" ca="1" si="8"/>
        <v>#NAME?</v>
      </c>
      <c r="L420" s="15" t="str">
        <f>IF(ISBLANK(M420),"",IF(ISNA(VLOOKUP(M420,'Коды стран'!$A$2:$B$248,2)),"Некорректное значение",VLOOKUP(M420,'Коды стран'!$A$2:$B$248,2)))</f>
        <v/>
      </c>
      <c r="M420" s="16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2"/>
      <c r="AA420" s="13"/>
      <c r="AB420" s="14"/>
      <c r="AC420" s="14"/>
      <c r="AD420" s="14"/>
      <c r="AE420" s="14"/>
      <c r="AF420" s="14"/>
      <c r="AG420" s="19"/>
      <c r="AH420" s="13" t="str">
        <f>IF(ISBLANK(AG420),"",IF(ISNA(VLOOKUP(AG420,Страны!$A$2:$B$252,2,)),"Некорректное значение",VLOOKUP(AG420,Страны!$A$2:$B$252,2,)))</f>
        <v/>
      </c>
    </row>
    <row r="421">
      <c r="A421" s="11"/>
      <c r="B421" s="12"/>
      <c r="C421" s="12"/>
      <c r="D421" s="13"/>
      <c r="E421" s="12"/>
      <c r="F421" s="13"/>
      <c r="G421" s="14"/>
      <c r="H421" s="14"/>
      <c r="I421" s="14"/>
      <c r="J421" s="14"/>
      <c r="K421" s="7" t="e">
        <f t="shared" ca="1" si="8"/>
        <v>#NAME?</v>
      </c>
      <c r="L421" s="15" t="str">
        <f>IF(ISBLANK(M421),"",IF(ISNA(VLOOKUP(M421,'Коды стран'!$A$2:$B$248,2)),"Некорректное значение",VLOOKUP(M421,'Коды стран'!$A$2:$B$248,2)))</f>
        <v/>
      </c>
      <c r="M421" s="16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2"/>
      <c r="AA421" s="13"/>
      <c r="AB421" s="14"/>
      <c r="AC421" s="14"/>
      <c r="AD421" s="14"/>
      <c r="AE421" s="14"/>
      <c r="AF421" s="14"/>
      <c r="AG421" s="19"/>
      <c r="AH421" s="13" t="str">
        <f>IF(ISBLANK(AG421),"",IF(ISNA(VLOOKUP(AG421,Страны!$A$2:$B$252,2,)),"Некорректное значение",VLOOKUP(AG421,Страны!$A$2:$B$252,2,)))</f>
        <v/>
      </c>
    </row>
    <row r="422">
      <c r="A422" s="11"/>
      <c r="B422" s="12"/>
      <c r="C422" s="12"/>
      <c r="D422" s="13"/>
      <c r="E422" s="12"/>
      <c r="F422" s="13"/>
      <c r="G422" s="14"/>
      <c r="H422" s="14"/>
      <c r="I422" s="14"/>
      <c r="J422" s="14"/>
      <c r="K422" s="7" t="e">
        <f t="shared" ca="1" si="8"/>
        <v>#NAME?</v>
      </c>
      <c r="L422" s="15" t="str">
        <f>IF(ISBLANK(M422),"",IF(ISNA(VLOOKUP(M422,'Коды стран'!$A$2:$B$248,2)),"Некорректное значение",VLOOKUP(M422,'Коды стран'!$A$2:$B$248,2)))</f>
        <v/>
      </c>
      <c r="M422" s="16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2"/>
      <c r="AA422" s="13"/>
      <c r="AB422" s="14"/>
      <c r="AC422" s="14"/>
      <c r="AD422" s="14"/>
      <c r="AE422" s="14"/>
      <c r="AF422" s="14"/>
      <c r="AG422" s="19"/>
      <c r="AH422" s="13" t="str">
        <f>IF(ISBLANK(AG422),"",IF(ISNA(VLOOKUP(AG422,Страны!$A$2:$B$252,2,)),"Некорректное значение",VLOOKUP(AG422,Страны!$A$2:$B$252,2,)))</f>
        <v/>
      </c>
    </row>
    <row r="423">
      <c r="A423" s="11"/>
      <c r="B423" s="12"/>
      <c r="C423" s="12"/>
      <c r="D423" s="13"/>
      <c r="E423" s="12"/>
      <c r="F423" s="13"/>
      <c r="G423" s="14"/>
      <c r="H423" s="14"/>
      <c r="I423" s="14"/>
      <c r="J423" s="14"/>
      <c r="K423" s="7" t="e">
        <f t="shared" ca="1" si="8"/>
        <v>#NAME?</v>
      </c>
      <c r="L423" s="15" t="str">
        <f>IF(ISBLANK(M423),"",IF(ISNA(VLOOKUP(M423,'Коды стран'!$A$2:$B$248,2)),"Некорректное значение",VLOOKUP(M423,'Коды стран'!$A$2:$B$248,2)))</f>
        <v/>
      </c>
      <c r="M423" s="16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2"/>
      <c r="AA423" s="13"/>
      <c r="AB423" s="14"/>
      <c r="AC423" s="14"/>
      <c r="AD423" s="14"/>
      <c r="AE423" s="14"/>
      <c r="AF423" s="14"/>
      <c r="AG423" s="19"/>
      <c r="AH423" s="13" t="str">
        <f>IF(ISBLANK(AG423),"",IF(ISNA(VLOOKUP(AG423,Страны!$A$2:$B$252,2,)),"Некорректное значение",VLOOKUP(AG423,Страны!$A$2:$B$252,2,)))</f>
        <v/>
      </c>
    </row>
    <row r="424">
      <c r="A424" s="11"/>
      <c r="B424" s="12"/>
      <c r="C424" s="12"/>
      <c r="D424" s="13"/>
      <c r="E424" s="12"/>
      <c r="F424" s="13"/>
      <c r="G424" s="14"/>
      <c r="H424" s="14"/>
      <c r="I424" s="14"/>
      <c r="J424" s="14"/>
      <c r="K424" s="7" t="e">
        <f t="shared" ca="1" si="8"/>
        <v>#NAME?</v>
      </c>
      <c r="L424" s="15" t="str">
        <f>IF(ISBLANK(M424),"",IF(ISNA(VLOOKUP(M424,'Коды стран'!$A$2:$B$248,2)),"Некорректное значение",VLOOKUP(M424,'Коды стран'!$A$2:$B$248,2)))</f>
        <v/>
      </c>
      <c r="M424" s="16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2"/>
      <c r="AA424" s="13"/>
      <c r="AB424" s="14"/>
      <c r="AC424" s="14"/>
      <c r="AD424" s="14"/>
      <c r="AE424" s="14"/>
      <c r="AF424" s="14"/>
      <c r="AG424" s="19"/>
      <c r="AH424" s="13" t="str">
        <f>IF(ISBLANK(AG424),"",IF(ISNA(VLOOKUP(AG424,Страны!$A$2:$B$252,2,)),"Некорректное значение",VLOOKUP(AG424,Страны!$A$2:$B$252,2,)))</f>
        <v/>
      </c>
    </row>
    <row r="425">
      <c r="A425" s="11"/>
      <c r="B425" s="12"/>
      <c r="C425" s="12"/>
      <c r="D425" s="13"/>
      <c r="E425" s="12"/>
      <c r="F425" s="13"/>
      <c r="G425" s="14"/>
      <c r="H425" s="14"/>
      <c r="I425" s="14"/>
      <c r="J425" s="14"/>
      <c r="K425" s="7" t="e">
        <f t="shared" ca="1" si="8"/>
        <v>#NAME?</v>
      </c>
      <c r="L425" s="15" t="str">
        <f>IF(ISBLANK(M425),"",IF(ISNA(VLOOKUP(M425,'Коды стран'!$A$2:$B$248,2)),"Некорректное значение",VLOOKUP(M425,'Коды стран'!$A$2:$B$248,2)))</f>
        <v/>
      </c>
      <c r="M425" s="16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2"/>
      <c r="AA425" s="13"/>
      <c r="AB425" s="14"/>
      <c r="AC425" s="14"/>
      <c r="AD425" s="14"/>
      <c r="AE425" s="14"/>
      <c r="AF425" s="14"/>
      <c r="AG425" s="19"/>
      <c r="AH425" s="13" t="str">
        <f>IF(ISBLANK(AG425),"",IF(ISNA(VLOOKUP(AG425,Страны!$A$2:$B$252,2,)),"Некорректное значение",VLOOKUP(AG425,Страны!$A$2:$B$252,2,)))</f>
        <v/>
      </c>
    </row>
    <row r="426">
      <c r="A426" s="11"/>
      <c r="B426" s="12"/>
      <c r="C426" s="12"/>
      <c r="D426" s="13"/>
      <c r="E426" s="12"/>
      <c r="F426" s="13"/>
      <c r="G426" s="14"/>
      <c r="H426" s="14"/>
      <c r="I426" s="14"/>
      <c r="J426" s="14"/>
      <c r="K426" s="7" t="e">
        <f t="shared" ca="1" si="8"/>
        <v>#NAME?</v>
      </c>
      <c r="L426" s="15" t="str">
        <f>IF(ISBLANK(M426),"",IF(ISNA(VLOOKUP(M426,'Коды стран'!$A$2:$B$248,2)),"Некорректное значение",VLOOKUP(M426,'Коды стран'!$A$2:$B$248,2)))</f>
        <v/>
      </c>
      <c r="M426" s="16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2"/>
      <c r="AA426" s="13"/>
      <c r="AB426" s="14"/>
      <c r="AC426" s="14"/>
      <c r="AD426" s="14"/>
      <c r="AE426" s="14"/>
      <c r="AF426" s="14"/>
      <c r="AG426" s="19"/>
      <c r="AH426" s="13" t="str">
        <f>IF(ISBLANK(AG426),"",IF(ISNA(VLOOKUP(AG426,Страны!$A$2:$B$252,2,)),"Некорректное значение",VLOOKUP(AG426,Страны!$A$2:$B$252,2,)))</f>
        <v/>
      </c>
    </row>
    <row r="427">
      <c r="A427" s="11"/>
      <c r="B427" s="12"/>
      <c r="C427" s="12"/>
      <c r="D427" s="13"/>
      <c r="E427" s="12"/>
      <c r="F427" s="13"/>
      <c r="G427" s="14"/>
      <c r="H427" s="14"/>
      <c r="I427" s="14"/>
      <c r="J427" s="14"/>
      <c r="K427" s="7" t="e">
        <f t="shared" ca="1" si="8"/>
        <v>#NAME?</v>
      </c>
      <c r="L427" s="15" t="str">
        <f>IF(ISBLANK(M427),"",IF(ISNA(VLOOKUP(M427,'Коды стран'!$A$2:$B$248,2)),"Некорректное значение",VLOOKUP(M427,'Коды стран'!$A$2:$B$248,2)))</f>
        <v/>
      </c>
      <c r="M427" s="16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2"/>
      <c r="AA427" s="13"/>
      <c r="AB427" s="14"/>
      <c r="AC427" s="14"/>
      <c r="AD427" s="14"/>
      <c r="AE427" s="14"/>
      <c r="AF427" s="14"/>
      <c r="AG427" s="19"/>
      <c r="AH427" s="13" t="str">
        <f>IF(ISBLANK(AG427),"",IF(ISNA(VLOOKUP(AG427,Страны!$A$2:$B$252,2,)),"Некорректное значение",VLOOKUP(AG427,Страны!$A$2:$B$252,2,)))</f>
        <v/>
      </c>
    </row>
    <row r="428">
      <c r="A428" s="11"/>
      <c r="B428" s="12"/>
      <c r="C428" s="12"/>
      <c r="D428" s="13"/>
      <c r="E428" s="12"/>
      <c r="F428" s="13"/>
      <c r="G428" s="14"/>
      <c r="H428" s="14"/>
      <c r="I428" s="14"/>
      <c r="J428" s="14"/>
      <c r="K428" s="7" t="e">
        <f t="shared" ca="1" si="8"/>
        <v>#NAME?</v>
      </c>
      <c r="L428" s="15" t="str">
        <f>IF(ISBLANK(M428),"",IF(ISNA(VLOOKUP(M428,'Коды стран'!$A$2:$B$248,2)),"Некорректное значение",VLOOKUP(M428,'Коды стран'!$A$2:$B$248,2)))</f>
        <v/>
      </c>
      <c r="M428" s="16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2"/>
      <c r="AA428" s="13"/>
      <c r="AB428" s="14"/>
      <c r="AC428" s="14"/>
      <c r="AD428" s="14"/>
      <c r="AE428" s="14"/>
      <c r="AF428" s="14"/>
      <c r="AG428" s="19"/>
      <c r="AH428" s="13" t="str">
        <f>IF(ISBLANK(AG428),"",IF(ISNA(VLOOKUP(AG428,Страны!$A$2:$B$252,2,)),"Некорректное значение",VLOOKUP(AG428,Страны!$A$2:$B$252,2,)))</f>
        <v/>
      </c>
    </row>
    <row r="429">
      <c r="A429" s="11"/>
      <c r="B429" s="12"/>
      <c r="C429" s="12"/>
      <c r="D429" s="13"/>
      <c r="E429" s="12"/>
      <c r="F429" s="13"/>
      <c r="G429" s="14"/>
      <c r="H429" s="14"/>
      <c r="I429" s="14"/>
      <c r="J429" s="14"/>
      <c r="K429" s="7" t="e">
        <f t="shared" ca="1" si="8"/>
        <v>#NAME?</v>
      </c>
      <c r="L429" s="15" t="str">
        <f>IF(ISBLANK(M429),"",IF(ISNA(VLOOKUP(M429,'Коды стран'!$A$2:$B$248,2)),"Некорректное значение",VLOOKUP(M429,'Коды стран'!$A$2:$B$248,2)))</f>
        <v/>
      </c>
      <c r="M429" s="16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2"/>
      <c r="AA429" s="13"/>
      <c r="AB429" s="14"/>
      <c r="AC429" s="14"/>
      <c r="AD429" s="14"/>
      <c r="AE429" s="14"/>
      <c r="AF429" s="14"/>
      <c r="AG429" s="19"/>
      <c r="AH429" s="13" t="str">
        <f>IF(ISBLANK(AG429),"",IF(ISNA(VLOOKUP(AG429,Страны!$A$2:$B$252,2,)),"Некорректное значение",VLOOKUP(AG429,Страны!$A$2:$B$252,2,)))</f>
        <v/>
      </c>
    </row>
    <row r="430">
      <c r="A430" s="11"/>
      <c r="B430" s="12"/>
      <c r="C430" s="12"/>
      <c r="D430" s="13"/>
      <c r="E430" s="12"/>
      <c r="F430" s="13"/>
      <c r="G430" s="14"/>
      <c r="H430" s="14"/>
      <c r="I430" s="14"/>
      <c r="J430" s="14"/>
      <c r="K430" s="7" t="e">
        <f t="shared" ca="1" si="8"/>
        <v>#NAME?</v>
      </c>
      <c r="L430" s="15" t="str">
        <f>IF(ISBLANK(M430),"",IF(ISNA(VLOOKUP(M430,'Коды стран'!$A$2:$B$248,2)),"Некорректное значение",VLOOKUP(M430,'Коды стран'!$A$2:$B$248,2)))</f>
        <v/>
      </c>
      <c r="M430" s="16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2"/>
      <c r="AA430" s="13"/>
      <c r="AB430" s="14"/>
      <c r="AC430" s="14"/>
      <c r="AD430" s="14"/>
      <c r="AE430" s="14"/>
      <c r="AF430" s="14"/>
      <c r="AG430" s="19"/>
      <c r="AH430" s="13" t="str">
        <f>IF(ISBLANK(AG430),"",IF(ISNA(VLOOKUP(AG430,Страны!$A$2:$B$252,2,)),"Некорректное значение",VLOOKUP(AG430,Страны!$A$2:$B$252,2,)))</f>
        <v/>
      </c>
    </row>
    <row r="431">
      <c r="A431" s="11"/>
      <c r="B431" s="12"/>
      <c r="C431" s="12"/>
      <c r="D431" s="13"/>
      <c r="E431" s="12"/>
      <c r="F431" s="13"/>
      <c r="G431" s="14"/>
      <c r="H431" s="14"/>
      <c r="I431" s="14"/>
      <c r="J431" s="14"/>
      <c r="K431" s="7" t="e">
        <f t="shared" ca="1" si="8"/>
        <v>#NAME?</v>
      </c>
      <c r="L431" s="15" t="str">
        <f>IF(ISBLANK(M431),"",IF(ISNA(VLOOKUP(M431,'Коды стран'!$A$2:$B$248,2)),"Некорректное значение",VLOOKUP(M431,'Коды стран'!$A$2:$B$248,2)))</f>
        <v/>
      </c>
      <c r="M431" s="16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2"/>
      <c r="AA431" s="13"/>
      <c r="AB431" s="14"/>
      <c r="AC431" s="14"/>
      <c r="AD431" s="14"/>
      <c r="AE431" s="14"/>
      <c r="AF431" s="14"/>
      <c r="AG431" s="19"/>
      <c r="AH431" s="13" t="str">
        <f>IF(ISBLANK(AG431),"",IF(ISNA(VLOOKUP(AG431,Страны!$A$2:$B$252,2,)),"Некорректное значение",VLOOKUP(AG431,Страны!$A$2:$B$252,2,)))</f>
        <v/>
      </c>
    </row>
    <row r="432">
      <c r="A432" s="11"/>
      <c r="B432" s="12"/>
      <c r="C432" s="12"/>
      <c r="D432" s="13"/>
      <c r="E432" s="12"/>
      <c r="F432" s="13"/>
      <c r="G432" s="14"/>
      <c r="H432" s="14"/>
      <c r="I432" s="14"/>
      <c r="J432" s="14"/>
      <c r="K432" s="7" t="e">
        <f t="shared" ca="1" si="8"/>
        <v>#NAME?</v>
      </c>
      <c r="L432" s="15" t="str">
        <f>IF(ISBLANK(M432),"",IF(ISNA(VLOOKUP(M432,'Коды стран'!$A$2:$B$248,2)),"Некорректное значение",VLOOKUP(M432,'Коды стран'!$A$2:$B$248,2)))</f>
        <v/>
      </c>
      <c r="M432" s="16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2"/>
      <c r="AA432" s="13"/>
      <c r="AB432" s="14"/>
      <c r="AC432" s="14"/>
      <c r="AD432" s="14"/>
      <c r="AE432" s="14"/>
      <c r="AF432" s="14"/>
      <c r="AG432" s="19"/>
      <c r="AH432" s="13" t="str">
        <f>IF(ISBLANK(AG432),"",IF(ISNA(VLOOKUP(AG432,Страны!$A$2:$B$252,2,)),"Некорректное значение",VLOOKUP(AG432,Страны!$A$2:$B$252,2,)))</f>
        <v/>
      </c>
    </row>
    <row r="433">
      <c r="A433" s="11"/>
      <c r="B433" s="12"/>
      <c r="C433" s="12"/>
      <c r="D433" s="13"/>
      <c r="E433" s="12"/>
      <c r="F433" s="13"/>
      <c r="G433" s="14"/>
      <c r="H433" s="14"/>
      <c r="I433" s="14"/>
      <c r="J433" s="14"/>
      <c r="K433" s="7" t="e">
        <f t="shared" ca="1" si="8"/>
        <v>#NAME?</v>
      </c>
      <c r="L433" s="15" t="str">
        <f>IF(ISBLANK(M433),"",IF(ISNA(VLOOKUP(M433,'Коды стран'!$A$2:$B$248,2)),"Некорректное значение",VLOOKUP(M433,'Коды стран'!$A$2:$B$248,2)))</f>
        <v/>
      </c>
      <c r="M433" s="16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2"/>
      <c r="AA433" s="13"/>
      <c r="AB433" s="14"/>
      <c r="AC433" s="14"/>
      <c r="AD433" s="14"/>
      <c r="AE433" s="14"/>
      <c r="AF433" s="14"/>
      <c r="AG433" s="19"/>
      <c r="AH433" s="13" t="str">
        <f>IF(ISBLANK(AG433),"",IF(ISNA(VLOOKUP(AG433,Страны!$A$2:$B$252,2,)),"Некорректное значение",VLOOKUP(AG433,Страны!$A$2:$B$252,2,)))</f>
        <v/>
      </c>
    </row>
    <row r="434">
      <c r="A434" s="11"/>
      <c r="B434" s="12"/>
      <c r="C434" s="12"/>
      <c r="D434" s="13"/>
      <c r="E434" s="12"/>
      <c r="F434" s="13"/>
      <c r="G434" s="14"/>
      <c r="H434" s="14"/>
      <c r="I434" s="14"/>
      <c r="J434" s="14"/>
      <c r="K434" s="7" t="e">
        <f t="shared" ca="1" si="8"/>
        <v>#NAME?</v>
      </c>
      <c r="L434" s="15" t="str">
        <f>IF(ISBLANK(M434),"",IF(ISNA(VLOOKUP(M434,'Коды стран'!$A$2:$B$248,2)),"Некорректное значение",VLOOKUP(M434,'Коды стран'!$A$2:$B$248,2)))</f>
        <v/>
      </c>
      <c r="M434" s="16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2"/>
      <c r="AA434" s="13"/>
      <c r="AB434" s="14"/>
      <c r="AC434" s="14"/>
      <c r="AD434" s="14"/>
      <c r="AE434" s="14"/>
      <c r="AF434" s="14"/>
      <c r="AG434" s="19"/>
      <c r="AH434" s="13" t="str">
        <f>IF(ISBLANK(AG434),"",IF(ISNA(VLOOKUP(AG434,Страны!$A$2:$B$252,2,)),"Некорректное значение",VLOOKUP(AG434,Страны!$A$2:$B$252,2,)))</f>
        <v/>
      </c>
    </row>
    <row r="435">
      <c r="A435" s="11"/>
      <c r="B435" s="12"/>
      <c r="C435" s="12"/>
      <c r="D435" s="13"/>
      <c r="E435" s="12"/>
      <c r="F435" s="13"/>
      <c r="G435" s="14"/>
      <c r="H435" s="14"/>
      <c r="I435" s="14"/>
      <c r="J435" s="14"/>
      <c r="K435" s="7" t="e">
        <f t="shared" ca="1" si="8"/>
        <v>#NAME?</v>
      </c>
      <c r="L435" s="15" t="str">
        <f>IF(ISBLANK(M435),"",IF(ISNA(VLOOKUP(M435,'Коды стран'!$A$2:$B$248,2)),"Некорректное значение",VLOOKUP(M435,'Коды стран'!$A$2:$B$248,2)))</f>
        <v/>
      </c>
      <c r="M435" s="16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2"/>
      <c r="AA435" s="13"/>
      <c r="AB435" s="14"/>
      <c r="AC435" s="14"/>
      <c r="AD435" s="14"/>
      <c r="AE435" s="14"/>
      <c r="AF435" s="14"/>
      <c r="AG435" s="19"/>
      <c r="AH435" s="13" t="str">
        <f>IF(ISBLANK(AG435),"",IF(ISNA(VLOOKUP(AG435,Страны!$A$2:$B$252,2,)),"Некорректное значение",VLOOKUP(AG435,Страны!$A$2:$B$252,2,)))</f>
        <v/>
      </c>
    </row>
    <row r="436">
      <c r="A436" s="11"/>
      <c r="B436" s="12"/>
      <c r="C436" s="12"/>
      <c r="D436" s="13"/>
      <c r="E436" s="12"/>
      <c r="F436" s="13"/>
      <c r="G436" s="14"/>
      <c r="H436" s="14"/>
      <c r="I436" s="14"/>
      <c r="J436" s="14"/>
      <c r="K436" s="7" t="e">
        <f t="shared" ref="K436:K499" ca="1" si="9">СОЕДЕНИТЬ(M436:Y436)</f>
        <v>#NAME?</v>
      </c>
      <c r="L436" s="15" t="str">
        <f>IF(ISBLANK(M436),"",IF(ISNA(VLOOKUP(M436,'Коды стран'!$A$2:$B$248,2)),"Некорректное значение",VLOOKUP(M436,'Коды стран'!$A$2:$B$248,2)))</f>
        <v/>
      </c>
      <c r="M436" s="16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2"/>
      <c r="AA436" s="13"/>
      <c r="AB436" s="14"/>
      <c r="AC436" s="14"/>
      <c r="AD436" s="14"/>
      <c r="AE436" s="14"/>
      <c r="AF436" s="14"/>
      <c r="AG436" s="19"/>
      <c r="AH436" s="13" t="str">
        <f>IF(ISBLANK(AG436),"",IF(ISNA(VLOOKUP(AG436,Страны!$A$2:$B$252,2,)),"Некорректное значение",VLOOKUP(AG436,Страны!$A$2:$B$252,2,)))</f>
        <v/>
      </c>
    </row>
    <row r="437">
      <c r="A437" s="11"/>
      <c r="B437" s="12"/>
      <c r="C437" s="12"/>
      <c r="D437" s="13"/>
      <c r="E437" s="12"/>
      <c r="F437" s="13"/>
      <c r="G437" s="14"/>
      <c r="H437" s="14"/>
      <c r="I437" s="14"/>
      <c r="J437" s="14"/>
      <c r="K437" s="7" t="e">
        <f t="shared" ca="1" si="9"/>
        <v>#NAME?</v>
      </c>
      <c r="L437" s="15" t="str">
        <f>IF(ISBLANK(M437),"",IF(ISNA(VLOOKUP(M437,'Коды стран'!$A$2:$B$248,2)),"Некорректное значение",VLOOKUP(M437,'Коды стран'!$A$2:$B$248,2)))</f>
        <v/>
      </c>
      <c r="M437" s="16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2"/>
      <c r="AA437" s="13"/>
      <c r="AB437" s="14"/>
      <c r="AC437" s="14"/>
      <c r="AD437" s="14"/>
      <c r="AE437" s="14"/>
      <c r="AF437" s="14"/>
      <c r="AG437" s="19"/>
      <c r="AH437" s="13" t="str">
        <f>IF(ISBLANK(AG437),"",IF(ISNA(VLOOKUP(AG437,Страны!$A$2:$B$252,2,)),"Некорректное значение",VLOOKUP(AG437,Страны!$A$2:$B$252,2,)))</f>
        <v/>
      </c>
    </row>
    <row r="438">
      <c r="A438" s="11"/>
      <c r="B438" s="12"/>
      <c r="C438" s="12"/>
      <c r="D438" s="13"/>
      <c r="E438" s="12"/>
      <c r="F438" s="13"/>
      <c r="G438" s="14"/>
      <c r="H438" s="14"/>
      <c r="I438" s="14"/>
      <c r="J438" s="14"/>
      <c r="K438" s="7" t="e">
        <f t="shared" ca="1" si="9"/>
        <v>#NAME?</v>
      </c>
      <c r="L438" s="15" t="str">
        <f>IF(ISBLANK(M438),"",IF(ISNA(VLOOKUP(M438,'Коды стран'!$A$2:$B$248,2)),"Некорректное значение",VLOOKUP(M438,'Коды стран'!$A$2:$B$248,2)))</f>
        <v/>
      </c>
      <c r="M438" s="16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2"/>
      <c r="AA438" s="13"/>
      <c r="AB438" s="14"/>
      <c r="AC438" s="14"/>
      <c r="AD438" s="14"/>
      <c r="AE438" s="14"/>
      <c r="AF438" s="14"/>
      <c r="AG438" s="19"/>
      <c r="AH438" s="13" t="str">
        <f>IF(ISBLANK(AG438),"",IF(ISNA(VLOOKUP(AG438,Страны!$A$2:$B$252,2,)),"Некорректное значение",VLOOKUP(AG438,Страны!$A$2:$B$252,2,)))</f>
        <v/>
      </c>
    </row>
    <row r="439">
      <c r="A439" s="11"/>
      <c r="B439" s="12"/>
      <c r="C439" s="12"/>
      <c r="D439" s="13"/>
      <c r="E439" s="12"/>
      <c r="F439" s="13"/>
      <c r="G439" s="14"/>
      <c r="H439" s="14"/>
      <c r="I439" s="14"/>
      <c r="J439" s="14"/>
      <c r="K439" s="7" t="e">
        <f t="shared" ca="1" si="9"/>
        <v>#NAME?</v>
      </c>
      <c r="L439" s="15" t="str">
        <f>IF(ISBLANK(M439),"",IF(ISNA(VLOOKUP(M439,'Коды стран'!$A$2:$B$248,2)),"Некорректное значение",VLOOKUP(M439,'Коды стран'!$A$2:$B$248,2)))</f>
        <v/>
      </c>
      <c r="M439" s="16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2"/>
      <c r="AA439" s="13"/>
      <c r="AB439" s="14"/>
      <c r="AC439" s="14"/>
      <c r="AD439" s="14"/>
      <c r="AE439" s="14"/>
      <c r="AF439" s="14"/>
      <c r="AG439" s="19"/>
      <c r="AH439" s="13" t="str">
        <f>IF(ISBLANK(AG439),"",IF(ISNA(VLOOKUP(AG439,Страны!$A$2:$B$252,2,)),"Некорректное значение",VLOOKUP(AG439,Страны!$A$2:$B$252,2,)))</f>
        <v/>
      </c>
    </row>
    <row r="440">
      <c r="A440" s="11"/>
      <c r="B440" s="12"/>
      <c r="C440" s="12"/>
      <c r="D440" s="13"/>
      <c r="E440" s="12"/>
      <c r="F440" s="13"/>
      <c r="G440" s="14"/>
      <c r="H440" s="14"/>
      <c r="I440" s="14"/>
      <c r="J440" s="14"/>
      <c r="K440" s="7" t="e">
        <f t="shared" ca="1" si="9"/>
        <v>#NAME?</v>
      </c>
      <c r="L440" s="15" t="str">
        <f>IF(ISBLANK(M440),"",IF(ISNA(VLOOKUP(M440,'Коды стран'!$A$2:$B$248,2)),"Некорректное значение",VLOOKUP(M440,'Коды стран'!$A$2:$B$248,2)))</f>
        <v/>
      </c>
      <c r="M440" s="16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2"/>
      <c r="AA440" s="13"/>
      <c r="AB440" s="14"/>
      <c r="AC440" s="14"/>
      <c r="AD440" s="14"/>
      <c r="AE440" s="14"/>
      <c r="AF440" s="14"/>
      <c r="AG440" s="19"/>
      <c r="AH440" s="13" t="str">
        <f>IF(ISBLANK(AG440),"",IF(ISNA(VLOOKUP(AG440,Страны!$A$2:$B$252,2,)),"Некорректное значение",VLOOKUP(AG440,Страны!$A$2:$B$252,2,)))</f>
        <v/>
      </c>
    </row>
    <row r="441">
      <c r="A441" s="11"/>
      <c r="B441" s="12"/>
      <c r="C441" s="12"/>
      <c r="D441" s="13"/>
      <c r="E441" s="12"/>
      <c r="F441" s="13"/>
      <c r="G441" s="14"/>
      <c r="H441" s="14"/>
      <c r="I441" s="14"/>
      <c r="J441" s="14"/>
      <c r="K441" s="7" t="e">
        <f t="shared" ca="1" si="9"/>
        <v>#NAME?</v>
      </c>
      <c r="L441" s="15" t="str">
        <f>IF(ISBLANK(M441),"",IF(ISNA(VLOOKUP(M441,'Коды стран'!$A$2:$B$248,2)),"Некорректное значение",VLOOKUP(M441,'Коды стран'!$A$2:$B$248,2)))</f>
        <v/>
      </c>
      <c r="M441" s="16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2"/>
      <c r="AA441" s="13"/>
      <c r="AB441" s="14"/>
      <c r="AC441" s="14"/>
      <c r="AD441" s="14"/>
      <c r="AE441" s="14"/>
      <c r="AF441" s="14"/>
      <c r="AG441" s="19"/>
      <c r="AH441" s="13" t="str">
        <f>IF(ISBLANK(AG441),"",IF(ISNA(VLOOKUP(AG441,Страны!$A$2:$B$252,2,)),"Некорректное значение",VLOOKUP(AG441,Страны!$A$2:$B$252,2,)))</f>
        <v/>
      </c>
    </row>
    <row r="442">
      <c r="A442" s="11"/>
      <c r="B442" s="12"/>
      <c r="C442" s="12"/>
      <c r="D442" s="13"/>
      <c r="E442" s="12"/>
      <c r="F442" s="13"/>
      <c r="G442" s="14"/>
      <c r="H442" s="14"/>
      <c r="I442" s="14"/>
      <c r="J442" s="14"/>
      <c r="K442" s="7" t="e">
        <f t="shared" ca="1" si="9"/>
        <v>#NAME?</v>
      </c>
      <c r="L442" s="15" t="str">
        <f>IF(ISBLANK(M442),"",IF(ISNA(VLOOKUP(M442,'Коды стран'!$A$2:$B$248,2)),"Некорректное значение",VLOOKUP(M442,'Коды стран'!$A$2:$B$248,2)))</f>
        <v/>
      </c>
      <c r="M442" s="16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2"/>
      <c r="AA442" s="13"/>
      <c r="AB442" s="14"/>
      <c r="AC442" s="14"/>
      <c r="AD442" s="14"/>
      <c r="AE442" s="14"/>
      <c r="AF442" s="14"/>
      <c r="AG442" s="19"/>
      <c r="AH442" s="13" t="str">
        <f>IF(ISBLANK(AG442),"",IF(ISNA(VLOOKUP(AG442,Страны!$A$2:$B$252,2,)),"Некорректное значение",VLOOKUP(AG442,Страны!$A$2:$B$252,2,)))</f>
        <v/>
      </c>
    </row>
    <row r="443">
      <c r="A443" s="11"/>
      <c r="B443" s="12"/>
      <c r="C443" s="12"/>
      <c r="D443" s="13"/>
      <c r="E443" s="12"/>
      <c r="F443" s="13"/>
      <c r="G443" s="14"/>
      <c r="H443" s="14"/>
      <c r="I443" s="14"/>
      <c r="J443" s="14"/>
      <c r="K443" s="7" t="e">
        <f t="shared" ca="1" si="9"/>
        <v>#NAME?</v>
      </c>
      <c r="L443" s="15" t="str">
        <f>IF(ISBLANK(M443),"",IF(ISNA(VLOOKUP(M443,'Коды стран'!$A$2:$B$248,2)),"Некорректное значение",VLOOKUP(M443,'Коды стран'!$A$2:$B$248,2)))</f>
        <v/>
      </c>
      <c r="M443" s="16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2"/>
      <c r="AA443" s="13"/>
      <c r="AB443" s="14"/>
      <c r="AC443" s="14"/>
      <c r="AD443" s="14"/>
      <c r="AE443" s="14"/>
      <c r="AF443" s="14"/>
      <c r="AG443" s="19"/>
      <c r="AH443" s="13" t="str">
        <f>IF(ISBLANK(AG443),"",IF(ISNA(VLOOKUP(AG443,Страны!$A$2:$B$252,2,)),"Некорректное значение",VLOOKUP(AG443,Страны!$A$2:$B$252,2,)))</f>
        <v/>
      </c>
    </row>
    <row r="444">
      <c r="A444" s="11"/>
      <c r="B444" s="12"/>
      <c r="C444" s="12"/>
      <c r="D444" s="13"/>
      <c r="E444" s="12"/>
      <c r="F444" s="13"/>
      <c r="G444" s="14"/>
      <c r="H444" s="14"/>
      <c r="I444" s="14"/>
      <c r="J444" s="14"/>
      <c r="K444" s="7" t="e">
        <f t="shared" ca="1" si="9"/>
        <v>#NAME?</v>
      </c>
      <c r="L444" s="15" t="str">
        <f>IF(ISBLANK(M444),"",IF(ISNA(VLOOKUP(M444,'Коды стран'!$A$2:$B$248,2)),"Некорректное значение",VLOOKUP(M444,'Коды стран'!$A$2:$B$248,2)))</f>
        <v/>
      </c>
      <c r="M444" s="16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2"/>
      <c r="AA444" s="13"/>
      <c r="AB444" s="14"/>
      <c r="AC444" s="14"/>
      <c r="AD444" s="14"/>
      <c r="AE444" s="14"/>
      <c r="AF444" s="14"/>
      <c r="AG444" s="19"/>
      <c r="AH444" s="13" t="str">
        <f>IF(ISBLANK(AG444),"",IF(ISNA(VLOOKUP(AG444,Страны!$A$2:$B$252,2,)),"Некорректное значение",VLOOKUP(AG444,Страны!$A$2:$B$252,2,)))</f>
        <v/>
      </c>
    </row>
    <row r="445">
      <c r="A445" s="11"/>
      <c r="B445" s="12"/>
      <c r="C445" s="12"/>
      <c r="D445" s="13"/>
      <c r="E445" s="12"/>
      <c r="F445" s="13"/>
      <c r="G445" s="14"/>
      <c r="H445" s="14"/>
      <c r="I445" s="14"/>
      <c r="J445" s="14"/>
      <c r="K445" s="7" t="e">
        <f t="shared" ca="1" si="9"/>
        <v>#NAME?</v>
      </c>
      <c r="L445" s="15" t="str">
        <f>IF(ISBLANK(M445),"",IF(ISNA(VLOOKUP(M445,'Коды стран'!$A$2:$B$248,2)),"Некорректное значение",VLOOKUP(M445,'Коды стран'!$A$2:$B$248,2)))</f>
        <v/>
      </c>
      <c r="M445" s="16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2"/>
      <c r="AA445" s="13"/>
      <c r="AB445" s="14"/>
      <c r="AC445" s="14"/>
      <c r="AD445" s="14"/>
      <c r="AE445" s="14"/>
      <c r="AF445" s="14"/>
      <c r="AG445" s="19"/>
      <c r="AH445" s="13" t="str">
        <f>IF(ISBLANK(AG445),"",IF(ISNA(VLOOKUP(AG445,Страны!$A$2:$B$252,2,)),"Некорректное значение",VLOOKUP(AG445,Страны!$A$2:$B$252,2,)))</f>
        <v/>
      </c>
    </row>
    <row r="446">
      <c r="A446" s="11"/>
      <c r="B446" s="12"/>
      <c r="C446" s="12"/>
      <c r="D446" s="13"/>
      <c r="E446" s="12"/>
      <c r="F446" s="13"/>
      <c r="G446" s="14"/>
      <c r="H446" s="14"/>
      <c r="I446" s="14"/>
      <c r="J446" s="14"/>
      <c r="K446" s="7" t="e">
        <f t="shared" ca="1" si="9"/>
        <v>#NAME?</v>
      </c>
      <c r="L446" s="15" t="str">
        <f>IF(ISBLANK(M446),"",IF(ISNA(VLOOKUP(M446,'Коды стран'!$A$2:$B$248,2)),"Некорректное значение",VLOOKUP(M446,'Коды стран'!$A$2:$B$248,2)))</f>
        <v/>
      </c>
      <c r="M446" s="16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2"/>
      <c r="AA446" s="13"/>
      <c r="AB446" s="14"/>
      <c r="AC446" s="14"/>
      <c r="AD446" s="14"/>
      <c r="AE446" s="14"/>
      <c r="AF446" s="14"/>
      <c r="AG446" s="19"/>
      <c r="AH446" s="13" t="str">
        <f>IF(ISBLANK(AG446),"",IF(ISNA(VLOOKUP(AG446,Страны!$A$2:$B$252,2,)),"Некорректное значение",VLOOKUP(AG446,Страны!$A$2:$B$252,2,)))</f>
        <v/>
      </c>
    </row>
    <row r="447">
      <c r="A447" s="11"/>
      <c r="B447" s="12"/>
      <c r="C447" s="12"/>
      <c r="D447" s="13"/>
      <c r="E447" s="12"/>
      <c r="F447" s="13"/>
      <c r="G447" s="14"/>
      <c r="H447" s="14"/>
      <c r="I447" s="14"/>
      <c r="J447" s="14"/>
      <c r="K447" s="7" t="e">
        <f t="shared" ca="1" si="9"/>
        <v>#NAME?</v>
      </c>
      <c r="L447" s="15" t="str">
        <f>IF(ISBLANK(M447),"",IF(ISNA(VLOOKUP(M447,'Коды стран'!$A$2:$B$248,2)),"Некорректное значение",VLOOKUP(M447,'Коды стран'!$A$2:$B$248,2)))</f>
        <v/>
      </c>
      <c r="M447" s="16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2"/>
      <c r="AA447" s="13"/>
      <c r="AB447" s="14"/>
      <c r="AC447" s="14"/>
      <c r="AD447" s="14"/>
      <c r="AE447" s="14"/>
      <c r="AF447" s="14"/>
      <c r="AG447" s="19"/>
      <c r="AH447" s="13" t="str">
        <f>IF(ISBLANK(AG447),"",IF(ISNA(VLOOKUP(AG447,Страны!$A$2:$B$252,2,)),"Некорректное значение",VLOOKUP(AG447,Страны!$A$2:$B$252,2,)))</f>
        <v/>
      </c>
    </row>
    <row r="448">
      <c r="A448" s="11"/>
      <c r="B448" s="12"/>
      <c r="C448" s="12"/>
      <c r="D448" s="13"/>
      <c r="E448" s="12"/>
      <c r="F448" s="13"/>
      <c r="G448" s="14"/>
      <c r="H448" s="14"/>
      <c r="I448" s="14"/>
      <c r="J448" s="14"/>
      <c r="K448" s="7" t="e">
        <f t="shared" ca="1" si="9"/>
        <v>#NAME?</v>
      </c>
      <c r="L448" s="15" t="str">
        <f>IF(ISBLANK(M448),"",IF(ISNA(VLOOKUP(M448,'Коды стран'!$A$2:$B$248,2)),"Некорректное значение",VLOOKUP(M448,'Коды стран'!$A$2:$B$248,2)))</f>
        <v/>
      </c>
      <c r="M448" s="16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2"/>
      <c r="AA448" s="13"/>
      <c r="AB448" s="14"/>
      <c r="AC448" s="14"/>
      <c r="AD448" s="14"/>
      <c r="AE448" s="14"/>
      <c r="AF448" s="14"/>
      <c r="AG448" s="19"/>
      <c r="AH448" s="13" t="str">
        <f>IF(ISBLANK(AG448),"",IF(ISNA(VLOOKUP(AG448,Страны!$A$2:$B$252,2,)),"Некорректное значение",VLOOKUP(AG448,Страны!$A$2:$B$252,2,)))</f>
        <v/>
      </c>
    </row>
    <row r="449">
      <c r="A449" s="11"/>
      <c r="B449" s="12"/>
      <c r="C449" s="12"/>
      <c r="D449" s="13"/>
      <c r="E449" s="12"/>
      <c r="F449" s="13"/>
      <c r="G449" s="14"/>
      <c r="H449" s="14"/>
      <c r="I449" s="14"/>
      <c r="J449" s="14"/>
      <c r="K449" s="7" t="e">
        <f t="shared" ca="1" si="9"/>
        <v>#NAME?</v>
      </c>
      <c r="L449" s="15" t="str">
        <f>IF(ISBLANK(M449),"",IF(ISNA(VLOOKUP(M449,'Коды стран'!$A$2:$B$248,2)),"Некорректное значение",VLOOKUP(M449,'Коды стран'!$A$2:$B$248,2)))</f>
        <v/>
      </c>
      <c r="M449" s="16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2"/>
      <c r="AA449" s="13"/>
      <c r="AB449" s="14"/>
      <c r="AC449" s="14"/>
      <c r="AD449" s="14"/>
      <c r="AE449" s="14"/>
      <c r="AF449" s="14"/>
      <c r="AG449" s="19"/>
      <c r="AH449" s="13" t="str">
        <f>IF(ISBLANK(AG449),"",IF(ISNA(VLOOKUP(AG449,Страны!$A$2:$B$252,2,)),"Некорректное значение",VLOOKUP(AG449,Страны!$A$2:$B$252,2,)))</f>
        <v/>
      </c>
    </row>
    <row r="450">
      <c r="A450" s="11"/>
      <c r="B450" s="12"/>
      <c r="C450" s="12"/>
      <c r="D450" s="13"/>
      <c r="E450" s="12"/>
      <c r="F450" s="13"/>
      <c r="G450" s="14"/>
      <c r="H450" s="14"/>
      <c r="I450" s="14"/>
      <c r="J450" s="14"/>
      <c r="K450" s="7" t="e">
        <f t="shared" ca="1" si="9"/>
        <v>#NAME?</v>
      </c>
      <c r="L450" s="15" t="str">
        <f>IF(ISBLANK(M450),"",IF(ISNA(VLOOKUP(M450,'Коды стран'!$A$2:$B$248,2)),"Некорректное значение",VLOOKUP(M450,'Коды стран'!$A$2:$B$248,2)))</f>
        <v/>
      </c>
      <c r="M450" s="16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2"/>
      <c r="AA450" s="13"/>
      <c r="AB450" s="14"/>
      <c r="AC450" s="14"/>
      <c r="AD450" s="14"/>
      <c r="AE450" s="14"/>
      <c r="AF450" s="14"/>
      <c r="AG450" s="19"/>
      <c r="AH450" s="13" t="str">
        <f>IF(ISBLANK(AG450),"",IF(ISNA(VLOOKUP(AG450,Страны!$A$2:$B$252,2,)),"Некорректное значение",VLOOKUP(AG450,Страны!$A$2:$B$252,2,)))</f>
        <v/>
      </c>
    </row>
    <row r="451">
      <c r="A451" s="11"/>
      <c r="B451" s="12"/>
      <c r="C451" s="12"/>
      <c r="D451" s="13"/>
      <c r="E451" s="12"/>
      <c r="F451" s="13"/>
      <c r="G451" s="14"/>
      <c r="H451" s="14"/>
      <c r="I451" s="14"/>
      <c r="J451" s="14"/>
      <c r="K451" s="7" t="e">
        <f t="shared" ca="1" si="9"/>
        <v>#NAME?</v>
      </c>
      <c r="L451" s="15" t="str">
        <f>IF(ISBLANK(M451),"",IF(ISNA(VLOOKUP(M451,'Коды стран'!$A$2:$B$248,2)),"Некорректное значение",VLOOKUP(M451,'Коды стран'!$A$2:$B$248,2)))</f>
        <v/>
      </c>
      <c r="M451" s="16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2"/>
      <c r="AA451" s="13"/>
      <c r="AB451" s="14"/>
      <c r="AC451" s="14"/>
      <c r="AD451" s="14"/>
      <c r="AE451" s="14"/>
      <c r="AF451" s="14"/>
      <c r="AG451" s="19"/>
      <c r="AH451" s="13" t="str">
        <f>IF(ISBLANK(AG451),"",IF(ISNA(VLOOKUP(AG451,Страны!$A$2:$B$252,2,)),"Некорректное значение",VLOOKUP(AG451,Страны!$A$2:$B$252,2,)))</f>
        <v/>
      </c>
    </row>
    <row r="452">
      <c r="A452" s="11"/>
      <c r="B452" s="12"/>
      <c r="C452" s="12"/>
      <c r="D452" s="13"/>
      <c r="E452" s="12"/>
      <c r="F452" s="13"/>
      <c r="G452" s="14"/>
      <c r="H452" s="14"/>
      <c r="I452" s="14"/>
      <c r="J452" s="14"/>
      <c r="K452" s="7" t="e">
        <f t="shared" ca="1" si="9"/>
        <v>#NAME?</v>
      </c>
      <c r="L452" s="15" t="str">
        <f>IF(ISBLANK(M452),"",IF(ISNA(VLOOKUP(M452,'Коды стран'!$A$2:$B$248,2)),"Некорректное значение",VLOOKUP(M452,'Коды стран'!$A$2:$B$248,2)))</f>
        <v/>
      </c>
      <c r="M452" s="16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2"/>
      <c r="AA452" s="13"/>
      <c r="AB452" s="14"/>
      <c r="AC452" s="14"/>
      <c r="AD452" s="14"/>
      <c r="AE452" s="14"/>
      <c r="AF452" s="14"/>
      <c r="AG452" s="19"/>
      <c r="AH452" s="13" t="str">
        <f>IF(ISBLANK(AG452),"",IF(ISNA(VLOOKUP(AG452,Страны!$A$2:$B$252,2,)),"Некорректное значение",VLOOKUP(AG452,Страны!$A$2:$B$252,2,)))</f>
        <v/>
      </c>
    </row>
    <row r="453">
      <c r="A453" s="11"/>
      <c r="B453" s="12"/>
      <c r="C453" s="12"/>
      <c r="D453" s="13"/>
      <c r="E453" s="12"/>
      <c r="F453" s="13"/>
      <c r="G453" s="14"/>
      <c r="H453" s="14"/>
      <c r="I453" s="14"/>
      <c r="J453" s="14"/>
      <c r="K453" s="7" t="e">
        <f t="shared" ca="1" si="9"/>
        <v>#NAME?</v>
      </c>
      <c r="L453" s="15" t="str">
        <f>IF(ISBLANK(M453),"",IF(ISNA(VLOOKUP(M453,'Коды стран'!$A$2:$B$248,2)),"Некорректное значение",VLOOKUP(M453,'Коды стран'!$A$2:$B$248,2)))</f>
        <v/>
      </c>
      <c r="M453" s="16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2"/>
      <c r="AA453" s="13"/>
      <c r="AB453" s="14"/>
      <c r="AC453" s="14"/>
      <c r="AD453" s="14"/>
      <c r="AE453" s="14"/>
      <c r="AF453" s="14"/>
      <c r="AG453" s="19"/>
      <c r="AH453" s="13" t="str">
        <f>IF(ISBLANK(AG453),"",IF(ISNA(VLOOKUP(AG453,Страны!$A$2:$B$252,2,)),"Некорректное значение",VLOOKUP(AG453,Страны!$A$2:$B$252,2,)))</f>
        <v/>
      </c>
    </row>
    <row r="454">
      <c r="A454" s="11"/>
      <c r="B454" s="12"/>
      <c r="C454" s="12"/>
      <c r="D454" s="13"/>
      <c r="E454" s="12"/>
      <c r="F454" s="13"/>
      <c r="G454" s="14"/>
      <c r="H454" s="14"/>
      <c r="I454" s="14"/>
      <c r="J454" s="14"/>
      <c r="K454" s="7" t="e">
        <f t="shared" ca="1" si="9"/>
        <v>#NAME?</v>
      </c>
      <c r="L454" s="15" t="str">
        <f>IF(ISBLANK(M454),"",IF(ISNA(VLOOKUP(M454,'Коды стран'!$A$2:$B$248,2)),"Некорректное значение",VLOOKUP(M454,'Коды стран'!$A$2:$B$248,2)))</f>
        <v/>
      </c>
      <c r="M454" s="16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2"/>
      <c r="AA454" s="13"/>
      <c r="AB454" s="14"/>
      <c r="AC454" s="14"/>
      <c r="AD454" s="14"/>
      <c r="AE454" s="14"/>
      <c r="AF454" s="14"/>
      <c r="AG454" s="19"/>
      <c r="AH454" s="13" t="str">
        <f>IF(ISBLANK(AG454),"",IF(ISNA(VLOOKUP(AG454,Страны!$A$2:$B$252,2,)),"Некорректное значение",VLOOKUP(AG454,Страны!$A$2:$B$252,2,)))</f>
        <v/>
      </c>
    </row>
    <row r="455">
      <c r="A455" s="11"/>
      <c r="B455" s="12"/>
      <c r="C455" s="12"/>
      <c r="D455" s="13"/>
      <c r="E455" s="12"/>
      <c r="F455" s="13"/>
      <c r="G455" s="14"/>
      <c r="H455" s="14"/>
      <c r="I455" s="14"/>
      <c r="J455" s="14"/>
      <c r="K455" s="7" t="e">
        <f t="shared" ca="1" si="9"/>
        <v>#NAME?</v>
      </c>
      <c r="L455" s="15" t="str">
        <f>IF(ISBLANK(M455),"",IF(ISNA(VLOOKUP(M455,'Коды стран'!$A$2:$B$248,2)),"Некорректное значение",VLOOKUP(M455,'Коды стран'!$A$2:$B$248,2)))</f>
        <v/>
      </c>
      <c r="M455" s="16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2"/>
      <c r="AA455" s="13"/>
      <c r="AB455" s="14"/>
      <c r="AC455" s="14"/>
      <c r="AD455" s="14"/>
      <c r="AE455" s="14"/>
      <c r="AF455" s="14"/>
      <c r="AG455" s="19"/>
      <c r="AH455" s="13" t="str">
        <f>IF(ISBLANK(AG455),"",IF(ISNA(VLOOKUP(AG455,Страны!$A$2:$B$252,2,)),"Некорректное значение",VLOOKUP(AG455,Страны!$A$2:$B$252,2,)))</f>
        <v/>
      </c>
    </row>
    <row r="456">
      <c r="A456" s="11"/>
      <c r="B456" s="12"/>
      <c r="C456" s="12"/>
      <c r="D456" s="13"/>
      <c r="E456" s="12"/>
      <c r="F456" s="13"/>
      <c r="G456" s="14"/>
      <c r="H456" s="14"/>
      <c r="I456" s="14"/>
      <c r="J456" s="14"/>
      <c r="K456" s="7" t="e">
        <f t="shared" ca="1" si="9"/>
        <v>#NAME?</v>
      </c>
      <c r="L456" s="15" t="str">
        <f>IF(ISBLANK(M456),"",IF(ISNA(VLOOKUP(M456,'Коды стран'!$A$2:$B$248,2)),"Некорректное значение",VLOOKUP(M456,'Коды стран'!$A$2:$B$248,2)))</f>
        <v/>
      </c>
      <c r="M456" s="16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2"/>
      <c r="AA456" s="13"/>
      <c r="AB456" s="14"/>
      <c r="AC456" s="14"/>
      <c r="AD456" s="14"/>
      <c r="AE456" s="14"/>
      <c r="AF456" s="14"/>
      <c r="AG456" s="19"/>
      <c r="AH456" s="13" t="str">
        <f>IF(ISBLANK(AG456),"",IF(ISNA(VLOOKUP(AG456,Страны!$A$2:$B$252,2,)),"Некорректное значение",VLOOKUP(AG456,Страны!$A$2:$B$252,2,)))</f>
        <v/>
      </c>
    </row>
    <row r="457">
      <c r="A457" s="11"/>
      <c r="B457" s="12"/>
      <c r="C457" s="12"/>
      <c r="D457" s="13"/>
      <c r="E457" s="12"/>
      <c r="F457" s="13"/>
      <c r="G457" s="14"/>
      <c r="H457" s="14"/>
      <c r="I457" s="14"/>
      <c r="J457" s="14"/>
      <c r="K457" s="7" t="e">
        <f t="shared" ca="1" si="9"/>
        <v>#NAME?</v>
      </c>
      <c r="L457" s="15" t="str">
        <f>IF(ISBLANK(M457),"",IF(ISNA(VLOOKUP(M457,'Коды стран'!$A$2:$B$248,2)),"Некорректное значение",VLOOKUP(M457,'Коды стран'!$A$2:$B$248,2)))</f>
        <v/>
      </c>
      <c r="M457" s="16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2"/>
      <c r="AA457" s="13"/>
      <c r="AB457" s="14"/>
      <c r="AC457" s="14"/>
      <c r="AD457" s="14"/>
      <c r="AE457" s="14"/>
      <c r="AF457" s="14"/>
      <c r="AG457" s="19"/>
      <c r="AH457" s="13" t="str">
        <f>IF(ISBLANK(AG457),"",IF(ISNA(VLOOKUP(AG457,Страны!$A$2:$B$252,2,)),"Некорректное значение",VLOOKUP(AG457,Страны!$A$2:$B$252,2,)))</f>
        <v/>
      </c>
    </row>
    <row r="458">
      <c r="A458" s="11"/>
      <c r="B458" s="12"/>
      <c r="C458" s="12"/>
      <c r="D458" s="13"/>
      <c r="E458" s="12"/>
      <c r="F458" s="13"/>
      <c r="G458" s="14"/>
      <c r="H458" s="14"/>
      <c r="I458" s="14"/>
      <c r="J458" s="14"/>
      <c r="K458" s="7" t="e">
        <f t="shared" ca="1" si="9"/>
        <v>#NAME?</v>
      </c>
      <c r="L458" s="15" t="str">
        <f>IF(ISBLANK(M458),"",IF(ISNA(VLOOKUP(M458,'Коды стран'!$A$2:$B$248,2)),"Некорректное значение",VLOOKUP(M458,'Коды стран'!$A$2:$B$248,2)))</f>
        <v/>
      </c>
      <c r="M458" s="16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2"/>
      <c r="AA458" s="13"/>
      <c r="AB458" s="14"/>
      <c r="AC458" s="14"/>
      <c r="AD458" s="14"/>
      <c r="AE458" s="14"/>
      <c r="AF458" s="14"/>
      <c r="AG458" s="19"/>
      <c r="AH458" s="13" t="str">
        <f>IF(ISBLANK(AG458),"",IF(ISNA(VLOOKUP(AG458,Страны!$A$2:$B$252,2,)),"Некорректное значение",VLOOKUP(AG458,Страны!$A$2:$B$252,2,)))</f>
        <v/>
      </c>
    </row>
    <row r="459">
      <c r="A459" s="11"/>
      <c r="B459" s="12"/>
      <c r="C459" s="12"/>
      <c r="D459" s="13"/>
      <c r="E459" s="12"/>
      <c r="F459" s="13"/>
      <c r="G459" s="14"/>
      <c r="H459" s="14"/>
      <c r="I459" s="14"/>
      <c r="J459" s="14"/>
      <c r="K459" s="7" t="e">
        <f t="shared" ca="1" si="9"/>
        <v>#NAME?</v>
      </c>
      <c r="L459" s="15" t="str">
        <f>IF(ISBLANK(M459),"",IF(ISNA(VLOOKUP(M459,'Коды стран'!$A$2:$B$248,2)),"Некорректное значение",VLOOKUP(M459,'Коды стран'!$A$2:$B$248,2)))</f>
        <v/>
      </c>
      <c r="M459" s="16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2"/>
      <c r="AA459" s="13"/>
      <c r="AB459" s="14"/>
      <c r="AC459" s="14"/>
      <c r="AD459" s="14"/>
      <c r="AE459" s="14"/>
      <c r="AF459" s="14"/>
      <c r="AG459" s="19"/>
      <c r="AH459" s="13" t="str">
        <f>IF(ISBLANK(AG459),"",IF(ISNA(VLOOKUP(AG459,Страны!$A$2:$B$252,2,)),"Некорректное значение",VLOOKUP(AG459,Страны!$A$2:$B$252,2,)))</f>
        <v/>
      </c>
    </row>
    <row r="460">
      <c r="A460" s="11"/>
      <c r="B460" s="12"/>
      <c r="C460" s="12"/>
      <c r="D460" s="13"/>
      <c r="E460" s="12"/>
      <c r="F460" s="13"/>
      <c r="G460" s="14"/>
      <c r="H460" s="14"/>
      <c r="I460" s="14"/>
      <c r="J460" s="14"/>
      <c r="K460" s="7" t="e">
        <f t="shared" ca="1" si="9"/>
        <v>#NAME?</v>
      </c>
      <c r="L460" s="15" t="str">
        <f>IF(ISBLANK(M460),"",IF(ISNA(VLOOKUP(M460,'Коды стран'!$A$2:$B$248,2)),"Некорректное значение",VLOOKUP(M460,'Коды стран'!$A$2:$B$248,2)))</f>
        <v/>
      </c>
      <c r="M460" s="16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2"/>
      <c r="AA460" s="13"/>
      <c r="AB460" s="14"/>
      <c r="AC460" s="14"/>
      <c r="AD460" s="14"/>
      <c r="AE460" s="14"/>
      <c r="AF460" s="14"/>
      <c r="AG460" s="19"/>
      <c r="AH460" s="13" t="str">
        <f>IF(ISBLANK(AG460),"",IF(ISNA(VLOOKUP(AG460,Страны!$A$2:$B$252,2,)),"Некорректное значение",VLOOKUP(AG460,Страны!$A$2:$B$252,2,)))</f>
        <v/>
      </c>
    </row>
    <row r="461">
      <c r="A461" s="11"/>
      <c r="B461" s="12"/>
      <c r="C461" s="12"/>
      <c r="D461" s="13"/>
      <c r="E461" s="12"/>
      <c r="F461" s="13"/>
      <c r="G461" s="14"/>
      <c r="H461" s="14"/>
      <c r="I461" s="14"/>
      <c r="J461" s="14"/>
      <c r="K461" s="7" t="e">
        <f t="shared" ca="1" si="9"/>
        <v>#NAME?</v>
      </c>
      <c r="L461" s="15" t="str">
        <f>IF(ISBLANK(M461),"",IF(ISNA(VLOOKUP(M461,'Коды стран'!$A$2:$B$248,2)),"Некорректное значение",VLOOKUP(M461,'Коды стран'!$A$2:$B$248,2)))</f>
        <v/>
      </c>
      <c r="M461" s="16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2"/>
      <c r="AA461" s="13"/>
      <c r="AB461" s="14"/>
      <c r="AC461" s="14"/>
      <c r="AD461" s="14"/>
      <c r="AE461" s="14"/>
      <c r="AF461" s="14"/>
      <c r="AG461" s="19"/>
      <c r="AH461" s="13" t="str">
        <f>IF(ISBLANK(AG461),"",IF(ISNA(VLOOKUP(AG461,Страны!$A$2:$B$252,2,)),"Некорректное значение",VLOOKUP(AG461,Страны!$A$2:$B$252,2,)))</f>
        <v/>
      </c>
    </row>
    <row r="462">
      <c r="A462" s="11"/>
      <c r="B462" s="12"/>
      <c r="C462" s="12"/>
      <c r="D462" s="13"/>
      <c r="E462" s="12"/>
      <c r="F462" s="13"/>
      <c r="G462" s="14"/>
      <c r="H462" s="14"/>
      <c r="I462" s="14"/>
      <c r="J462" s="14"/>
      <c r="K462" s="7" t="e">
        <f t="shared" ca="1" si="9"/>
        <v>#NAME?</v>
      </c>
      <c r="L462" s="15" t="str">
        <f>IF(ISBLANK(M462),"",IF(ISNA(VLOOKUP(M462,'Коды стран'!$A$2:$B$248,2)),"Некорректное значение",VLOOKUP(M462,'Коды стран'!$A$2:$B$248,2)))</f>
        <v/>
      </c>
      <c r="M462" s="16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2"/>
      <c r="AA462" s="13"/>
      <c r="AB462" s="14"/>
      <c r="AC462" s="14"/>
      <c r="AD462" s="14"/>
      <c r="AE462" s="14"/>
      <c r="AF462" s="14"/>
      <c r="AG462" s="19"/>
      <c r="AH462" s="13" t="str">
        <f>IF(ISBLANK(AG462),"",IF(ISNA(VLOOKUP(AG462,Страны!$A$2:$B$252,2,)),"Некорректное значение",VLOOKUP(AG462,Страны!$A$2:$B$252,2,)))</f>
        <v/>
      </c>
    </row>
    <row r="463">
      <c r="A463" s="11"/>
      <c r="B463" s="12"/>
      <c r="C463" s="12"/>
      <c r="D463" s="13"/>
      <c r="E463" s="12"/>
      <c r="F463" s="13"/>
      <c r="G463" s="14"/>
      <c r="H463" s="14"/>
      <c r="I463" s="14"/>
      <c r="J463" s="14"/>
      <c r="K463" s="7" t="e">
        <f t="shared" ca="1" si="9"/>
        <v>#NAME?</v>
      </c>
      <c r="L463" s="15" t="str">
        <f>IF(ISBLANK(M463),"",IF(ISNA(VLOOKUP(M463,'Коды стран'!$A$2:$B$248,2)),"Некорректное значение",VLOOKUP(M463,'Коды стран'!$A$2:$B$248,2)))</f>
        <v/>
      </c>
      <c r="M463" s="16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2"/>
      <c r="AA463" s="13"/>
      <c r="AB463" s="14"/>
      <c r="AC463" s="14"/>
      <c r="AD463" s="14"/>
      <c r="AE463" s="14"/>
      <c r="AF463" s="14"/>
      <c r="AG463" s="19"/>
      <c r="AH463" s="13" t="str">
        <f>IF(ISBLANK(AG463),"",IF(ISNA(VLOOKUP(AG463,Страны!$A$2:$B$252,2,)),"Некорректное значение",VLOOKUP(AG463,Страны!$A$2:$B$252,2,)))</f>
        <v/>
      </c>
    </row>
    <row r="464">
      <c r="A464" s="11"/>
      <c r="B464" s="12"/>
      <c r="C464" s="12"/>
      <c r="D464" s="13"/>
      <c r="E464" s="12"/>
      <c r="F464" s="13"/>
      <c r="G464" s="14"/>
      <c r="H464" s="14"/>
      <c r="I464" s="14"/>
      <c r="J464" s="14"/>
      <c r="K464" s="7" t="e">
        <f t="shared" ca="1" si="9"/>
        <v>#NAME?</v>
      </c>
      <c r="L464" s="15" t="str">
        <f>IF(ISBLANK(M464),"",IF(ISNA(VLOOKUP(M464,'Коды стран'!$A$2:$B$248,2)),"Некорректное значение",VLOOKUP(M464,'Коды стран'!$A$2:$B$248,2)))</f>
        <v/>
      </c>
      <c r="M464" s="16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2"/>
      <c r="AA464" s="13"/>
      <c r="AB464" s="14"/>
      <c r="AC464" s="14"/>
      <c r="AD464" s="14"/>
      <c r="AE464" s="14"/>
      <c r="AF464" s="14"/>
      <c r="AG464" s="19"/>
      <c r="AH464" s="13" t="str">
        <f>IF(ISBLANK(AG464),"",IF(ISNA(VLOOKUP(AG464,Страны!$A$2:$B$252,2,)),"Некорректное значение",VLOOKUP(AG464,Страны!$A$2:$B$252,2,)))</f>
        <v/>
      </c>
    </row>
    <row r="465">
      <c r="A465" s="11"/>
      <c r="B465" s="12"/>
      <c r="C465" s="12"/>
      <c r="D465" s="13"/>
      <c r="E465" s="12"/>
      <c r="F465" s="13"/>
      <c r="G465" s="14"/>
      <c r="H465" s="14"/>
      <c r="I465" s="14"/>
      <c r="J465" s="14"/>
      <c r="K465" s="7" t="e">
        <f t="shared" ca="1" si="9"/>
        <v>#NAME?</v>
      </c>
      <c r="L465" s="15" t="str">
        <f>IF(ISBLANK(M465),"",IF(ISNA(VLOOKUP(M465,'Коды стран'!$A$2:$B$248,2)),"Некорректное значение",VLOOKUP(M465,'Коды стран'!$A$2:$B$248,2)))</f>
        <v/>
      </c>
      <c r="M465" s="16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2"/>
      <c r="AA465" s="13"/>
      <c r="AB465" s="14"/>
      <c r="AC465" s="14"/>
      <c r="AD465" s="14"/>
      <c r="AE465" s="14"/>
      <c r="AF465" s="14"/>
      <c r="AG465" s="19"/>
      <c r="AH465" s="13" t="str">
        <f>IF(ISBLANK(AG465),"",IF(ISNA(VLOOKUP(AG465,Страны!$A$2:$B$252,2,)),"Некорректное значение",VLOOKUP(AG465,Страны!$A$2:$B$252,2,)))</f>
        <v/>
      </c>
    </row>
    <row r="466">
      <c r="A466" s="11"/>
      <c r="B466" s="12"/>
      <c r="C466" s="12"/>
      <c r="D466" s="13"/>
      <c r="E466" s="12"/>
      <c r="F466" s="13"/>
      <c r="G466" s="14"/>
      <c r="H466" s="14"/>
      <c r="I466" s="14"/>
      <c r="J466" s="14"/>
      <c r="K466" s="7" t="e">
        <f t="shared" ca="1" si="9"/>
        <v>#NAME?</v>
      </c>
      <c r="L466" s="15" t="str">
        <f>IF(ISBLANK(M466),"",IF(ISNA(VLOOKUP(M466,'Коды стран'!$A$2:$B$248,2)),"Некорректное значение",VLOOKUP(M466,'Коды стран'!$A$2:$B$248,2)))</f>
        <v/>
      </c>
      <c r="M466" s="16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2"/>
      <c r="AA466" s="13"/>
      <c r="AB466" s="14"/>
      <c r="AC466" s="14"/>
      <c r="AD466" s="14"/>
      <c r="AE466" s="14"/>
      <c r="AF466" s="14"/>
      <c r="AG466" s="19"/>
      <c r="AH466" s="13" t="str">
        <f>IF(ISBLANK(AG466),"",IF(ISNA(VLOOKUP(AG466,Страны!$A$2:$B$252,2,)),"Некорректное значение",VLOOKUP(AG466,Страны!$A$2:$B$252,2,)))</f>
        <v/>
      </c>
    </row>
    <row r="467">
      <c r="A467" s="11"/>
      <c r="B467" s="12"/>
      <c r="C467" s="12"/>
      <c r="D467" s="13"/>
      <c r="E467" s="12"/>
      <c r="F467" s="13"/>
      <c r="G467" s="14"/>
      <c r="H467" s="14"/>
      <c r="I467" s="14"/>
      <c r="J467" s="14"/>
      <c r="K467" s="7" t="e">
        <f t="shared" ca="1" si="9"/>
        <v>#NAME?</v>
      </c>
      <c r="L467" s="15" t="str">
        <f>IF(ISBLANK(M467),"",IF(ISNA(VLOOKUP(M467,'Коды стран'!$A$2:$B$248,2)),"Некорректное значение",VLOOKUP(M467,'Коды стран'!$A$2:$B$248,2)))</f>
        <v/>
      </c>
      <c r="M467" s="16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2"/>
      <c r="AA467" s="13"/>
      <c r="AB467" s="14"/>
      <c r="AC467" s="14"/>
      <c r="AD467" s="14"/>
      <c r="AE467" s="14"/>
      <c r="AF467" s="14"/>
      <c r="AG467" s="19"/>
      <c r="AH467" s="13" t="str">
        <f>IF(ISBLANK(AG467),"",IF(ISNA(VLOOKUP(AG467,Страны!$A$2:$B$252,2,)),"Некорректное значение",VLOOKUP(AG467,Страны!$A$2:$B$252,2,)))</f>
        <v/>
      </c>
    </row>
    <row r="468">
      <c r="A468" s="11"/>
      <c r="B468" s="12"/>
      <c r="C468" s="12"/>
      <c r="D468" s="13"/>
      <c r="E468" s="12"/>
      <c r="F468" s="13"/>
      <c r="G468" s="14"/>
      <c r="H468" s="14"/>
      <c r="I468" s="14"/>
      <c r="J468" s="14"/>
      <c r="K468" s="7" t="e">
        <f t="shared" ca="1" si="9"/>
        <v>#NAME?</v>
      </c>
      <c r="L468" s="15" t="str">
        <f>IF(ISBLANK(M468),"",IF(ISNA(VLOOKUP(M468,'Коды стран'!$A$2:$B$248,2)),"Некорректное значение",VLOOKUP(M468,'Коды стран'!$A$2:$B$248,2)))</f>
        <v/>
      </c>
      <c r="M468" s="16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2"/>
      <c r="AA468" s="13"/>
      <c r="AB468" s="14"/>
      <c r="AC468" s="14"/>
      <c r="AD468" s="14"/>
      <c r="AE468" s="14"/>
      <c r="AF468" s="14"/>
      <c r="AG468" s="19"/>
      <c r="AH468" s="13" t="str">
        <f>IF(ISBLANK(AG468),"",IF(ISNA(VLOOKUP(AG468,Страны!$A$2:$B$252,2,)),"Некорректное значение",VLOOKUP(AG468,Страны!$A$2:$B$252,2,)))</f>
        <v/>
      </c>
    </row>
    <row r="469">
      <c r="A469" s="11"/>
      <c r="B469" s="12"/>
      <c r="C469" s="12"/>
      <c r="D469" s="13"/>
      <c r="E469" s="12"/>
      <c r="F469" s="13"/>
      <c r="G469" s="14"/>
      <c r="H469" s="14"/>
      <c r="I469" s="14"/>
      <c r="J469" s="14"/>
      <c r="K469" s="7" t="e">
        <f t="shared" ca="1" si="9"/>
        <v>#NAME?</v>
      </c>
      <c r="L469" s="15" t="str">
        <f>IF(ISBLANK(M469),"",IF(ISNA(VLOOKUP(M469,'Коды стран'!$A$2:$B$248,2)),"Некорректное значение",VLOOKUP(M469,'Коды стран'!$A$2:$B$248,2)))</f>
        <v/>
      </c>
      <c r="M469" s="16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2"/>
      <c r="AA469" s="13"/>
      <c r="AB469" s="14"/>
      <c r="AC469" s="14"/>
      <c r="AD469" s="14"/>
      <c r="AE469" s="14"/>
      <c r="AF469" s="14"/>
      <c r="AG469" s="19"/>
      <c r="AH469" s="13" t="str">
        <f>IF(ISBLANK(AG469),"",IF(ISNA(VLOOKUP(AG469,Страны!$A$2:$B$252,2,)),"Некорректное значение",VLOOKUP(AG469,Страны!$A$2:$B$252,2,)))</f>
        <v/>
      </c>
    </row>
    <row r="470">
      <c r="A470" s="11"/>
      <c r="B470" s="12"/>
      <c r="C470" s="12"/>
      <c r="D470" s="13"/>
      <c r="E470" s="12"/>
      <c r="F470" s="13"/>
      <c r="G470" s="14"/>
      <c r="H470" s="14"/>
      <c r="I470" s="14"/>
      <c r="J470" s="14"/>
      <c r="K470" s="7" t="e">
        <f t="shared" ca="1" si="9"/>
        <v>#NAME?</v>
      </c>
      <c r="L470" s="15" t="str">
        <f>IF(ISBLANK(M470),"",IF(ISNA(VLOOKUP(M470,'Коды стран'!$A$2:$B$248,2)),"Некорректное значение",VLOOKUP(M470,'Коды стран'!$A$2:$B$248,2)))</f>
        <v/>
      </c>
      <c r="M470" s="16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2"/>
      <c r="AA470" s="13"/>
      <c r="AB470" s="14"/>
      <c r="AC470" s="14"/>
      <c r="AD470" s="14"/>
      <c r="AE470" s="14"/>
      <c r="AF470" s="14"/>
      <c r="AG470" s="19"/>
      <c r="AH470" s="13" t="str">
        <f>IF(ISBLANK(AG470),"",IF(ISNA(VLOOKUP(AG470,Страны!$A$2:$B$252,2,)),"Некорректное значение",VLOOKUP(AG470,Страны!$A$2:$B$252,2,)))</f>
        <v/>
      </c>
    </row>
    <row r="471">
      <c r="A471" s="11"/>
      <c r="B471" s="12"/>
      <c r="C471" s="12"/>
      <c r="D471" s="13"/>
      <c r="E471" s="12"/>
      <c r="F471" s="13"/>
      <c r="G471" s="14"/>
      <c r="H471" s="14"/>
      <c r="I471" s="14"/>
      <c r="J471" s="14"/>
      <c r="K471" s="7" t="e">
        <f t="shared" ca="1" si="9"/>
        <v>#NAME?</v>
      </c>
      <c r="L471" s="15" t="str">
        <f>IF(ISBLANK(M471),"",IF(ISNA(VLOOKUP(M471,'Коды стран'!$A$2:$B$248,2)),"Некорректное значение",VLOOKUP(M471,'Коды стран'!$A$2:$B$248,2)))</f>
        <v/>
      </c>
      <c r="M471" s="16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2"/>
      <c r="AA471" s="13"/>
      <c r="AB471" s="14"/>
      <c r="AC471" s="14"/>
      <c r="AD471" s="14"/>
      <c r="AE471" s="14"/>
      <c r="AF471" s="14"/>
      <c r="AG471" s="19"/>
      <c r="AH471" s="13" t="str">
        <f>IF(ISBLANK(AG471),"",IF(ISNA(VLOOKUP(AG471,Страны!$A$2:$B$252,2,)),"Некорректное значение",VLOOKUP(AG471,Страны!$A$2:$B$252,2,)))</f>
        <v/>
      </c>
    </row>
    <row r="472">
      <c r="A472" s="11"/>
      <c r="B472" s="12"/>
      <c r="C472" s="12"/>
      <c r="D472" s="13"/>
      <c r="E472" s="12"/>
      <c r="F472" s="13"/>
      <c r="G472" s="14"/>
      <c r="H472" s="14"/>
      <c r="I472" s="14"/>
      <c r="J472" s="14"/>
      <c r="K472" s="7" t="e">
        <f t="shared" ca="1" si="9"/>
        <v>#NAME?</v>
      </c>
      <c r="L472" s="15" t="str">
        <f>IF(ISBLANK(M472),"",IF(ISNA(VLOOKUP(M472,'Коды стран'!$A$2:$B$248,2)),"Некорректное значение",VLOOKUP(M472,'Коды стран'!$A$2:$B$248,2)))</f>
        <v/>
      </c>
      <c r="M472" s="16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2"/>
      <c r="AA472" s="13"/>
      <c r="AB472" s="14"/>
      <c r="AC472" s="14"/>
      <c r="AD472" s="14"/>
      <c r="AE472" s="14"/>
      <c r="AF472" s="14"/>
      <c r="AG472" s="19"/>
      <c r="AH472" s="13" t="str">
        <f>IF(ISBLANK(AG472),"",IF(ISNA(VLOOKUP(AG472,Страны!$A$2:$B$252,2,)),"Некорректное значение",VLOOKUP(AG472,Страны!$A$2:$B$252,2,)))</f>
        <v/>
      </c>
    </row>
    <row r="473">
      <c r="A473" s="11"/>
      <c r="B473" s="12"/>
      <c r="C473" s="12"/>
      <c r="D473" s="13"/>
      <c r="E473" s="12"/>
      <c r="F473" s="13"/>
      <c r="G473" s="14"/>
      <c r="H473" s="14"/>
      <c r="I473" s="14"/>
      <c r="J473" s="14"/>
      <c r="K473" s="7" t="e">
        <f t="shared" ca="1" si="9"/>
        <v>#NAME?</v>
      </c>
      <c r="L473" s="15" t="str">
        <f>IF(ISBLANK(M473),"",IF(ISNA(VLOOKUP(M473,'Коды стран'!$A$2:$B$248,2)),"Некорректное значение",VLOOKUP(M473,'Коды стран'!$A$2:$B$248,2)))</f>
        <v/>
      </c>
      <c r="M473" s="16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2"/>
      <c r="AA473" s="13"/>
      <c r="AB473" s="14"/>
      <c r="AC473" s="14"/>
      <c r="AD473" s="14"/>
      <c r="AE473" s="14"/>
      <c r="AF473" s="14"/>
      <c r="AG473" s="19"/>
      <c r="AH473" s="13" t="str">
        <f>IF(ISBLANK(AG473),"",IF(ISNA(VLOOKUP(AG473,Страны!$A$2:$B$252,2,)),"Некорректное значение",VLOOKUP(AG473,Страны!$A$2:$B$252,2,)))</f>
        <v/>
      </c>
    </row>
    <row r="474">
      <c r="A474" s="11"/>
      <c r="B474" s="12"/>
      <c r="C474" s="12"/>
      <c r="D474" s="13"/>
      <c r="E474" s="12"/>
      <c r="F474" s="13"/>
      <c r="G474" s="14"/>
      <c r="H474" s="14"/>
      <c r="I474" s="14"/>
      <c r="J474" s="14"/>
      <c r="K474" s="7" t="e">
        <f t="shared" ca="1" si="9"/>
        <v>#NAME?</v>
      </c>
      <c r="L474" s="15" t="str">
        <f>IF(ISBLANK(M474),"",IF(ISNA(VLOOKUP(M474,'Коды стран'!$A$2:$B$248,2)),"Некорректное значение",VLOOKUP(M474,'Коды стран'!$A$2:$B$248,2)))</f>
        <v/>
      </c>
      <c r="M474" s="16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2"/>
      <c r="AA474" s="13"/>
      <c r="AB474" s="14"/>
      <c r="AC474" s="14"/>
      <c r="AD474" s="14"/>
      <c r="AE474" s="14"/>
      <c r="AF474" s="14"/>
      <c r="AG474" s="19"/>
      <c r="AH474" s="13" t="str">
        <f>IF(ISBLANK(AG474),"",IF(ISNA(VLOOKUP(AG474,Страны!$A$2:$B$252,2,)),"Некорректное значение",VLOOKUP(AG474,Страны!$A$2:$B$252,2,)))</f>
        <v/>
      </c>
    </row>
    <row r="475">
      <c r="A475" s="11"/>
      <c r="B475" s="12"/>
      <c r="C475" s="12"/>
      <c r="D475" s="13"/>
      <c r="E475" s="12"/>
      <c r="F475" s="13"/>
      <c r="G475" s="14"/>
      <c r="H475" s="14"/>
      <c r="I475" s="14"/>
      <c r="J475" s="14"/>
      <c r="K475" s="7" t="e">
        <f t="shared" ca="1" si="9"/>
        <v>#NAME?</v>
      </c>
      <c r="L475" s="15" t="str">
        <f>IF(ISBLANK(M475),"",IF(ISNA(VLOOKUP(M475,'Коды стран'!$A$2:$B$248,2)),"Некорректное значение",VLOOKUP(M475,'Коды стран'!$A$2:$B$248,2)))</f>
        <v/>
      </c>
      <c r="M475" s="16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2"/>
      <c r="AA475" s="13"/>
      <c r="AB475" s="14"/>
      <c r="AC475" s="14"/>
      <c r="AD475" s="14"/>
      <c r="AE475" s="14"/>
      <c r="AF475" s="14"/>
      <c r="AG475" s="19"/>
      <c r="AH475" s="13" t="str">
        <f>IF(ISBLANK(AG475),"",IF(ISNA(VLOOKUP(AG475,Страны!$A$2:$B$252,2,)),"Некорректное значение",VLOOKUP(AG475,Страны!$A$2:$B$252,2,)))</f>
        <v/>
      </c>
    </row>
    <row r="476">
      <c r="A476" s="11"/>
      <c r="B476" s="12"/>
      <c r="C476" s="12"/>
      <c r="D476" s="13"/>
      <c r="E476" s="12"/>
      <c r="F476" s="13"/>
      <c r="G476" s="14"/>
      <c r="H476" s="14"/>
      <c r="I476" s="14"/>
      <c r="J476" s="14"/>
      <c r="K476" s="7" t="e">
        <f t="shared" ca="1" si="9"/>
        <v>#NAME?</v>
      </c>
      <c r="L476" s="15" t="str">
        <f>IF(ISBLANK(M476),"",IF(ISNA(VLOOKUP(M476,'Коды стран'!$A$2:$B$248,2)),"Некорректное значение",VLOOKUP(M476,'Коды стран'!$A$2:$B$248,2)))</f>
        <v/>
      </c>
      <c r="M476" s="16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2"/>
      <c r="AA476" s="13"/>
      <c r="AB476" s="14"/>
      <c r="AC476" s="14"/>
      <c r="AD476" s="14"/>
      <c r="AE476" s="14"/>
      <c r="AF476" s="14"/>
      <c r="AG476" s="19"/>
      <c r="AH476" s="13" t="str">
        <f>IF(ISBLANK(AG476),"",IF(ISNA(VLOOKUP(AG476,Страны!$A$2:$B$252,2,)),"Некорректное значение",VLOOKUP(AG476,Страны!$A$2:$B$252,2,)))</f>
        <v/>
      </c>
    </row>
    <row r="477">
      <c r="A477" s="11"/>
      <c r="B477" s="12"/>
      <c r="C477" s="12"/>
      <c r="D477" s="13"/>
      <c r="E477" s="12"/>
      <c r="F477" s="13"/>
      <c r="G477" s="14"/>
      <c r="H477" s="14"/>
      <c r="I477" s="14"/>
      <c r="J477" s="14"/>
      <c r="K477" s="7" t="e">
        <f t="shared" ca="1" si="9"/>
        <v>#NAME?</v>
      </c>
      <c r="L477" s="15" t="str">
        <f>IF(ISBLANK(M477),"",IF(ISNA(VLOOKUP(M477,'Коды стран'!$A$2:$B$248,2)),"Некорректное значение",VLOOKUP(M477,'Коды стран'!$A$2:$B$248,2)))</f>
        <v/>
      </c>
      <c r="M477" s="16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2"/>
      <c r="AA477" s="13"/>
      <c r="AB477" s="14"/>
      <c r="AC477" s="14"/>
      <c r="AD477" s="14"/>
      <c r="AE477" s="14"/>
      <c r="AF477" s="14"/>
      <c r="AG477" s="19"/>
      <c r="AH477" s="13" t="str">
        <f>IF(ISBLANK(AG477),"",IF(ISNA(VLOOKUP(AG477,Страны!$A$2:$B$252,2,)),"Некорректное значение",VLOOKUP(AG477,Страны!$A$2:$B$252,2,)))</f>
        <v/>
      </c>
    </row>
    <row r="478">
      <c r="A478" s="11"/>
      <c r="B478" s="12"/>
      <c r="C478" s="12"/>
      <c r="D478" s="13"/>
      <c r="E478" s="12"/>
      <c r="F478" s="13"/>
      <c r="G478" s="14"/>
      <c r="H478" s="14"/>
      <c r="I478" s="14"/>
      <c r="J478" s="14"/>
      <c r="K478" s="7" t="e">
        <f t="shared" ca="1" si="9"/>
        <v>#NAME?</v>
      </c>
      <c r="L478" s="15" t="str">
        <f>IF(ISBLANK(M478),"",IF(ISNA(VLOOKUP(M478,'Коды стран'!$A$2:$B$248,2)),"Некорректное значение",VLOOKUP(M478,'Коды стран'!$A$2:$B$248,2)))</f>
        <v/>
      </c>
      <c r="M478" s="16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2"/>
      <c r="AA478" s="13"/>
      <c r="AB478" s="14"/>
      <c r="AC478" s="14"/>
      <c r="AD478" s="14"/>
      <c r="AE478" s="14"/>
      <c r="AF478" s="14"/>
      <c r="AG478" s="19"/>
      <c r="AH478" s="13" t="str">
        <f>IF(ISBLANK(AG478),"",IF(ISNA(VLOOKUP(AG478,Страны!$A$2:$B$252,2,)),"Некорректное значение",VLOOKUP(AG478,Страны!$A$2:$B$252,2,)))</f>
        <v/>
      </c>
    </row>
    <row r="479">
      <c r="A479" s="11"/>
      <c r="B479" s="12"/>
      <c r="C479" s="12"/>
      <c r="D479" s="13"/>
      <c r="E479" s="12"/>
      <c r="F479" s="13"/>
      <c r="G479" s="14"/>
      <c r="H479" s="14"/>
      <c r="I479" s="14"/>
      <c r="J479" s="14"/>
      <c r="K479" s="7" t="e">
        <f t="shared" ca="1" si="9"/>
        <v>#NAME?</v>
      </c>
      <c r="L479" s="15" t="str">
        <f>IF(ISBLANK(M479),"",IF(ISNA(VLOOKUP(M479,'Коды стран'!$A$2:$B$248,2)),"Некорректное значение",VLOOKUP(M479,'Коды стран'!$A$2:$B$248,2)))</f>
        <v/>
      </c>
      <c r="M479" s="16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2"/>
      <c r="AA479" s="13"/>
      <c r="AB479" s="14"/>
      <c r="AC479" s="14"/>
      <c r="AD479" s="14"/>
      <c r="AE479" s="14"/>
      <c r="AF479" s="14"/>
      <c r="AG479" s="19"/>
      <c r="AH479" s="13" t="str">
        <f>IF(ISBLANK(AG479),"",IF(ISNA(VLOOKUP(AG479,Страны!$A$2:$B$252,2,)),"Некорректное значение",VLOOKUP(AG479,Страны!$A$2:$B$252,2,)))</f>
        <v/>
      </c>
    </row>
    <row r="480">
      <c r="A480" s="11"/>
      <c r="B480" s="12"/>
      <c r="C480" s="12"/>
      <c r="D480" s="13"/>
      <c r="E480" s="12"/>
      <c r="F480" s="13"/>
      <c r="G480" s="14"/>
      <c r="H480" s="14"/>
      <c r="I480" s="14"/>
      <c r="J480" s="14"/>
      <c r="K480" s="7" t="e">
        <f t="shared" ca="1" si="9"/>
        <v>#NAME?</v>
      </c>
      <c r="L480" s="15" t="str">
        <f>IF(ISBLANK(M480),"",IF(ISNA(VLOOKUP(M480,'Коды стран'!$A$2:$B$248,2)),"Некорректное значение",VLOOKUP(M480,'Коды стран'!$A$2:$B$248,2)))</f>
        <v/>
      </c>
      <c r="M480" s="16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2"/>
      <c r="AA480" s="13"/>
      <c r="AB480" s="14"/>
      <c r="AC480" s="14"/>
      <c r="AD480" s="14"/>
      <c r="AE480" s="14"/>
      <c r="AF480" s="14"/>
      <c r="AG480" s="19"/>
      <c r="AH480" s="13" t="str">
        <f>IF(ISBLANK(AG480),"",IF(ISNA(VLOOKUP(AG480,Страны!$A$2:$B$252,2,)),"Некорректное значение",VLOOKUP(AG480,Страны!$A$2:$B$252,2,)))</f>
        <v/>
      </c>
    </row>
    <row r="481">
      <c r="A481" s="11"/>
      <c r="B481" s="12"/>
      <c r="C481" s="12"/>
      <c r="D481" s="13"/>
      <c r="E481" s="12"/>
      <c r="F481" s="13"/>
      <c r="G481" s="14"/>
      <c r="H481" s="14"/>
      <c r="I481" s="14"/>
      <c r="J481" s="14"/>
      <c r="K481" s="7" t="e">
        <f t="shared" ca="1" si="9"/>
        <v>#NAME?</v>
      </c>
      <c r="L481" s="15" t="str">
        <f>IF(ISBLANK(M481),"",IF(ISNA(VLOOKUP(M481,'Коды стран'!$A$2:$B$248,2)),"Некорректное значение",VLOOKUP(M481,'Коды стран'!$A$2:$B$248,2)))</f>
        <v/>
      </c>
      <c r="M481" s="16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2"/>
      <c r="AA481" s="13"/>
      <c r="AB481" s="14"/>
      <c r="AC481" s="14"/>
      <c r="AD481" s="14"/>
      <c r="AE481" s="14"/>
      <c r="AF481" s="14"/>
      <c r="AG481" s="19"/>
      <c r="AH481" s="13" t="str">
        <f>IF(ISBLANK(AG481),"",IF(ISNA(VLOOKUP(AG481,Страны!$A$2:$B$252,2,)),"Некорректное значение",VLOOKUP(AG481,Страны!$A$2:$B$252,2,)))</f>
        <v/>
      </c>
    </row>
    <row r="482">
      <c r="A482" s="11"/>
      <c r="B482" s="12"/>
      <c r="C482" s="12"/>
      <c r="D482" s="13"/>
      <c r="E482" s="12"/>
      <c r="F482" s="13"/>
      <c r="G482" s="14"/>
      <c r="H482" s="14"/>
      <c r="I482" s="14"/>
      <c r="J482" s="14"/>
      <c r="K482" s="7" t="e">
        <f t="shared" ca="1" si="9"/>
        <v>#NAME?</v>
      </c>
      <c r="L482" s="15" t="str">
        <f>IF(ISBLANK(M482),"",IF(ISNA(VLOOKUP(M482,'Коды стран'!$A$2:$B$248,2)),"Некорректное значение",VLOOKUP(M482,'Коды стран'!$A$2:$B$248,2)))</f>
        <v/>
      </c>
      <c r="M482" s="16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2"/>
      <c r="AA482" s="13"/>
      <c r="AB482" s="14"/>
      <c r="AC482" s="14"/>
      <c r="AD482" s="14"/>
      <c r="AE482" s="14"/>
      <c r="AF482" s="14"/>
      <c r="AG482" s="19"/>
      <c r="AH482" s="13" t="str">
        <f>IF(ISBLANK(AG482),"",IF(ISNA(VLOOKUP(AG482,Страны!$A$2:$B$252,2,)),"Некорректное значение",VLOOKUP(AG482,Страны!$A$2:$B$252,2,)))</f>
        <v/>
      </c>
    </row>
    <row r="483">
      <c r="A483" s="11"/>
      <c r="B483" s="12"/>
      <c r="C483" s="12"/>
      <c r="D483" s="13"/>
      <c r="E483" s="12"/>
      <c r="F483" s="13"/>
      <c r="G483" s="14"/>
      <c r="H483" s="14"/>
      <c r="I483" s="14"/>
      <c r="J483" s="14"/>
      <c r="K483" s="7" t="e">
        <f t="shared" ca="1" si="9"/>
        <v>#NAME?</v>
      </c>
      <c r="L483" s="15" t="str">
        <f>IF(ISBLANK(M483),"",IF(ISNA(VLOOKUP(M483,'Коды стран'!$A$2:$B$248,2)),"Некорректное значение",VLOOKUP(M483,'Коды стран'!$A$2:$B$248,2)))</f>
        <v/>
      </c>
      <c r="M483" s="16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2"/>
      <c r="AA483" s="13"/>
      <c r="AB483" s="14"/>
      <c r="AC483" s="14"/>
      <c r="AD483" s="14"/>
      <c r="AE483" s="14"/>
      <c r="AF483" s="14"/>
      <c r="AG483" s="19"/>
      <c r="AH483" s="13" t="str">
        <f>IF(ISBLANK(AG483),"",IF(ISNA(VLOOKUP(AG483,Страны!$A$2:$B$252,2,)),"Некорректное значение",VLOOKUP(AG483,Страны!$A$2:$B$252,2,)))</f>
        <v/>
      </c>
    </row>
    <row r="484">
      <c r="A484" s="11"/>
      <c r="B484" s="12"/>
      <c r="C484" s="12"/>
      <c r="D484" s="13"/>
      <c r="E484" s="12"/>
      <c r="F484" s="13"/>
      <c r="G484" s="14"/>
      <c r="H484" s="14"/>
      <c r="I484" s="14"/>
      <c r="J484" s="14"/>
      <c r="K484" s="7" t="e">
        <f t="shared" ca="1" si="9"/>
        <v>#NAME?</v>
      </c>
      <c r="L484" s="15" t="str">
        <f>IF(ISBLANK(M484),"",IF(ISNA(VLOOKUP(M484,'Коды стран'!$A$2:$B$248,2)),"Некорректное значение",VLOOKUP(M484,'Коды стран'!$A$2:$B$248,2)))</f>
        <v/>
      </c>
      <c r="M484" s="16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2"/>
      <c r="AA484" s="13"/>
      <c r="AB484" s="14"/>
      <c r="AC484" s="14"/>
      <c r="AD484" s="14"/>
      <c r="AE484" s="14"/>
      <c r="AF484" s="14"/>
      <c r="AG484" s="19"/>
      <c r="AH484" s="13" t="str">
        <f>IF(ISBLANK(AG484),"",IF(ISNA(VLOOKUP(AG484,Страны!$A$2:$B$252,2,)),"Некорректное значение",VLOOKUP(AG484,Страны!$A$2:$B$252,2,)))</f>
        <v/>
      </c>
    </row>
    <row r="485">
      <c r="A485" s="11"/>
      <c r="B485" s="12"/>
      <c r="C485" s="12"/>
      <c r="D485" s="13"/>
      <c r="E485" s="12"/>
      <c r="F485" s="13"/>
      <c r="G485" s="14"/>
      <c r="H485" s="14"/>
      <c r="I485" s="14"/>
      <c r="J485" s="14"/>
      <c r="K485" s="7" t="e">
        <f t="shared" ca="1" si="9"/>
        <v>#NAME?</v>
      </c>
      <c r="L485" s="15" t="str">
        <f>IF(ISBLANK(M485),"",IF(ISNA(VLOOKUP(M485,'Коды стран'!$A$2:$B$248,2)),"Некорректное значение",VLOOKUP(M485,'Коды стран'!$A$2:$B$248,2)))</f>
        <v/>
      </c>
      <c r="M485" s="16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2"/>
      <c r="AA485" s="13"/>
      <c r="AB485" s="14"/>
      <c r="AC485" s="14"/>
      <c r="AD485" s="14"/>
      <c r="AE485" s="14"/>
      <c r="AF485" s="14"/>
      <c r="AG485" s="19"/>
      <c r="AH485" s="13" t="str">
        <f>IF(ISBLANK(AG485),"",IF(ISNA(VLOOKUP(AG485,Страны!$A$2:$B$252,2,)),"Некорректное значение",VLOOKUP(AG485,Страны!$A$2:$B$252,2,)))</f>
        <v/>
      </c>
    </row>
    <row r="486">
      <c r="A486" s="11"/>
      <c r="B486" s="12"/>
      <c r="C486" s="12"/>
      <c r="D486" s="13"/>
      <c r="E486" s="12"/>
      <c r="F486" s="13"/>
      <c r="G486" s="14"/>
      <c r="H486" s="14"/>
      <c r="I486" s="14"/>
      <c r="J486" s="14"/>
      <c r="K486" s="7" t="e">
        <f t="shared" ca="1" si="9"/>
        <v>#NAME?</v>
      </c>
      <c r="L486" s="15" t="str">
        <f>IF(ISBLANK(M486),"",IF(ISNA(VLOOKUP(M486,'Коды стран'!$A$2:$B$248,2)),"Некорректное значение",VLOOKUP(M486,'Коды стран'!$A$2:$B$248,2)))</f>
        <v/>
      </c>
      <c r="M486" s="16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2"/>
      <c r="AA486" s="13"/>
      <c r="AB486" s="14"/>
      <c r="AC486" s="14"/>
      <c r="AD486" s="14"/>
      <c r="AE486" s="14"/>
      <c r="AF486" s="14"/>
      <c r="AG486" s="19"/>
      <c r="AH486" s="13" t="str">
        <f>IF(ISBLANK(AG486),"",IF(ISNA(VLOOKUP(AG486,Страны!$A$2:$B$252,2,)),"Некорректное значение",VLOOKUP(AG486,Страны!$A$2:$B$252,2,)))</f>
        <v/>
      </c>
    </row>
    <row r="487">
      <c r="A487" s="11"/>
      <c r="B487" s="12"/>
      <c r="C487" s="12"/>
      <c r="D487" s="13"/>
      <c r="E487" s="12"/>
      <c r="F487" s="13"/>
      <c r="G487" s="14"/>
      <c r="H487" s="14"/>
      <c r="I487" s="14"/>
      <c r="J487" s="14"/>
      <c r="K487" s="7" t="e">
        <f t="shared" ca="1" si="9"/>
        <v>#NAME?</v>
      </c>
      <c r="L487" s="15" t="str">
        <f>IF(ISBLANK(M487),"",IF(ISNA(VLOOKUP(M487,'Коды стран'!$A$2:$B$248,2)),"Некорректное значение",VLOOKUP(M487,'Коды стран'!$A$2:$B$248,2)))</f>
        <v/>
      </c>
      <c r="M487" s="16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2"/>
      <c r="AA487" s="13"/>
      <c r="AB487" s="14"/>
      <c r="AC487" s="14"/>
      <c r="AD487" s="14"/>
      <c r="AE487" s="14"/>
      <c r="AF487" s="14"/>
      <c r="AG487" s="19"/>
      <c r="AH487" s="13" t="str">
        <f>IF(ISBLANK(AG487),"",IF(ISNA(VLOOKUP(AG487,Страны!$A$2:$B$252,2,)),"Некорректное значение",VLOOKUP(AG487,Страны!$A$2:$B$252,2,)))</f>
        <v/>
      </c>
    </row>
    <row r="488">
      <c r="A488" s="11"/>
      <c r="B488" s="12"/>
      <c r="C488" s="12"/>
      <c r="D488" s="13"/>
      <c r="E488" s="12"/>
      <c r="F488" s="13"/>
      <c r="G488" s="14"/>
      <c r="H488" s="14"/>
      <c r="I488" s="14"/>
      <c r="J488" s="14"/>
      <c r="K488" s="7" t="e">
        <f t="shared" ca="1" si="9"/>
        <v>#NAME?</v>
      </c>
      <c r="L488" s="15" t="str">
        <f>IF(ISBLANK(M488),"",IF(ISNA(VLOOKUP(M488,'Коды стран'!$A$2:$B$248,2)),"Некорректное значение",VLOOKUP(M488,'Коды стран'!$A$2:$B$248,2)))</f>
        <v/>
      </c>
      <c r="M488" s="16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2"/>
      <c r="AA488" s="13"/>
      <c r="AB488" s="14"/>
      <c r="AC488" s="14"/>
      <c r="AD488" s="14"/>
      <c r="AE488" s="14"/>
      <c r="AF488" s="14"/>
      <c r="AG488" s="19"/>
      <c r="AH488" s="13" t="str">
        <f>IF(ISBLANK(AG488),"",IF(ISNA(VLOOKUP(AG488,Страны!$A$2:$B$252,2,)),"Некорректное значение",VLOOKUP(AG488,Страны!$A$2:$B$252,2,)))</f>
        <v/>
      </c>
    </row>
    <row r="489">
      <c r="A489" s="11"/>
      <c r="B489" s="12"/>
      <c r="C489" s="12"/>
      <c r="D489" s="13"/>
      <c r="E489" s="12"/>
      <c r="F489" s="13"/>
      <c r="G489" s="14"/>
      <c r="H489" s="14"/>
      <c r="I489" s="14"/>
      <c r="J489" s="14"/>
      <c r="K489" s="7" t="e">
        <f t="shared" ca="1" si="9"/>
        <v>#NAME?</v>
      </c>
      <c r="L489" s="15" t="str">
        <f>IF(ISBLANK(M489),"",IF(ISNA(VLOOKUP(M489,'Коды стран'!$A$2:$B$248,2)),"Некорректное значение",VLOOKUP(M489,'Коды стран'!$A$2:$B$248,2)))</f>
        <v/>
      </c>
      <c r="M489" s="16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2"/>
      <c r="AA489" s="13"/>
      <c r="AB489" s="14"/>
      <c r="AC489" s="14"/>
      <c r="AD489" s="14"/>
      <c r="AE489" s="14"/>
      <c r="AF489" s="14"/>
      <c r="AG489" s="19"/>
      <c r="AH489" s="13" t="str">
        <f>IF(ISBLANK(AG489),"",IF(ISNA(VLOOKUP(AG489,Страны!$A$2:$B$252,2,)),"Некорректное значение",VLOOKUP(AG489,Страны!$A$2:$B$252,2,)))</f>
        <v/>
      </c>
    </row>
    <row r="490">
      <c r="A490" s="11"/>
      <c r="B490" s="12"/>
      <c r="C490" s="12"/>
      <c r="D490" s="13"/>
      <c r="E490" s="12"/>
      <c r="F490" s="13"/>
      <c r="G490" s="14"/>
      <c r="H490" s="14"/>
      <c r="I490" s="14"/>
      <c r="J490" s="14"/>
      <c r="K490" s="7" t="e">
        <f t="shared" ca="1" si="9"/>
        <v>#NAME?</v>
      </c>
      <c r="L490" s="15" t="str">
        <f>IF(ISBLANK(M490),"",IF(ISNA(VLOOKUP(M490,'Коды стран'!$A$2:$B$248,2)),"Некорректное значение",VLOOKUP(M490,'Коды стран'!$A$2:$B$248,2)))</f>
        <v/>
      </c>
      <c r="M490" s="16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2"/>
      <c r="AA490" s="13"/>
      <c r="AB490" s="14"/>
      <c r="AC490" s="14"/>
      <c r="AD490" s="14"/>
      <c r="AE490" s="14"/>
      <c r="AF490" s="14"/>
      <c r="AG490" s="19"/>
      <c r="AH490" s="13" t="str">
        <f>IF(ISBLANK(AG490),"",IF(ISNA(VLOOKUP(AG490,Страны!$A$2:$B$252,2,)),"Некорректное значение",VLOOKUP(AG490,Страны!$A$2:$B$252,2,)))</f>
        <v/>
      </c>
    </row>
    <row r="491">
      <c r="A491" s="11"/>
      <c r="B491" s="12"/>
      <c r="C491" s="12"/>
      <c r="D491" s="13"/>
      <c r="E491" s="12"/>
      <c r="F491" s="13"/>
      <c r="G491" s="14"/>
      <c r="H491" s="14"/>
      <c r="I491" s="14"/>
      <c r="J491" s="14"/>
      <c r="K491" s="7" t="e">
        <f t="shared" ca="1" si="9"/>
        <v>#NAME?</v>
      </c>
      <c r="L491" s="15" t="str">
        <f>IF(ISBLANK(M491),"",IF(ISNA(VLOOKUP(M491,'Коды стран'!$A$2:$B$248,2)),"Некорректное значение",VLOOKUP(M491,'Коды стран'!$A$2:$B$248,2)))</f>
        <v/>
      </c>
      <c r="M491" s="16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2"/>
      <c r="AA491" s="13"/>
      <c r="AB491" s="14"/>
      <c r="AC491" s="14"/>
      <c r="AD491" s="14"/>
      <c r="AE491" s="14"/>
      <c r="AF491" s="14"/>
      <c r="AG491" s="19"/>
      <c r="AH491" s="13" t="str">
        <f>IF(ISBLANK(AG491),"",IF(ISNA(VLOOKUP(AG491,Страны!$A$2:$B$252,2,)),"Некорректное значение",VLOOKUP(AG491,Страны!$A$2:$B$252,2,)))</f>
        <v/>
      </c>
    </row>
    <row r="492">
      <c r="A492" s="11"/>
      <c r="B492" s="12"/>
      <c r="C492" s="12"/>
      <c r="D492" s="13"/>
      <c r="E492" s="12"/>
      <c r="F492" s="13"/>
      <c r="G492" s="14"/>
      <c r="H492" s="14"/>
      <c r="I492" s="14"/>
      <c r="J492" s="14"/>
      <c r="K492" s="7" t="e">
        <f t="shared" ca="1" si="9"/>
        <v>#NAME?</v>
      </c>
      <c r="L492" s="15" t="str">
        <f>IF(ISBLANK(M492),"",IF(ISNA(VLOOKUP(M492,'Коды стран'!$A$2:$B$248,2)),"Некорректное значение",VLOOKUP(M492,'Коды стран'!$A$2:$B$248,2)))</f>
        <v/>
      </c>
      <c r="M492" s="16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2"/>
      <c r="AA492" s="13"/>
      <c r="AB492" s="14"/>
      <c r="AC492" s="14"/>
      <c r="AD492" s="14"/>
      <c r="AE492" s="14"/>
      <c r="AF492" s="14"/>
      <c r="AG492" s="19"/>
      <c r="AH492" s="13" t="str">
        <f>IF(ISBLANK(AG492),"",IF(ISNA(VLOOKUP(AG492,Страны!$A$2:$B$252,2,)),"Некорректное значение",VLOOKUP(AG492,Страны!$A$2:$B$252,2,)))</f>
        <v/>
      </c>
    </row>
    <row r="493">
      <c r="A493" s="11"/>
      <c r="B493" s="12"/>
      <c r="C493" s="12"/>
      <c r="D493" s="13"/>
      <c r="E493" s="12"/>
      <c r="F493" s="13"/>
      <c r="G493" s="14"/>
      <c r="H493" s="14"/>
      <c r="I493" s="14"/>
      <c r="J493" s="14"/>
      <c r="K493" s="7" t="e">
        <f t="shared" ca="1" si="9"/>
        <v>#NAME?</v>
      </c>
      <c r="L493" s="15" t="str">
        <f>IF(ISBLANK(M493),"",IF(ISNA(VLOOKUP(M493,'Коды стран'!$A$2:$B$248,2)),"Некорректное значение",VLOOKUP(M493,'Коды стран'!$A$2:$B$248,2)))</f>
        <v/>
      </c>
      <c r="M493" s="16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2"/>
      <c r="AA493" s="13"/>
      <c r="AB493" s="14"/>
      <c r="AC493" s="14"/>
      <c r="AD493" s="14"/>
      <c r="AE493" s="14"/>
      <c r="AF493" s="14"/>
      <c r="AG493" s="19"/>
      <c r="AH493" s="13" t="str">
        <f>IF(ISBLANK(AG493),"",IF(ISNA(VLOOKUP(AG493,Страны!$A$2:$B$252,2,)),"Некорректное значение",VLOOKUP(AG493,Страны!$A$2:$B$252,2,)))</f>
        <v/>
      </c>
    </row>
    <row r="494">
      <c r="A494" s="11"/>
      <c r="B494" s="12"/>
      <c r="C494" s="12"/>
      <c r="D494" s="13"/>
      <c r="E494" s="12"/>
      <c r="F494" s="13"/>
      <c r="G494" s="14"/>
      <c r="H494" s="14"/>
      <c r="I494" s="14"/>
      <c r="J494" s="14"/>
      <c r="K494" s="7" t="e">
        <f t="shared" ca="1" si="9"/>
        <v>#NAME?</v>
      </c>
      <c r="L494" s="15" t="str">
        <f>IF(ISBLANK(M494),"",IF(ISNA(VLOOKUP(M494,'Коды стран'!$A$2:$B$248,2)),"Некорректное значение",VLOOKUP(M494,'Коды стран'!$A$2:$B$248,2)))</f>
        <v/>
      </c>
      <c r="M494" s="16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2"/>
      <c r="AA494" s="13"/>
      <c r="AB494" s="14"/>
      <c r="AC494" s="14"/>
      <c r="AD494" s="14"/>
      <c r="AE494" s="14"/>
      <c r="AF494" s="14"/>
      <c r="AG494" s="19"/>
      <c r="AH494" s="13" t="str">
        <f>IF(ISBLANK(AG494),"",IF(ISNA(VLOOKUP(AG494,Страны!$A$2:$B$252,2,)),"Некорректное значение",VLOOKUP(AG494,Страны!$A$2:$B$252,2,)))</f>
        <v/>
      </c>
    </row>
    <row r="495">
      <c r="A495" s="11"/>
      <c r="B495" s="12"/>
      <c r="C495" s="12"/>
      <c r="D495" s="13"/>
      <c r="E495" s="12"/>
      <c r="F495" s="13"/>
      <c r="G495" s="14"/>
      <c r="H495" s="14"/>
      <c r="I495" s="14"/>
      <c r="J495" s="14"/>
      <c r="K495" s="7" t="e">
        <f t="shared" ca="1" si="9"/>
        <v>#NAME?</v>
      </c>
      <c r="L495" s="15" t="str">
        <f>IF(ISBLANK(M495),"",IF(ISNA(VLOOKUP(M495,'Коды стран'!$A$2:$B$248,2)),"Некорректное значение",VLOOKUP(M495,'Коды стран'!$A$2:$B$248,2)))</f>
        <v/>
      </c>
      <c r="M495" s="16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2"/>
      <c r="AA495" s="13"/>
      <c r="AB495" s="14"/>
      <c r="AC495" s="14"/>
      <c r="AD495" s="14"/>
      <c r="AE495" s="14"/>
      <c r="AF495" s="14"/>
      <c r="AG495" s="19"/>
      <c r="AH495" s="13" t="str">
        <f>IF(ISBLANK(AG495),"",IF(ISNA(VLOOKUP(AG495,Страны!$A$2:$B$252,2,)),"Некорректное значение",VLOOKUP(AG495,Страны!$A$2:$B$252,2,)))</f>
        <v/>
      </c>
    </row>
    <row r="496">
      <c r="A496" s="11"/>
      <c r="B496" s="12"/>
      <c r="C496" s="12"/>
      <c r="D496" s="13"/>
      <c r="E496" s="12"/>
      <c r="F496" s="13"/>
      <c r="G496" s="14"/>
      <c r="H496" s="14"/>
      <c r="I496" s="14"/>
      <c r="J496" s="14"/>
      <c r="K496" s="7" t="e">
        <f t="shared" ca="1" si="9"/>
        <v>#NAME?</v>
      </c>
      <c r="L496" s="15" t="str">
        <f>IF(ISBLANK(M496),"",IF(ISNA(VLOOKUP(M496,'Коды стран'!$A$2:$B$248,2)),"Некорректное значение",VLOOKUP(M496,'Коды стран'!$A$2:$B$248,2)))</f>
        <v/>
      </c>
      <c r="M496" s="16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2"/>
      <c r="AA496" s="13"/>
      <c r="AB496" s="14"/>
      <c r="AC496" s="14"/>
      <c r="AD496" s="14"/>
      <c r="AE496" s="14"/>
      <c r="AF496" s="14"/>
      <c r="AG496" s="19"/>
      <c r="AH496" s="13" t="str">
        <f>IF(ISBLANK(AG496),"",IF(ISNA(VLOOKUP(AG496,Страны!$A$2:$B$252,2,)),"Некорректное значение",VLOOKUP(AG496,Страны!$A$2:$B$252,2,)))</f>
        <v/>
      </c>
    </row>
    <row r="497">
      <c r="A497" s="11"/>
      <c r="B497" s="12"/>
      <c r="C497" s="12"/>
      <c r="D497" s="13"/>
      <c r="E497" s="12"/>
      <c r="F497" s="13"/>
      <c r="G497" s="14"/>
      <c r="H497" s="14"/>
      <c r="I497" s="14"/>
      <c r="J497" s="14"/>
      <c r="K497" s="7" t="e">
        <f t="shared" ca="1" si="9"/>
        <v>#NAME?</v>
      </c>
      <c r="L497" s="15" t="str">
        <f>IF(ISBLANK(M497),"",IF(ISNA(VLOOKUP(M497,'Коды стран'!$A$2:$B$248,2)),"Некорректное значение",VLOOKUP(M497,'Коды стран'!$A$2:$B$248,2)))</f>
        <v/>
      </c>
      <c r="M497" s="16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2"/>
      <c r="AA497" s="13"/>
      <c r="AB497" s="14"/>
      <c r="AC497" s="14"/>
      <c r="AD497" s="14"/>
      <c r="AE497" s="14"/>
      <c r="AF497" s="14"/>
      <c r="AG497" s="19"/>
      <c r="AH497" s="13" t="str">
        <f>IF(ISBLANK(AG497),"",IF(ISNA(VLOOKUP(AG497,Страны!$A$2:$B$252,2,)),"Некорректное значение",VLOOKUP(AG497,Страны!$A$2:$B$252,2,)))</f>
        <v/>
      </c>
    </row>
    <row r="498">
      <c r="A498" s="11"/>
      <c r="B498" s="12"/>
      <c r="C498" s="12"/>
      <c r="D498" s="13"/>
      <c r="E498" s="12"/>
      <c r="F498" s="13"/>
      <c r="G498" s="14"/>
      <c r="H498" s="14"/>
      <c r="I498" s="14"/>
      <c r="J498" s="14"/>
      <c r="K498" s="7" t="e">
        <f t="shared" ca="1" si="9"/>
        <v>#NAME?</v>
      </c>
      <c r="L498" s="15" t="str">
        <f>IF(ISBLANK(M498),"",IF(ISNA(VLOOKUP(M498,'Коды стран'!$A$2:$B$248,2)),"Некорректное значение",VLOOKUP(M498,'Коды стран'!$A$2:$B$248,2)))</f>
        <v/>
      </c>
      <c r="M498" s="16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2"/>
      <c r="AA498" s="13"/>
      <c r="AB498" s="14"/>
      <c r="AC498" s="14"/>
      <c r="AD498" s="14"/>
      <c r="AE498" s="14"/>
      <c r="AF498" s="14"/>
      <c r="AG498" s="19"/>
      <c r="AH498" s="13" t="str">
        <f>IF(ISBLANK(AG498),"",IF(ISNA(VLOOKUP(AG498,Страны!$A$2:$B$252,2,)),"Некорректное значение",VLOOKUP(AG498,Страны!$A$2:$B$252,2,)))</f>
        <v/>
      </c>
    </row>
    <row r="499">
      <c r="A499" s="11"/>
      <c r="B499" s="12"/>
      <c r="C499" s="12"/>
      <c r="D499" s="13"/>
      <c r="E499" s="12"/>
      <c r="F499" s="13"/>
      <c r="G499" s="14"/>
      <c r="H499" s="14"/>
      <c r="I499" s="14"/>
      <c r="J499" s="14"/>
      <c r="K499" s="7" t="e">
        <f t="shared" ca="1" si="9"/>
        <v>#NAME?</v>
      </c>
      <c r="L499" s="15" t="str">
        <f>IF(ISBLANK(M499),"",IF(ISNA(VLOOKUP(M499,'Коды стран'!$A$2:$B$248,2)),"Некорректное значение",VLOOKUP(M499,'Коды стран'!$A$2:$B$248,2)))</f>
        <v/>
      </c>
      <c r="M499" s="16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2"/>
      <c r="AA499" s="13"/>
      <c r="AB499" s="14"/>
      <c r="AC499" s="14"/>
      <c r="AD499" s="14"/>
      <c r="AE499" s="14"/>
      <c r="AF499" s="14"/>
      <c r="AG499" s="19"/>
      <c r="AH499" s="13" t="str">
        <f>IF(ISBLANK(AG499),"",IF(ISNA(VLOOKUP(AG499,Страны!$A$2:$B$252,2,)),"Некорректное значение",VLOOKUP(AG499,Страны!$A$2:$B$252,2,)))</f>
        <v/>
      </c>
    </row>
    <row r="500">
      <c r="A500" s="11"/>
      <c r="B500" s="12"/>
      <c r="C500" s="12"/>
      <c r="D500" s="13"/>
      <c r="E500" s="12"/>
      <c r="F500" s="13"/>
      <c r="G500" s="14"/>
      <c r="H500" s="14"/>
      <c r="I500" s="14"/>
      <c r="J500" s="14"/>
      <c r="K500" s="7" t="e">
        <f t="shared" ref="K500:K563" ca="1" si="10">СОЕДЕНИТЬ(M500:Y500)</f>
        <v>#NAME?</v>
      </c>
      <c r="L500" s="15" t="str">
        <f>IF(ISBLANK(M500),"",IF(ISNA(VLOOKUP(M500,'Коды стран'!$A$2:$B$248,2)),"Некорректное значение",VLOOKUP(M500,'Коды стран'!$A$2:$B$248,2)))</f>
        <v/>
      </c>
      <c r="M500" s="16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2"/>
      <c r="AA500" s="13"/>
      <c r="AB500" s="14"/>
      <c r="AC500" s="14"/>
      <c r="AD500" s="14"/>
      <c r="AE500" s="14"/>
      <c r="AF500" s="14"/>
      <c r="AG500" s="19"/>
      <c r="AH500" s="13" t="str">
        <f>IF(ISBLANK(AG500),"",IF(ISNA(VLOOKUP(AG500,Страны!$A$2:$B$252,2,)),"Некорректное значение",VLOOKUP(AG500,Страны!$A$2:$B$252,2,)))</f>
        <v/>
      </c>
    </row>
    <row r="501">
      <c r="A501" s="11"/>
      <c r="B501" s="12"/>
      <c r="C501" s="12"/>
      <c r="D501" s="13"/>
      <c r="E501" s="12"/>
      <c r="F501" s="13"/>
      <c r="G501" s="14"/>
      <c r="H501" s="14"/>
      <c r="I501" s="14"/>
      <c r="J501" s="14"/>
      <c r="K501" s="7" t="e">
        <f t="shared" ca="1" si="10"/>
        <v>#NAME?</v>
      </c>
      <c r="L501" s="15" t="str">
        <f>IF(ISBLANK(M501),"",IF(ISNA(VLOOKUP(M501,'Коды стран'!$A$2:$B$248,2)),"Некорректное значение",VLOOKUP(M501,'Коды стран'!$A$2:$B$248,2)))</f>
        <v/>
      </c>
      <c r="M501" s="16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2"/>
      <c r="AA501" s="13"/>
      <c r="AB501" s="14"/>
      <c r="AC501" s="14"/>
      <c r="AD501" s="14"/>
      <c r="AE501" s="14"/>
      <c r="AF501" s="14"/>
      <c r="AG501" s="19"/>
      <c r="AH501" s="13" t="str">
        <f>IF(ISBLANK(AG501),"",IF(ISNA(VLOOKUP(AG501,Страны!$A$2:$B$252,2,)),"Некорректное значение",VLOOKUP(AG501,Страны!$A$2:$B$252,2,)))</f>
        <v/>
      </c>
    </row>
    <row r="502">
      <c r="A502" s="11"/>
      <c r="B502" s="12"/>
      <c r="C502" s="12"/>
      <c r="D502" s="13"/>
      <c r="E502" s="12"/>
      <c r="F502" s="13"/>
      <c r="G502" s="14"/>
      <c r="H502" s="14"/>
      <c r="I502" s="14"/>
      <c r="J502" s="14"/>
      <c r="K502" s="7" t="e">
        <f t="shared" ca="1" si="10"/>
        <v>#NAME?</v>
      </c>
      <c r="L502" s="15" t="str">
        <f>IF(ISBLANK(M502),"",IF(ISNA(VLOOKUP(M502,'Коды стран'!$A$2:$B$248,2)),"Некорректное значение",VLOOKUP(M502,'Коды стран'!$A$2:$B$248,2)))</f>
        <v/>
      </c>
      <c r="M502" s="16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2"/>
      <c r="AA502" s="13"/>
      <c r="AB502" s="14"/>
      <c r="AC502" s="14"/>
      <c r="AD502" s="14"/>
      <c r="AE502" s="14"/>
      <c r="AF502" s="14"/>
      <c r="AG502" s="19"/>
      <c r="AH502" s="13" t="str">
        <f>IF(ISBLANK(AG502),"",IF(ISNA(VLOOKUP(AG502,Страны!$A$2:$B$252,2,)),"Некорректное значение",VLOOKUP(AG502,Страны!$A$2:$B$252,2,)))</f>
        <v/>
      </c>
    </row>
    <row r="503">
      <c r="A503" s="11"/>
      <c r="B503" s="12"/>
      <c r="C503" s="12"/>
      <c r="D503" s="13"/>
      <c r="E503" s="12"/>
      <c r="F503" s="13"/>
      <c r="G503" s="14"/>
      <c r="H503" s="14"/>
      <c r="I503" s="14"/>
      <c r="J503" s="14"/>
      <c r="K503" s="7" t="e">
        <f t="shared" ca="1" si="10"/>
        <v>#NAME?</v>
      </c>
      <c r="L503" s="15" t="str">
        <f>IF(ISBLANK(M503),"",IF(ISNA(VLOOKUP(M503,'Коды стран'!$A$2:$B$248,2)),"Некорректное значение",VLOOKUP(M503,'Коды стран'!$A$2:$B$248,2)))</f>
        <v/>
      </c>
      <c r="M503" s="16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2"/>
      <c r="AA503" s="13"/>
      <c r="AB503" s="14"/>
      <c r="AC503" s="14"/>
      <c r="AD503" s="14"/>
      <c r="AE503" s="14"/>
      <c r="AF503" s="14"/>
      <c r="AG503" s="19"/>
      <c r="AH503" s="13" t="str">
        <f>IF(ISBLANK(AG503),"",IF(ISNA(VLOOKUP(AG503,Страны!$A$2:$B$252,2,)),"Некорректное значение",VLOOKUP(AG503,Страны!$A$2:$B$252,2,)))</f>
        <v/>
      </c>
    </row>
    <row r="504">
      <c r="A504" s="11"/>
      <c r="B504" s="12"/>
      <c r="C504" s="12"/>
      <c r="D504" s="13"/>
      <c r="E504" s="12"/>
      <c r="F504" s="13"/>
      <c r="G504" s="14"/>
      <c r="H504" s="14"/>
      <c r="I504" s="14"/>
      <c r="J504" s="14"/>
      <c r="K504" s="7" t="e">
        <f t="shared" ca="1" si="10"/>
        <v>#NAME?</v>
      </c>
      <c r="L504" s="15" t="str">
        <f>IF(ISBLANK(M504),"",IF(ISNA(VLOOKUP(M504,'Коды стран'!$A$2:$B$248,2)),"Некорректное значение",VLOOKUP(M504,'Коды стран'!$A$2:$B$248,2)))</f>
        <v/>
      </c>
      <c r="M504" s="16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2"/>
      <c r="AA504" s="13"/>
      <c r="AB504" s="14"/>
      <c r="AC504" s="14"/>
      <c r="AD504" s="14"/>
      <c r="AE504" s="14"/>
      <c r="AF504" s="14"/>
      <c r="AG504" s="19"/>
      <c r="AH504" s="13" t="str">
        <f>IF(ISBLANK(AG504),"",IF(ISNA(VLOOKUP(AG504,Страны!$A$2:$B$252,2,)),"Некорректное значение",VLOOKUP(AG504,Страны!$A$2:$B$252,2,)))</f>
        <v/>
      </c>
    </row>
    <row r="505">
      <c r="A505" s="11"/>
      <c r="B505" s="12"/>
      <c r="C505" s="12"/>
      <c r="D505" s="13"/>
      <c r="E505" s="12"/>
      <c r="F505" s="13"/>
      <c r="G505" s="14"/>
      <c r="H505" s="14"/>
      <c r="I505" s="14"/>
      <c r="J505" s="14"/>
      <c r="K505" s="7" t="e">
        <f t="shared" ca="1" si="10"/>
        <v>#NAME?</v>
      </c>
      <c r="L505" s="15" t="str">
        <f>IF(ISBLANK(M505),"",IF(ISNA(VLOOKUP(M505,'Коды стран'!$A$2:$B$248,2)),"Некорректное значение",VLOOKUP(M505,'Коды стран'!$A$2:$B$248,2)))</f>
        <v/>
      </c>
      <c r="M505" s="16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2"/>
      <c r="AA505" s="13"/>
      <c r="AB505" s="14"/>
      <c r="AC505" s="14"/>
      <c r="AD505" s="14"/>
      <c r="AE505" s="14"/>
      <c r="AF505" s="14"/>
      <c r="AG505" s="19"/>
      <c r="AH505" s="13" t="str">
        <f>IF(ISBLANK(AG505),"",IF(ISNA(VLOOKUP(AG505,Страны!$A$2:$B$252,2,)),"Некорректное значение",VLOOKUP(AG505,Страны!$A$2:$B$252,2,)))</f>
        <v/>
      </c>
    </row>
    <row r="506">
      <c r="A506" s="11"/>
      <c r="B506" s="12"/>
      <c r="C506" s="12"/>
      <c r="D506" s="13"/>
      <c r="E506" s="12"/>
      <c r="F506" s="13"/>
      <c r="G506" s="14"/>
      <c r="H506" s="14"/>
      <c r="I506" s="14"/>
      <c r="J506" s="14"/>
      <c r="K506" s="7" t="e">
        <f t="shared" ca="1" si="10"/>
        <v>#NAME?</v>
      </c>
      <c r="L506" s="15" t="str">
        <f>IF(ISBLANK(M506),"",IF(ISNA(VLOOKUP(M506,'Коды стран'!$A$2:$B$248,2)),"Некорректное значение",VLOOKUP(M506,'Коды стран'!$A$2:$B$248,2)))</f>
        <v/>
      </c>
      <c r="M506" s="16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2"/>
      <c r="AA506" s="13"/>
      <c r="AB506" s="14"/>
      <c r="AC506" s="14"/>
      <c r="AD506" s="14"/>
      <c r="AE506" s="14"/>
      <c r="AF506" s="14"/>
      <c r="AG506" s="19"/>
      <c r="AH506" s="13" t="str">
        <f>IF(ISBLANK(AG506),"",IF(ISNA(VLOOKUP(AG506,Страны!$A$2:$B$252,2,)),"Некорректное значение",VLOOKUP(AG506,Страны!$A$2:$B$252,2,)))</f>
        <v/>
      </c>
    </row>
    <row r="507">
      <c r="A507" s="11"/>
      <c r="B507" s="12"/>
      <c r="C507" s="12"/>
      <c r="D507" s="13"/>
      <c r="E507" s="12"/>
      <c r="F507" s="13"/>
      <c r="G507" s="14"/>
      <c r="H507" s="14"/>
      <c r="I507" s="14"/>
      <c r="J507" s="14"/>
      <c r="K507" s="7" t="e">
        <f t="shared" ca="1" si="10"/>
        <v>#NAME?</v>
      </c>
      <c r="L507" s="15" t="str">
        <f>IF(ISBLANK(M507),"",IF(ISNA(VLOOKUP(M507,'Коды стран'!$A$2:$B$248,2)),"Некорректное значение",VLOOKUP(M507,'Коды стран'!$A$2:$B$248,2)))</f>
        <v/>
      </c>
      <c r="M507" s="16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2"/>
      <c r="AA507" s="13"/>
      <c r="AB507" s="14"/>
      <c r="AC507" s="14"/>
      <c r="AD507" s="14"/>
      <c r="AE507" s="14"/>
      <c r="AF507" s="14"/>
      <c r="AG507" s="19"/>
      <c r="AH507" s="13" t="str">
        <f>IF(ISBLANK(AG507),"",IF(ISNA(VLOOKUP(AG507,Страны!$A$2:$B$252,2,)),"Некорректное значение",VLOOKUP(AG507,Страны!$A$2:$B$252,2,)))</f>
        <v/>
      </c>
    </row>
    <row r="508">
      <c r="A508" s="11"/>
      <c r="B508" s="12"/>
      <c r="C508" s="12"/>
      <c r="D508" s="13"/>
      <c r="E508" s="12"/>
      <c r="F508" s="13"/>
      <c r="G508" s="14"/>
      <c r="H508" s="14"/>
      <c r="I508" s="14"/>
      <c r="J508" s="14"/>
      <c r="K508" s="7" t="e">
        <f t="shared" ca="1" si="10"/>
        <v>#NAME?</v>
      </c>
      <c r="L508" s="15" t="str">
        <f>IF(ISBLANK(M508),"",IF(ISNA(VLOOKUP(M508,'Коды стран'!$A$2:$B$248,2)),"Некорректное значение",VLOOKUP(M508,'Коды стран'!$A$2:$B$248,2)))</f>
        <v/>
      </c>
      <c r="M508" s="16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2"/>
      <c r="AA508" s="13"/>
      <c r="AB508" s="14"/>
      <c r="AC508" s="14"/>
      <c r="AD508" s="14"/>
      <c r="AE508" s="14"/>
      <c r="AF508" s="14"/>
      <c r="AG508" s="19"/>
      <c r="AH508" s="13" t="str">
        <f>IF(ISBLANK(AG508),"",IF(ISNA(VLOOKUP(AG508,Страны!$A$2:$B$252,2,)),"Некорректное значение",VLOOKUP(AG508,Страны!$A$2:$B$252,2,)))</f>
        <v/>
      </c>
    </row>
    <row r="509">
      <c r="A509" s="11"/>
      <c r="B509" s="12"/>
      <c r="C509" s="12"/>
      <c r="D509" s="13"/>
      <c r="E509" s="12"/>
      <c r="F509" s="13"/>
      <c r="G509" s="14"/>
      <c r="H509" s="14"/>
      <c r="I509" s="14"/>
      <c r="J509" s="14"/>
      <c r="K509" s="7" t="e">
        <f t="shared" ca="1" si="10"/>
        <v>#NAME?</v>
      </c>
      <c r="L509" s="15" t="str">
        <f>IF(ISBLANK(M509),"",IF(ISNA(VLOOKUP(M509,'Коды стран'!$A$2:$B$248,2)),"Некорректное значение",VLOOKUP(M509,'Коды стран'!$A$2:$B$248,2)))</f>
        <v/>
      </c>
      <c r="M509" s="16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2"/>
      <c r="AA509" s="13"/>
      <c r="AB509" s="14"/>
      <c r="AC509" s="14"/>
      <c r="AD509" s="14"/>
      <c r="AE509" s="14"/>
      <c r="AF509" s="14"/>
      <c r="AG509" s="19"/>
      <c r="AH509" s="13" t="str">
        <f>IF(ISBLANK(AG509),"",IF(ISNA(VLOOKUP(AG509,Страны!$A$2:$B$252,2,)),"Некорректное значение",VLOOKUP(AG509,Страны!$A$2:$B$252,2,)))</f>
        <v/>
      </c>
    </row>
    <row r="510">
      <c r="A510" s="11"/>
      <c r="B510" s="12"/>
      <c r="C510" s="12"/>
      <c r="D510" s="13"/>
      <c r="E510" s="12"/>
      <c r="F510" s="13"/>
      <c r="G510" s="14"/>
      <c r="H510" s="14"/>
      <c r="I510" s="14"/>
      <c r="J510" s="14"/>
      <c r="K510" s="7" t="e">
        <f t="shared" ca="1" si="10"/>
        <v>#NAME?</v>
      </c>
      <c r="L510" s="15" t="str">
        <f>IF(ISBLANK(M510),"",IF(ISNA(VLOOKUP(M510,'Коды стран'!$A$2:$B$248,2)),"Некорректное значение",VLOOKUP(M510,'Коды стран'!$A$2:$B$248,2)))</f>
        <v/>
      </c>
      <c r="M510" s="16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2"/>
      <c r="AA510" s="13"/>
      <c r="AB510" s="14"/>
      <c r="AC510" s="14"/>
      <c r="AD510" s="14"/>
      <c r="AE510" s="14"/>
      <c r="AF510" s="14"/>
      <c r="AG510" s="19"/>
      <c r="AH510" s="13" t="str">
        <f>IF(ISBLANK(AG510),"",IF(ISNA(VLOOKUP(AG510,Страны!$A$2:$B$252,2,)),"Некорректное значение",VLOOKUP(AG510,Страны!$A$2:$B$252,2,)))</f>
        <v/>
      </c>
    </row>
    <row r="511">
      <c r="A511" s="11"/>
      <c r="B511" s="12"/>
      <c r="C511" s="12"/>
      <c r="D511" s="13"/>
      <c r="E511" s="12"/>
      <c r="F511" s="13"/>
      <c r="G511" s="14"/>
      <c r="H511" s="14"/>
      <c r="I511" s="14"/>
      <c r="J511" s="14"/>
      <c r="K511" s="7" t="e">
        <f t="shared" ca="1" si="10"/>
        <v>#NAME?</v>
      </c>
      <c r="L511" s="15" t="str">
        <f>IF(ISBLANK(M511),"",IF(ISNA(VLOOKUP(M511,'Коды стран'!$A$2:$B$248,2)),"Некорректное значение",VLOOKUP(M511,'Коды стран'!$A$2:$B$248,2)))</f>
        <v/>
      </c>
      <c r="M511" s="16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2"/>
      <c r="AA511" s="13"/>
      <c r="AB511" s="14"/>
      <c r="AC511" s="14"/>
      <c r="AD511" s="14"/>
      <c r="AE511" s="14"/>
      <c r="AF511" s="14"/>
      <c r="AG511" s="19"/>
      <c r="AH511" s="13" t="str">
        <f>IF(ISBLANK(AG511),"",IF(ISNA(VLOOKUP(AG511,Страны!$A$2:$B$252,2,)),"Некорректное значение",VLOOKUP(AG511,Страны!$A$2:$B$252,2,)))</f>
        <v/>
      </c>
    </row>
    <row r="512">
      <c r="A512" s="11"/>
      <c r="B512" s="12"/>
      <c r="C512" s="12"/>
      <c r="D512" s="13"/>
      <c r="E512" s="12"/>
      <c r="F512" s="13"/>
      <c r="G512" s="14"/>
      <c r="H512" s="14"/>
      <c r="I512" s="14"/>
      <c r="J512" s="14"/>
      <c r="K512" s="7" t="e">
        <f t="shared" ca="1" si="10"/>
        <v>#NAME?</v>
      </c>
      <c r="L512" s="15" t="str">
        <f>IF(ISBLANK(M512),"",IF(ISNA(VLOOKUP(M512,'Коды стран'!$A$2:$B$248,2)),"Некорректное значение",VLOOKUP(M512,'Коды стран'!$A$2:$B$248,2)))</f>
        <v/>
      </c>
      <c r="M512" s="16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2"/>
      <c r="AA512" s="13"/>
      <c r="AB512" s="14"/>
      <c r="AC512" s="14"/>
      <c r="AD512" s="14"/>
      <c r="AE512" s="14"/>
      <c r="AF512" s="14"/>
      <c r="AG512" s="19"/>
      <c r="AH512" s="13" t="str">
        <f>IF(ISBLANK(AG512),"",IF(ISNA(VLOOKUP(AG512,Страны!$A$2:$B$252,2,)),"Некорректное значение",VLOOKUP(AG512,Страны!$A$2:$B$252,2,)))</f>
        <v/>
      </c>
    </row>
    <row r="513">
      <c r="A513" s="11"/>
      <c r="B513" s="12"/>
      <c r="C513" s="12"/>
      <c r="D513" s="13"/>
      <c r="E513" s="12"/>
      <c r="F513" s="13"/>
      <c r="G513" s="14"/>
      <c r="H513" s="14"/>
      <c r="I513" s="14"/>
      <c r="J513" s="14"/>
      <c r="K513" s="7" t="e">
        <f t="shared" ca="1" si="10"/>
        <v>#NAME?</v>
      </c>
      <c r="L513" s="15" t="str">
        <f>IF(ISBLANK(M513),"",IF(ISNA(VLOOKUP(M513,'Коды стран'!$A$2:$B$248,2)),"Некорректное значение",VLOOKUP(M513,'Коды стран'!$A$2:$B$248,2)))</f>
        <v/>
      </c>
      <c r="M513" s="16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2"/>
      <c r="AA513" s="13"/>
      <c r="AB513" s="14"/>
      <c r="AC513" s="14"/>
      <c r="AD513" s="14"/>
      <c r="AE513" s="14"/>
      <c r="AF513" s="14"/>
      <c r="AG513" s="19"/>
      <c r="AH513" s="13" t="str">
        <f>IF(ISBLANK(AG513),"",IF(ISNA(VLOOKUP(AG513,Страны!$A$2:$B$252,2,)),"Некорректное значение",VLOOKUP(AG513,Страны!$A$2:$B$252,2,)))</f>
        <v/>
      </c>
    </row>
    <row r="514">
      <c r="A514" s="11"/>
      <c r="B514" s="12"/>
      <c r="C514" s="12"/>
      <c r="D514" s="13"/>
      <c r="E514" s="12"/>
      <c r="F514" s="13"/>
      <c r="G514" s="14"/>
      <c r="H514" s="14"/>
      <c r="I514" s="14"/>
      <c r="J514" s="14"/>
      <c r="K514" s="7" t="e">
        <f t="shared" ca="1" si="10"/>
        <v>#NAME?</v>
      </c>
      <c r="L514" s="15" t="str">
        <f>IF(ISBLANK(M514),"",IF(ISNA(VLOOKUP(M514,'Коды стран'!$A$2:$B$248,2)),"Некорректное значение",VLOOKUP(M514,'Коды стран'!$A$2:$B$248,2)))</f>
        <v/>
      </c>
      <c r="M514" s="16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2"/>
      <c r="AA514" s="13"/>
      <c r="AB514" s="14"/>
      <c r="AC514" s="14"/>
      <c r="AD514" s="14"/>
      <c r="AE514" s="14"/>
      <c r="AF514" s="14"/>
      <c r="AG514" s="19"/>
      <c r="AH514" s="13" t="str">
        <f>IF(ISBLANK(AG514),"",IF(ISNA(VLOOKUP(AG514,Страны!$A$2:$B$252,2,)),"Некорректное значение",VLOOKUP(AG514,Страны!$A$2:$B$252,2,)))</f>
        <v/>
      </c>
    </row>
    <row r="515">
      <c r="A515" s="11"/>
      <c r="B515" s="12"/>
      <c r="C515" s="12"/>
      <c r="D515" s="13"/>
      <c r="E515" s="12"/>
      <c r="F515" s="13"/>
      <c r="G515" s="14"/>
      <c r="H515" s="14"/>
      <c r="I515" s="14"/>
      <c r="J515" s="14"/>
      <c r="K515" s="7" t="e">
        <f t="shared" ca="1" si="10"/>
        <v>#NAME?</v>
      </c>
      <c r="L515" s="15" t="str">
        <f>IF(ISBLANK(M515),"",IF(ISNA(VLOOKUP(M515,'Коды стран'!$A$2:$B$248,2)),"Некорректное значение",VLOOKUP(M515,'Коды стран'!$A$2:$B$248,2)))</f>
        <v/>
      </c>
      <c r="M515" s="16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2"/>
      <c r="AA515" s="13"/>
      <c r="AB515" s="14"/>
      <c r="AC515" s="14"/>
      <c r="AD515" s="14"/>
      <c r="AE515" s="14"/>
      <c r="AF515" s="14"/>
      <c r="AG515" s="19"/>
      <c r="AH515" s="13" t="str">
        <f>IF(ISBLANK(AG515),"",IF(ISNA(VLOOKUP(AG515,Страны!$A$2:$B$252,2,)),"Некорректное значение",VLOOKUP(AG515,Страны!$A$2:$B$252,2,)))</f>
        <v/>
      </c>
    </row>
    <row r="516">
      <c r="A516" s="11"/>
      <c r="B516" s="12"/>
      <c r="C516" s="12"/>
      <c r="D516" s="13"/>
      <c r="E516" s="12"/>
      <c r="F516" s="13"/>
      <c r="G516" s="14"/>
      <c r="H516" s="14"/>
      <c r="I516" s="14"/>
      <c r="J516" s="14"/>
      <c r="K516" s="7" t="e">
        <f t="shared" ca="1" si="10"/>
        <v>#NAME?</v>
      </c>
      <c r="L516" s="15" t="str">
        <f>IF(ISBLANK(M516),"",IF(ISNA(VLOOKUP(M516,'Коды стран'!$A$2:$B$248,2)),"Некорректное значение",VLOOKUP(M516,'Коды стран'!$A$2:$B$248,2)))</f>
        <v/>
      </c>
      <c r="M516" s="16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2"/>
      <c r="AA516" s="13"/>
      <c r="AB516" s="14"/>
      <c r="AC516" s="14"/>
      <c r="AD516" s="14"/>
      <c r="AE516" s="14"/>
      <c r="AF516" s="14"/>
      <c r="AG516" s="19"/>
      <c r="AH516" s="13" t="str">
        <f>IF(ISBLANK(AG516),"",IF(ISNA(VLOOKUP(AG516,Страны!$A$2:$B$252,2,)),"Некорректное значение",VLOOKUP(AG516,Страны!$A$2:$B$252,2,)))</f>
        <v/>
      </c>
    </row>
    <row r="517">
      <c r="A517" s="11"/>
      <c r="B517" s="12"/>
      <c r="C517" s="12"/>
      <c r="D517" s="13"/>
      <c r="E517" s="12"/>
      <c r="F517" s="13"/>
      <c r="G517" s="14"/>
      <c r="H517" s="14"/>
      <c r="I517" s="14"/>
      <c r="J517" s="14"/>
      <c r="K517" s="7" t="e">
        <f t="shared" ca="1" si="10"/>
        <v>#NAME?</v>
      </c>
      <c r="L517" s="15" t="str">
        <f>IF(ISBLANK(M517),"",IF(ISNA(VLOOKUP(M517,'Коды стран'!$A$2:$B$248,2)),"Некорректное значение",VLOOKUP(M517,'Коды стран'!$A$2:$B$248,2)))</f>
        <v/>
      </c>
      <c r="M517" s="16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2"/>
      <c r="AA517" s="13"/>
      <c r="AB517" s="14"/>
      <c r="AC517" s="14"/>
      <c r="AD517" s="14"/>
      <c r="AE517" s="14"/>
      <c r="AF517" s="14"/>
      <c r="AG517" s="19"/>
      <c r="AH517" s="13" t="str">
        <f>IF(ISBLANK(AG517),"",IF(ISNA(VLOOKUP(AG517,Страны!$A$2:$B$252,2,)),"Некорректное значение",VLOOKUP(AG517,Страны!$A$2:$B$252,2,)))</f>
        <v/>
      </c>
    </row>
    <row r="518">
      <c r="A518" s="11"/>
      <c r="B518" s="12"/>
      <c r="C518" s="12"/>
      <c r="D518" s="13"/>
      <c r="E518" s="12"/>
      <c r="F518" s="13"/>
      <c r="G518" s="14"/>
      <c r="H518" s="14"/>
      <c r="I518" s="14"/>
      <c r="J518" s="14"/>
      <c r="K518" s="7" t="e">
        <f t="shared" ca="1" si="10"/>
        <v>#NAME?</v>
      </c>
      <c r="L518" s="15" t="str">
        <f>IF(ISBLANK(M518),"",IF(ISNA(VLOOKUP(M518,'Коды стран'!$A$2:$B$248,2)),"Некорректное значение",VLOOKUP(M518,'Коды стран'!$A$2:$B$248,2)))</f>
        <v/>
      </c>
      <c r="M518" s="16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2"/>
      <c r="AA518" s="13"/>
      <c r="AB518" s="14"/>
      <c r="AC518" s="14"/>
      <c r="AD518" s="14"/>
      <c r="AE518" s="14"/>
      <c r="AF518" s="14"/>
      <c r="AG518" s="19"/>
      <c r="AH518" s="13" t="str">
        <f>IF(ISBLANK(AG518),"",IF(ISNA(VLOOKUP(AG518,Страны!$A$2:$B$252,2,)),"Некорректное значение",VLOOKUP(AG518,Страны!$A$2:$B$252,2,)))</f>
        <v/>
      </c>
    </row>
    <row r="519">
      <c r="A519" s="11"/>
      <c r="B519" s="12"/>
      <c r="C519" s="12"/>
      <c r="D519" s="13"/>
      <c r="E519" s="12"/>
      <c r="F519" s="13"/>
      <c r="G519" s="14"/>
      <c r="H519" s="14"/>
      <c r="I519" s="14"/>
      <c r="J519" s="14"/>
      <c r="K519" s="7" t="e">
        <f t="shared" ca="1" si="10"/>
        <v>#NAME?</v>
      </c>
      <c r="L519" s="15" t="str">
        <f>IF(ISBLANK(M519),"",IF(ISNA(VLOOKUP(M519,'Коды стран'!$A$2:$B$248,2)),"Некорректное значение",VLOOKUP(M519,'Коды стран'!$A$2:$B$248,2)))</f>
        <v/>
      </c>
      <c r="M519" s="16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2"/>
      <c r="AA519" s="13"/>
      <c r="AB519" s="14"/>
      <c r="AC519" s="14"/>
      <c r="AD519" s="14"/>
      <c r="AE519" s="14"/>
      <c r="AF519" s="14"/>
      <c r="AG519" s="19"/>
      <c r="AH519" s="13" t="str">
        <f>IF(ISBLANK(AG519),"",IF(ISNA(VLOOKUP(AG519,Страны!$A$2:$B$252,2,)),"Некорректное значение",VLOOKUP(AG519,Страны!$A$2:$B$252,2,)))</f>
        <v/>
      </c>
    </row>
    <row r="520">
      <c r="A520" s="11"/>
      <c r="B520" s="12"/>
      <c r="C520" s="12"/>
      <c r="D520" s="13"/>
      <c r="E520" s="12"/>
      <c r="F520" s="13"/>
      <c r="G520" s="14"/>
      <c r="H520" s="14"/>
      <c r="I520" s="14"/>
      <c r="J520" s="14"/>
      <c r="K520" s="7" t="e">
        <f t="shared" ca="1" si="10"/>
        <v>#NAME?</v>
      </c>
      <c r="L520" s="15" t="str">
        <f>IF(ISBLANK(M520),"",IF(ISNA(VLOOKUP(M520,'Коды стран'!$A$2:$B$248,2)),"Некорректное значение",VLOOKUP(M520,'Коды стран'!$A$2:$B$248,2)))</f>
        <v/>
      </c>
      <c r="M520" s="16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2"/>
      <c r="AA520" s="13"/>
      <c r="AB520" s="14"/>
      <c r="AC520" s="14"/>
      <c r="AD520" s="14"/>
      <c r="AE520" s="14"/>
      <c r="AF520" s="14"/>
      <c r="AG520" s="19"/>
      <c r="AH520" s="13" t="str">
        <f>IF(ISBLANK(AG520),"",IF(ISNA(VLOOKUP(AG520,Страны!$A$2:$B$252,2,)),"Некорректное значение",VLOOKUP(AG520,Страны!$A$2:$B$252,2,)))</f>
        <v/>
      </c>
    </row>
    <row r="521">
      <c r="A521" s="11"/>
      <c r="B521" s="12"/>
      <c r="C521" s="12"/>
      <c r="D521" s="13"/>
      <c r="E521" s="12"/>
      <c r="F521" s="13"/>
      <c r="G521" s="14"/>
      <c r="H521" s="14"/>
      <c r="I521" s="14"/>
      <c r="J521" s="14"/>
      <c r="K521" s="7" t="e">
        <f t="shared" ca="1" si="10"/>
        <v>#NAME?</v>
      </c>
      <c r="L521" s="15" t="str">
        <f>IF(ISBLANK(M521),"",IF(ISNA(VLOOKUP(M521,'Коды стран'!$A$2:$B$248,2)),"Некорректное значение",VLOOKUP(M521,'Коды стран'!$A$2:$B$248,2)))</f>
        <v/>
      </c>
      <c r="M521" s="16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2"/>
      <c r="AA521" s="13"/>
      <c r="AB521" s="14"/>
      <c r="AC521" s="14"/>
      <c r="AD521" s="14"/>
      <c r="AE521" s="14"/>
      <c r="AF521" s="14"/>
      <c r="AG521" s="19"/>
      <c r="AH521" s="13" t="str">
        <f>IF(ISBLANK(AG521),"",IF(ISNA(VLOOKUP(AG521,Страны!$A$2:$B$252,2,)),"Некорректное значение",VLOOKUP(AG521,Страны!$A$2:$B$252,2,)))</f>
        <v/>
      </c>
    </row>
    <row r="522">
      <c r="A522" s="11"/>
      <c r="B522" s="12"/>
      <c r="C522" s="12"/>
      <c r="D522" s="13"/>
      <c r="E522" s="12"/>
      <c r="F522" s="13"/>
      <c r="G522" s="14"/>
      <c r="H522" s="14"/>
      <c r="I522" s="14"/>
      <c r="J522" s="14"/>
      <c r="K522" s="7" t="e">
        <f t="shared" ca="1" si="10"/>
        <v>#NAME?</v>
      </c>
      <c r="L522" s="15" t="str">
        <f>IF(ISBLANK(M522),"",IF(ISNA(VLOOKUP(M522,'Коды стран'!$A$2:$B$248,2)),"Некорректное значение",VLOOKUP(M522,'Коды стран'!$A$2:$B$248,2)))</f>
        <v/>
      </c>
      <c r="M522" s="16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2"/>
      <c r="AA522" s="13"/>
      <c r="AB522" s="14"/>
      <c r="AC522" s="14"/>
      <c r="AD522" s="14"/>
      <c r="AE522" s="14"/>
      <c r="AF522" s="14"/>
      <c r="AG522" s="19"/>
      <c r="AH522" s="13" t="str">
        <f>IF(ISBLANK(AG522),"",IF(ISNA(VLOOKUP(AG522,Страны!$A$2:$B$252,2,)),"Некорректное значение",VLOOKUP(AG522,Страны!$A$2:$B$252,2,)))</f>
        <v/>
      </c>
    </row>
    <row r="523">
      <c r="A523" s="11"/>
      <c r="B523" s="12"/>
      <c r="C523" s="12"/>
      <c r="D523" s="13"/>
      <c r="E523" s="12"/>
      <c r="F523" s="13"/>
      <c r="G523" s="14"/>
      <c r="H523" s="14"/>
      <c r="I523" s="14"/>
      <c r="J523" s="14"/>
      <c r="K523" s="7" t="e">
        <f t="shared" ca="1" si="10"/>
        <v>#NAME?</v>
      </c>
      <c r="L523" s="15" t="str">
        <f>IF(ISBLANK(M523),"",IF(ISNA(VLOOKUP(M523,'Коды стран'!$A$2:$B$248,2)),"Некорректное значение",VLOOKUP(M523,'Коды стран'!$A$2:$B$248,2)))</f>
        <v/>
      </c>
      <c r="M523" s="16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2"/>
      <c r="AA523" s="13"/>
      <c r="AB523" s="14"/>
      <c r="AC523" s="14"/>
      <c r="AD523" s="14"/>
      <c r="AE523" s="14"/>
      <c r="AF523" s="14"/>
      <c r="AG523" s="19"/>
      <c r="AH523" s="13" t="str">
        <f>IF(ISBLANK(AG523),"",IF(ISNA(VLOOKUP(AG523,Страны!$A$2:$B$252,2,)),"Некорректное значение",VLOOKUP(AG523,Страны!$A$2:$B$252,2,)))</f>
        <v/>
      </c>
    </row>
    <row r="524">
      <c r="A524" s="11"/>
      <c r="B524" s="12"/>
      <c r="C524" s="12"/>
      <c r="D524" s="13"/>
      <c r="E524" s="12"/>
      <c r="F524" s="13"/>
      <c r="G524" s="14"/>
      <c r="H524" s="14"/>
      <c r="I524" s="14"/>
      <c r="J524" s="14"/>
      <c r="K524" s="7" t="e">
        <f t="shared" ca="1" si="10"/>
        <v>#NAME?</v>
      </c>
      <c r="L524" s="15" t="str">
        <f>IF(ISBLANK(M524),"",IF(ISNA(VLOOKUP(M524,'Коды стран'!$A$2:$B$248,2)),"Некорректное значение",VLOOKUP(M524,'Коды стран'!$A$2:$B$248,2)))</f>
        <v/>
      </c>
      <c r="M524" s="16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2"/>
      <c r="AA524" s="13"/>
      <c r="AB524" s="14"/>
      <c r="AC524" s="14"/>
      <c r="AD524" s="14"/>
      <c r="AE524" s="14"/>
      <c r="AF524" s="14"/>
      <c r="AG524" s="19"/>
      <c r="AH524" s="13" t="str">
        <f>IF(ISBLANK(AG524),"",IF(ISNA(VLOOKUP(AG524,Страны!$A$2:$B$252,2,)),"Некорректное значение",VLOOKUP(AG524,Страны!$A$2:$B$252,2,)))</f>
        <v/>
      </c>
    </row>
    <row r="525">
      <c r="A525" s="11"/>
      <c r="B525" s="12"/>
      <c r="C525" s="12"/>
      <c r="D525" s="13"/>
      <c r="E525" s="12"/>
      <c r="F525" s="13"/>
      <c r="G525" s="14"/>
      <c r="H525" s="14"/>
      <c r="I525" s="14"/>
      <c r="J525" s="14"/>
      <c r="K525" s="7" t="e">
        <f t="shared" ca="1" si="10"/>
        <v>#NAME?</v>
      </c>
      <c r="L525" s="15" t="str">
        <f>IF(ISBLANK(M525),"",IF(ISNA(VLOOKUP(M525,'Коды стран'!$A$2:$B$248,2)),"Некорректное значение",VLOOKUP(M525,'Коды стран'!$A$2:$B$248,2)))</f>
        <v/>
      </c>
      <c r="M525" s="16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2"/>
      <c r="AA525" s="13"/>
      <c r="AB525" s="14"/>
      <c r="AC525" s="14"/>
      <c r="AD525" s="14"/>
      <c r="AE525" s="14"/>
      <c r="AF525" s="14"/>
      <c r="AG525" s="19"/>
      <c r="AH525" s="13" t="str">
        <f>IF(ISBLANK(AG525),"",IF(ISNA(VLOOKUP(AG525,Страны!$A$2:$B$252,2,)),"Некорректное значение",VLOOKUP(AG525,Страны!$A$2:$B$252,2,)))</f>
        <v/>
      </c>
    </row>
    <row r="526">
      <c r="A526" s="11"/>
      <c r="B526" s="12"/>
      <c r="C526" s="12"/>
      <c r="D526" s="13"/>
      <c r="E526" s="12"/>
      <c r="F526" s="13"/>
      <c r="G526" s="14"/>
      <c r="H526" s="14"/>
      <c r="I526" s="14"/>
      <c r="J526" s="14"/>
      <c r="K526" s="7" t="e">
        <f t="shared" ca="1" si="10"/>
        <v>#NAME?</v>
      </c>
      <c r="L526" s="15" t="str">
        <f>IF(ISBLANK(M526),"",IF(ISNA(VLOOKUP(M526,'Коды стран'!$A$2:$B$248,2)),"Некорректное значение",VLOOKUP(M526,'Коды стран'!$A$2:$B$248,2)))</f>
        <v/>
      </c>
      <c r="M526" s="16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2"/>
      <c r="AA526" s="13"/>
      <c r="AB526" s="14"/>
      <c r="AC526" s="14"/>
      <c r="AD526" s="14"/>
      <c r="AE526" s="14"/>
      <c r="AF526" s="14"/>
      <c r="AG526" s="19"/>
      <c r="AH526" s="13" t="str">
        <f>IF(ISBLANK(AG526),"",IF(ISNA(VLOOKUP(AG526,Страны!$A$2:$B$252,2,)),"Некорректное значение",VLOOKUP(AG526,Страны!$A$2:$B$252,2,)))</f>
        <v/>
      </c>
    </row>
    <row r="527">
      <c r="A527" s="11"/>
      <c r="B527" s="12"/>
      <c r="C527" s="12"/>
      <c r="D527" s="13"/>
      <c r="E527" s="12"/>
      <c r="F527" s="13"/>
      <c r="G527" s="14"/>
      <c r="H527" s="14"/>
      <c r="I527" s="14"/>
      <c r="J527" s="14"/>
      <c r="K527" s="7" t="e">
        <f t="shared" ca="1" si="10"/>
        <v>#NAME?</v>
      </c>
      <c r="L527" s="15" t="str">
        <f>IF(ISBLANK(M527),"",IF(ISNA(VLOOKUP(M527,'Коды стран'!$A$2:$B$248,2)),"Некорректное значение",VLOOKUP(M527,'Коды стран'!$A$2:$B$248,2)))</f>
        <v/>
      </c>
      <c r="M527" s="16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2"/>
      <c r="AA527" s="13"/>
      <c r="AB527" s="14"/>
      <c r="AC527" s="14"/>
      <c r="AD527" s="14"/>
      <c r="AE527" s="14"/>
      <c r="AF527" s="14"/>
      <c r="AG527" s="19"/>
      <c r="AH527" s="13" t="str">
        <f>IF(ISBLANK(AG527),"",IF(ISNA(VLOOKUP(AG527,Страны!$A$2:$B$252,2,)),"Некорректное значение",VLOOKUP(AG527,Страны!$A$2:$B$252,2,)))</f>
        <v/>
      </c>
    </row>
    <row r="528">
      <c r="A528" s="11"/>
      <c r="B528" s="12"/>
      <c r="C528" s="12"/>
      <c r="D528" s="13"/>
      <c r="E528" s="12"/>
      <c r="F528" s="13"/>
      <c r="G528" s="14"/>
      <c r="H528" s="14"/>
      <c r="I528" s="14"/>
      <c r="J528" s="14"/>
      <c r="K528" s="7" t="e">
        <f t="shared" ca="1" si="10"/>
        <v>#NAME?</v>
      </c>
      <c r="L528" s="15" t="str">
        <f>IF(ISBLANK(M528),"",IF(ISNA(VLOOKUP(M528,'Коды стран'!$A$2:$B$248,2)),"Некорректное значение",VLOOKUP(M528,'Коды стран'!$A$2:$B$248,2)))</f>
        <v/>
      </c>
      <c r="M528" s="16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2"/>
      <c r="AA528" s="13"/>
      <c r="AB528" s="14"/>
      <c r="AC528" s="14"/>
      <c r="AD528" s="14"/>
      <c r="AE528" s="14"/>
      <c r="AF528" s="14"/>
      <c r="AG528" s="19"/>
      <c r="AH528" s="13" t="str">
        <f>IF(ISBLANK(AG528),"",IF(ISNA(VLOOKUP(AG528,Страны!$A$2:$B$252,2,)),"Некорректное значение",VLOOKUP(AG528,Страны!$A$2:$B$252,2,)))</f>
        <v/>
      </c>
    </row>
    <row r="529">
      <c r="A529" s="11"/>
      <c r="B529" s="12"/>
      <c r="C529" s="12"/>
      <c r="D529" s="13"/>
      <c r="E529" s="12"/>
      <c r="F529" s="13"/>
      <c r="G529" s="14"/>
      <c r="H529" s="14"/>
      <c r="I529" s="14"/>
      <c r="J529" s="14"/>
      <c r="K529" s="7" t="e">
        <f t="shared" ca="1" si="10"/>
        <v>#NAME?</v>
      </c>
      <c r="L529" s="15" t="str">
        <f>IF(ISBLANK(M529),"",IF(ISNA(VLOOKUP(M529,'Коды стран'!$A$2:$B$248,2)),"Некорректное значение",VLOOKUP(M529,'Коды стран'!$A$2:$B$248,2)))</f>
        <v/>
      </c>
      <c r="M529" s="16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2"/>
      <c r="AA529" s="13"/>
      <c r="AB529" s="14"/>
      <c r="AC529" s="14"/>
      <c r="AD529" s="14"/>
      <c r="AE529" s="14"/>
      <c r="AF529" s="14"/>
      <c r="AG529" s="19"/>
      <c r="AH529" s="13" t="str">
        <f>IF(ISBLANK(AG529),"",IF(ISNA(VLOOKUP(AG529,Страны!$A$2:$B$252,2,)),"Некорректное значение",VLOOKUP(AG529,Страны!$A$2:$B$252,2,)))</f>
        <v/>
      </c>
    </row>
    <row r="530">
      <c r="A530" s="11"/>
      <c r="B530" s="12"/>
      <c r="C530" s="12"/>
      <c r="D530" s="13"/>
      <c r="E530" s="12"/>
      <c r="F530" s="13"/>
      <c r="G530" s="14"/>
      <c r="H530" s="14"/>
      <c r="I530" s="14"/>
      <c r="J530" s="14"/>
      <c r="K530" s="7" t="e">
        <f t="shared" ca="1" si="10"/>
        <v>#NAME?</v>
      </c>
      <c r="L530" s="15" t="str">
        <f>IF(ISBLANK(M530),"",IF(ISNA(VLOOKUP(M530,'Коды стран'!$A$2:$B$248,2)),"Некорректное значение",VLOOKUP(M530,'Коды стран'!$A$2:$B$248,2)))</f>
        <v/>
      </c>
      <c r="M530" s="16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2"/>
      <c r="AA530" s="13"/>
      <c r="AB530" s="14"/>
      <c r="AC530" s="14"/>
      <c r="AD530" s="14"/>
      <c r="AE530" s="14"/>
      <c r="AF530" s="14"/>
      <c r="AG530" s="19"/>
      <c r="AH530" s="13" t="str">
        <f>IF(ISBLANK(AG530),"",IF(ISNA(VLOOKUP(AG530,Страны!$A$2:$B$252,2,)),"Некорректное значение",VLOOKUP(AG530,Страны!$A$2:$B$252,2,)))</f>
        <v/>
      </c>
    </row>
    <row r="531">
      <c r="A531" s="11"/>
      <c r="B531" s="12"/>
      <c r="C531" s="12"/>
      <c r="D531" s="13"/>
      <c r="E531" s="12"/>
      <c r="F531" s="13"/>
      <c r="G531" s="14"/>
      <c r="H531" s="14"/>
      <c r="I531" s="14"/>
      <c r="J531" s="14"/>
      <c r="K531" s="7" t="e">
        <f t="shared" ca="1" si="10"/>
        <v>#NAME?</v>
      </c>
      <c r="L531" s="15" t="str">
        <f>IF(ISBLANK(M531),"",IF(ISNA(VLOOKUP(M531,'Коды стран'!$A$2:$B$248,2)),"Некорректное значение",VLOOKUP(M531,'Коды стран'!$A$2:$B$248,2)))</f>
        <v/>
      </c>
      <c r="M531" s="16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2"/>
      <c r="AA531" s="13"/>
      <c r="AB531" s="14"/>
      <c r="AC531" s="14"/>
      <c r="AD531" s="14"/>
      <c r="AE531" s="14"/>
      <c r="AF531" s="14"/>
      <c r="AG531" s="19"/>
      <c r="AH531" s="13" t="str">
        <f>IF(ISBLANK(AG531),"",IF(ISNA(VLOOKUP(AG531,Страны!$A$2:$B$252,2,)),"Некорректное значение",VLOOKUP(AG531,Страны!$A$2:$B$252,2,)))</f>
        <v/>
      </c>
    </row>
    <row r="532">
      <c r="A532" s="11"/>
      <c r="B532" s="12"/>
      <c r="C532" s="12"/>
      <c r="D532" s="13"/>
      <c r="E532" s="12"/>
      <c r="F532" s="13"/>
      <c r="G532" s="14"/>
      <c r="H532" s="14"/>
      <c r="I532" s="14"/>
      <c r="J532" s="14"/>
      <c r="K532" s="7" t="e">
        <f t="shared" ca="1" si="10"/>
        <v>#NAME?</v>
      </c>
      <c r="L532" s="15" t="str">
        <f>IF(ISBLANK(M532),"",IF(ISNA(VLOOKUP(M532,'Коды стран'!$A$2:$B$248,2)),"Некорректное значение",VLOOKUP(M532,'Коды стран'!$A$2:$B$248,2)))</f>
        <v/>
      </c>
      <c r="M532" s="16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2"/>
      <c r="AA532" s="13"/>
      <c r="AB532" s="14"/>
      <c r="AC532" s="14"/>
      <c r="AD532" s="14"/>
      <c r="AE532" s="14"/>
      <c r="AF532" s="14"/>
      <c r="AG532" s="19"/>
      <c r="AH532" s="13" t="str">
        <f>IF(ISBLANK(AG532),"",IF(ISNA(VLOOKUP(AG532,Страны!$A$2:$B$252,2,)),"Некорректное значение",VLOOKUP(AG532,Страны!$A$2:$B$252,2,)))</f>
        <v/>
      </c>
    </row>
    <row r="533">
      <c r="A533" s="11"/>
      <c r="B533" s="12"/>
      <c r="C533" s="12"/>
      <c r="D533" s="13"/>
      <c r="E533" s="12"/>
      <c r="F533" s="13"/>
      <c r="G533" s="14"/>
      <c r="H533" s="14"/>
      <c r="I533" s="14"/>
      <c r="J533" s="14"/>
      <c r="K533" s="7" t="e">
        <f t="shared" ca="1" si="10"/>
        <v>#NAME?</v>
      </c>
      <c r="L533" s="15" t="str">
        <f>IF(ISBLANK(M533),"",IF(ISNA(VLOOKUP(M533,'Коды стран'!$A$2:$B$248,2)),"Некорректное значение",VLOOKUP(M533,'Коды стран'!$A$2:$B$248,2)))</f>
        <v/>
      </c>
      <c r="M533" s="16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2"/>
      <c r="AA533" s="13"/>
      <c r="AB533" s="14"/>
      <c r="AC533" s="14"/>
      <c r="AD533" s="14"/>
      <c r="AE533" s="14"/>
      <c r="AF533" s="14"/>
      <c r="AG533" s="19"/>
      <c r="AH533" s="13" t="str">
        <f>IF(ISBLANK(AG533),"",IF(ISNA(VLOOKUP(AG533,Страны!$A$2:$B$252,2,)),"Некорректное значение",VLOOKUP(AG533,Страны!$A$2:$B$252,2,)))</f>
        <v/>
      </c>
    </row>
    <row r="534">
      <c r="A534" s="11"/>
      <c r="B534" s="12"/>
      <c r="C534" s="12"/>
      <c r="D534" s="13"/>
      <c r="E534" s="12"/>
      <c r="F534" s="13"/>
      <c r="G534" s="14"/>
      <c r="H534" s="14"/>
      <c r="I534" s="14"/>
      <c r="J534" s="14"/>
      <c r="K534" s="7" t="e">
        <f t="shared" ca="1" si="10"/>
        <v>#NAME?</v>
      </c>
      <c r="L534" s="15" t="str">
        <f>IF(ISBLANK(M534),"",IF(ISNA(VLOOKUP(M534,'Коды стран'!$A$2:$B$248,2)),"Некорректное значение",VLOOKUP(M534,'Коды стран'!$A$2:$B$248,2)))</f>
        <v/>
      </c>
      <c r="M534" s="16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2"/>
      <c r="AA534" s="13"/>
      <c r="AB534" s="14"/>
      <c r="AC534" s="14"/>
      <c r="AD534" s="14"/>
      <c r="AE534" s="14"/>
      <c r="AF534" s="14"/>
      <c r="AG534" s="19"/>
      <c r="AH534" s="13" t="str">
        <f>IF(ISBLANK(AG534),"",IF(ISNA(VLOOKUP(AG534,Страны!$A$2:$B$252,2,)),"Некорректное значение",VLOOKUP(AG534,Страны!$A$2:$B$252,2,)))</f>
        <v/>
      </c>
    </row>
    <row r="535">
      <c r="A535" s="11"/>
      <c r="B535" s="12"/>
      <c r="C535" s="12"/>
      <c r="D535" s="13"/>
      <c r="E535" s="12"/>
      <c r="F535" s="13"/>
      <c r="G535" s="14"/>
      <c r="H535" s="14"/>
      <c r="I535" s="14"/>
      <c r="J535" s="14"/>
      <c r="K535" s="7" t="e">
        <f t="shared" ca="1" si="10"/>
        <v>#NAME?</v>
      </c>
      <c r="L535" s="15" t="str">
        <f>IF(ISBLANK(M535),"",IF(ISNA(VLOOKUP(M535,'Коды стран'!$A$2:$B$248,2)),"Некорректное значение",VLOOKUP(M535,'Коды стран'!$A$2:$B$248,2)))</f>
        <v/>
      </c>
      <c r="M535" s="16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2"/>
      <c r="AA535" s="13"/>
      <c r="AB535" s="14"/>
      <c r="AC535" s="14"/>
      <c r="AD535" s="14"/>
      <c r="AE535" s="14"/>
      <c r="AF535" s="14"/>
      <c r="AG535" s="19"/>
      <c r="AH535" s="13" t="str">
        <f>IF(ISBLANK(AG535),"",IF(ISNA(VLOOKUP(AG535,Страны!$A$2:$B$252,2,)),"Некорректное значение",VLOOKUP(AG535,Страны!$A$2:$B$252,2,)))</f>
        <v/>
      </c>
    </row>
    <row r="536">
      <c r="A536" s="11"/>
      <c r="B536" s="12"/>
      <c r="C536" s="12"/>
      <c r="D536" s="13"/>
      <c r="E536" s="12"/>
      <c r="F536" s="13"/>
      <c r="G536" s="14"/>
      <c r="H536" s="14"/>
      <c r="I536" s="14"/>
      <c r="J536" s="14"/>
      <c r="K536" s="7" t="e">
        <f t="shared" ca="1" si="10"/>
        <v>#NAME?</v>
      </c>
      <c r="L536" s="15" t="str">
        <f>IF(ISBLANK(M536),"",IF(ISNA(VLOOKUP(M536,'Коды стран'!$A$2:$B$248,2)),"Некорректное значение",VLOOKUP(M536,'Коды стран'!$A$2:$B$248,2)))</f>
        <v/>
      </c>
      <c r="M536" s="16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2"/>
      <c r="AA536" s="13"/>
      <c r="AB536" s="14"/>
      <c r="AC536" s="14"/>
      <c r="AD536" s="14"/>
      <c r="AE536" s="14"/>
      <c r="AF536" s="14"/>
      <c r="AG536" s="19"/>
      <c r="AH536" s="13" t="str">
        <f>IF(ISBLANK(AG536),"",IF(ISNA(VLOOKUP(AG536,Страны!$A$2:$B$252,2,)),"Некорректное значение",VLOOKUP(AG536,Страны!$A$2:$B$252,2,)))</f>
        <v/>
      </c>
    </row>
    <row r="537">
      <c r="A537" s="11"/>
      <c r="B537" s="12"/>
      <c r="C537" s="12"/>
      <c r="D537" s="13"/>
      <c r="E537" s="12"/>
      <c r="F537" s="13"/>
      <c r="G537" s="14"/>
      <c r="H537" s="14"/>
      <c r="I537" s="14"/>
      <c r="J537" s="14"/>
      <c r="K537" s="7" t="e">
        <f t="shared" ca="1" si="10"/>
        <v>#NAME?</v>
      </c>
      <c r="L537" s="15" t="str">
        <f>IF(ISBLANK(M537),"",IF(ISNA(VLOOKUP(M537,'Коды стран'!$A$2:$B$248,2)),"Некорректное значение",VLOOKUP(M537,'Коды стран'!$A$2:$B$248,2)))</f>
        <v/>
      </c>
      <c r="M537" s="16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2"/>
      <c r="AA537" s="13"/>
      <c r="AB537" s="14"/>
      <c r="AC537" s="14"/>
      <c r="AD537" s="14"/>
      <c r="AE537" s="14"/>
      <c r="AF537" s="14"/>
      <c r="AG537" s="19"/>
      <c r="AH537" s="13" t="str">
        <f>IF(ISBLANK(AG537),"",IF(ISNA(VLOOKUP(AG537,Страны!$A$2:$B$252,2,)),"Некорректное значение",VLOOKUP(AG537,Страны!$A$2:$B$252,2,)))</f>
        <v/>
      </c>
    </row>
    <row r="538">
      <c r="A538" s="11"/>
      <c r="B538" s="12"/>
      <c r="C538" s="12"/>
      <c r="D538" s="13"/>
      <c r="E538" s="12"/>
      <c r="F538" s="13"/>
      <c r="G538" s="14"/>
      <c r="H538" s="14"/>
      <c r="I538" s="14"/>
      <c r="J538" s="14"/>
      <c r="K538" s="7" t="e">
        <f t="shared" ca="1" si="10"/>
        <v>#NAME?</v>
      </c>
      <c r="L538" s="15" t="str">
        <f>IF(ISBLANK(M538),"",IF(ISNA(VLOOKUP(M538,'Коды стран'!$A$2:$B$248,2)),"Некорректное значение",VLOOKUP(M538,'Коды стран'!$A$2:$B$248,2)))</f>
        <v/>
      </c>
      <c r="M538" s="16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2"/>
      <c r="AA538" s="13"/>
      <c r="AB538" s="14"/>
      <c r="AC538" s="14"/>
      <c r="AD538" s="14"/>
      <c r="AE538" s="14"/>
      <c r="AF538" s="14"/>
      <c r="AG538" s="19"/>
      <c r="AH538" s="13" t="str">
        <f>IF(ISBLANK(AG538),"",IF(ISNA(VLOOKUP(AG538,Страны!$A$2:$B$252,2,)),"Некорректное значение",VLOOKUP(AG538,Страны!$A$2:$B$252,2,)))</f>
        <v/>
      </c>
    </row>
    <row r="539">
      <c r="A539" s="11"/>
      <c r="B539" s="12"/>
      <c r="C539" s="12"/>
      <c r="D539" s="13"/>
      <c r="E539" s="12"/>
      <c r="F539" s="13"/>
      <c r="G539" s="14"/>
      <c r="H539" s="14"/>
      <c r="I539" s="14"/>
      <c r="J539" s="14"/>
      <c r="K539" s="7" t="e">
        <f t="shared" ca="1" si="10"/>
        <v>#NAME?</v>
      </c>
      <c r="L539" s="15" t="str">
        <f>IF(ISBLANK(M539),"",IF(ISNA(VLOOKUP(M539,'Коды стран'!$A$2:$B$248,2)),"Некорректное значение",VLOOKUP(M539,'Коды стран'!$A$2:$B$248,2)))</f>
        <v/>
      </c>
      <c r="M539" s="16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2"/>
      <c r="AA539" s="13"/>
      <c r="AB539" s="14"/>
      <c r="AC539" s="14"/>
      <c r="AD539" s="14"/>
      <c r="AE539" s="14"/>
      <c r="AF539" s="14"/>
      <c r="AG539" s="19"/>
      <c r="AH539" s="13" t="str">
        <f>IF(ISBLANK(AG539),"",IF(ISNA(VLOOKUP(AG539,Страны!$A$2:$B$252,2,)),"Некорректное значение",VLOOKUP(AG539,Страны!$A$2:$B$252,2,)))</f>
        <v/>
      </c>
    </row>
    <row r="540">
      <c r="A540" s="11"/>
      <c r="B540" s="12"/>
      <c r="C540" s="12"/>
      <c r="D540" s="13"/>
      <c r="E540" s="12"/>
      <c r="F540" s="13"/>
      <c r="G540" s="14"/>
      <c r="H540" s="14"/>
      <c r="I540" s="14"/>
      <c r="J540" s="14"/>
      <c r="K540" s="7" t="e">
        <f t="shared" ca="1" si="10"/>
        <v>#NAME?</v>
      </c>
      <c r="L540" s="15" t="str">
        <f>IF(ISBLANK(M540),"",IF(ISNA(VLOOKUP(M540,'Коды стран'!$A$2:$B$248,2)),"Некорректное значение",VLOOKUP(M540,'Коды стран'!$A$2:$B$248,2)))</f>
        <v/>
      </c>
      <c r="M540" s="16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2"/>
      <c r="AA540" s="13"/>
      <c r="AB540" s="14"/>
      <c r="AC540" s="14"/>
      <c r="AD540" s="14"/>
      <c r="AE540" s="14"/>
      <c r="AF540" s="14"/>
      <c r="AG540" s="19"/>
      <c r="AH540" s="13" t="str">
        <f>IF(ISBLANK(AG540),"",IF(ISNA(VLOOKUP(AG540,Страны!$A$2:$B$252,2,)),"Некорректное значение",VLOOKUP(AG540,Страны!$A$2:$B$252,2,)))</f>
        <v/>
      </c>
    </row>
    <row r="541">
      <c r="A541" s="11"/>
      <c r="B541" s="12"/>
      <c r="C541" s="12"/>
      <c r="D541" s="13"/>
      <c r="E541" s="12"/>
      <c r="F541" s="13"/>
      <c r="G541" s="14"/>
      <c r="H541" s="14"/>
      <c r="I541" s="14"/>
      <c r="J541" s="14"/>
      <c r="K541" s="7" t="e">
        <f t="shared" ca="1" si="10"/>
        <v>#NAME?</v>
      </c>
      <c r="L541" s="15" t="str">
        <f>IF(ISBLANK(M541),"",IF(ISNA(VLOOKUP(M541,'Коды стран'!$A$2:$B$248,2)),"Некорректное значение",VLOOKUP(M541,'Коды стран'!$A$2:$B$248,2)))</f>
        <v/>
      </c>
      <c r="M541" s="16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2"/>
      <c r="AA541" s="13"/>
      <c r="AB541" s="14"/>
      <c r="AC541" s="14"/>
      <c r="AD541" s="14"/>
      <c r="AE541" s="14"/>
      <c r="AF541" s="14"/>
      <c r="AG541" s="19"/>
      <c r="AH541" s="13" t="str">
        <f>IF(ISBLANK(AG541),"",IF(ISNA(VLOOKUP(AG541,Страны!$A$2:$B$252,2,)),"Некорректное значение",VLOOKUP(AG541,Страны!$A$2:$B$252,2,)))</f>
        <v/>
      </c>
    </row>
    <row r="542">
      <c r="A542" s="11"/>
      <c r="B542" s="12"/>
      <c r="C542" s="12"/>
      <c r="D542" s="13"/>
      <c r="E542" s="12"/>
      <c r="F542" s="13"/>
      <c r="G542" s="14"/>
      <c r="H542" s="14"/>
      <c r="I542" s="14"/>
      <c r="J542" s="14"/>
      <c r="K542" s="7" t="e">
        <f t="shared" ca="1" si="10"/>
        <v>#NAME?</v>
      </c>
      <c r="L542" s="15" t="str">
        <f>IF(ISBLANK(M542),"",IF(ISNA(VLOOKUP(M542,'Коды стран'!$A$2:$B$248,2)),"Некорректное значение",VLOOKUP(M542,'Коды стран'!$A$2:$B$248,2)))</f>
        <v/>
      </c>
      <c r="M542" s="16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2"/>
      <c r="AA542" s="13"/>
      <c r="AB542" s="14"/>
      <c r="AC542" s="14"/>
      <c r="AD542" s="14"/>
      <c r="AE542" s="14"/>
      <c r="AF542" s="14"/>
      <c r="AG542" s="19"/>
      <c r="AH542" s="13" t="str">
        <f>IF(ISBLANK(AG542),"",IF(ISNA(VLOOKUP(AG542,Страны!$A$2:$B$252,2,)),"Некорректное значение",VLOOKUP(AG542,Страны!$A$2:$B$252,2,)))</f>
        <v/>
      </c>
    </row>
    <row r="543">
      <c r="A543" s="11"/>
      <c r="B543" s="12"/>
      <c r="C543" s="12"/>
      <c r="D543" s="13"/>
      <c r="E543" s="12"/>
      <c r="F543" s="13"/>
      <c r="G543" s="14"/>
      <c r="H543" s="14"/>
      <c r="I543" s="14"/>
      <c r="J543" s="14"/>
      <c r="K543" s="7" t="e">
        <f t="shared" ca="1" si="10"/>
        <v>#NAME?</v>
      </c>
      <c r="L543" s="15" t="str">
        <f>IF(ISBLANK(M543),"",IF(ISNA(VLOOKUP(M543,'Коды стран'!$A$2:$B$248,2)),"Некорректное значение",VLOOKUP(M543,'Коды стран'!$A$2:$B$248,2)))</f>
        <v/>
      </c>
      <c r="M543" s="16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2"/>
      <c r="AA543" s="13"/>
      <c r="AB543" s="14"/>
      <c r="AC543" s="14"/>
      <c r="AD543" s="14"/>
      <c r="AE543" s="14"/>
      <c r="AF543" s="14"/>
      <c r="AG543" s="19"/>
      <c r="AH543" s="13" t="str">
        <f>IF(ISBLANK(AG543),"",IF(ISNA(VLOOKUP(AG543,Страны!$A$2:$B$252,2,)),"Некорректное значение",VLOOKUP(AG543,Страны!$A$2:$B$252,2,)))</f>
        <v/>
      </c>
    </row>
    <row r="544">
      <c r="A544" s="11"/>
      <c r="B544" s="12"/>
      <c r="C544" s="12"/>
      <c r="D544" s="13"/>
      <c r="E544" s="12"/>
      <c r="F544" s="13"/>
      <c r="G544" s="14"/>
      <c r="H544" s="14"/>
      <c r="I544" s="14"/>
      <c r="J544" s="14"/>
      <c r="K544" s="7" t="e">
        <f t="shared" ca="1" si="10"/>
        <v>#NAME?</v>
      </c>
      <c r="L544" s="15" t="str">
        <f>IF(ISBLANK(M544),"",IF(ISNA(VLOOKUP(M544,'Коды стран'!$A$2:$B$248,2)),"Некорректное значение",VLOOKUP(M544,'Коды стран'!$A$2:$B$248,2)))</f>
        <v/>
      </c>
      <c r="M544" s="16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2"/>
      <c r="AA544" s="13"/>
      <c r="AB544" s="14"/>
      <c r="AC544" s="14"/>
      <c r="AD544" s="14"/>
      <c r="AE544" s="14"/>
      <c r="AF544" s="14"/>
      <c r="AG544" s="19"/>
      <c r="AH544" s="13" t="str">
        <f>IF(ISBLANK(AG544),"",IF(ISNA(VLOOKUP(AG544,Страны!$A$2:$B$252,2,)),"Некорректное значение",VLOOKUP(AG544,Страны!$A$2:$B$252,2,)))</f>
        <v/>
      </c>
    </row>
    <row r="545">
      <c r="A545" s="11"/>
      <c r="B545" s="12"/>
      <c r="C545" s="12"/>
      <c r="D545" s="13"/>
      <c r="E545" s="12"/>
      <c r="F545" s="13"/>
      <c r="G545" s="14"/>
      <c r="H545" s="14"/>
      <c r="I545" s="14"/>
      <c r="J545" s="14"/>
      <c r="K545" s="7" t="e">
        <f t="shared" ca="1" si="10"/>
        <v>#NAME?</v>
      </c>
      <c r="L545" s="15" t="str">
        <f>IF(ISBLANK(M545),"",IF(ISNA(VLOOKUP(M545,'Коды стран'!$A$2:$B$248,2)),"Некорректное значение",VLOOKUP(M545,'Коды стран'!$A$2:$B$248,2)))</f>
        <v/>
      </c>
      <c r="M545" s="16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2"/>
      <c r="AA545" s="13"/>
      <c r="AB545" s="14"/>
      <c r="AC545" s="14"/>
      <c r="AD545" s="14"/>
      <c r="AE545" s="14"/>
      <c r="AF545" s="14"/>
      <c r="AG545" s="19"/>
      <c r="AH545" s="13" t="str">
        <f>IF(ISBLANK(AG545),"",IF(ISNA(VLOOKUP(AG545,Страны!$A$2:$B$252,2,)),"Некорректное значение",VLOOKUP(AG545,Страны!$A$2:$B$252,2,)))</f>
        <v/>
      </c>
    </row>
    <row r="546">
      <c r="A546" s="11"/>
      <c r="B546" s="12"/>
      <c r="C546" s="12"/>
      <c r="D546" s="13"/>
      <c r="E546" s="12"/>
      <c r="F546" s="13"/>
      <c r="G546" s="14"/>
      <c r="H546" s="14"/>
      <c r="I546" s="14"/>
      <c r="J546" s="14"/>
      <c r="K546" s="7" t="e">
        <f t="shared" ca="1" si="10"/>
        <v>#NAME?</v>
      </c>
      <c r="L546" s="15" t="str">
        <f>IF(ISBLANK(M546),"",IF(ISNA(VLOOKUP(M546,'Коды стран'!$A$2:$B$248,2)),"Некорректное значение",VLOOKUP(M546,'Коды стран'!$A$2:$B$248,2)))</f>
        <v/>
      </c>
      <c r="M546" s="16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2"/>
      <c r="AA546" s="13"/>
      <c r="AB546" s="14"/>
      <c r="AC546" s="14"/>
      <c r="AD546" s="14"/>
      <c r="AE546" s="14"/>
      <c r="AF546" s="14"/>
      <c r="AG546" s="19"/>
      <c r="AH546" s="13" t="str">
        <f>IF(ISBLANK(AG546),"",IF(ISNA(VLOOKUP(AG546,Страны!$A$2:$B$252,2,)),"Некорректное значение",VLOOKUP(AG546,Страны!$A$2:$B$252,2,)))</f>
        <v/>
      </c>
    </row>
    <row r="547">
      <c r="A547" s="11"/>
      <c r="B547" s="12"/>
      <c r="C547" s="12"/>
      <c r="D547" s="13"/>
      <c r="E547" s="12"/>
      <c r="F547" s="13"/>
      <c r="G547" s="14"/>
      <c r="H547" s="14"/>
      <c r="I547" s="14"/>
      <c r="J547" s="14"/>
      <c r="K547" s="7" t="e">
        <f t="shared" ca="1" si="10"/>
        <v>#NAME?</v>
      </c>
      <c r="L547" s="15" t="str">
        <f>IF(ISBLANK(M547),"",IF(ISNA(VLOOKUP(M547,'Коды стран'!$A$2:$B$248,2)),"Некорректное значение",VLOOKUP(M547,'Коды стран'!$A$2:$B$248,2)))</f>
        <v/>
      </c>
      <c r="M547" s="16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2"/>
      <c r="AA547" s="13"/>
      <c r="AB547" s="14"/>
      <c r="AC547" s="14"/>
      <c r="AD547" s="14"/>
      <c r="AE547" s="14"/>
      <c r="AF547" s="14"/>
      <c r="AG547" s="19"/>
      <c r="AH547" s="13" t="str">
        <f>IF(ISBLANK(AG547),"",IF(ISNA(VLOOKUP(AG547,Страны!$A$2:$B$252,2,)),"Некорректное значение",VLOOKUP(AG547,Страны!$A$2:$B$252,2,)))</f>
        <v/>
      </c>
    </row>
    <row r="548">
      <c r="A548" s="11"/>
      <c r="B548" s="12"/>
      <c r="C548" s="12"/>
      <c r="D548" s="13"/>
      <c r="E548" s="12"/>
      <c r="F548" s="13"/>
      <c r="G548" s="14"/>
      <c r="H548" s="14"/>
      <c r="I548" s="14"/>
      <c r="J548" s="14"/>
      <c r="K548" s="7" t="e">
        <f t="shared" ca="1" si="10"/>
        <v>#NAME?</v>
      </c>
      <c r="L548" s="15" t="str">
        <f>IF(ISBLANK(M548),"",IF(ISNA(VLOOKUP(M548,'Коды стран'!$A$2:$B$248,2)),"Некорректное значение",VLOOKUP(M548,'Коды стран'!$A$2:$B$248,2)))</f>
        <v/>
      </c>
      <c r="M548" s="16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2"/>
      <c r="AA548" s="13"/>
      <c r="AB548" s="14"/>
      <c r="AC548" s="14"/>
      <c r="AD548" s="14"/>
      <c r="AE548" s="14"/>
      <c r="AF548" s="14"/>
      <c r="AG548" s="19"/>
      <c r="AH548" s="13" t="str">
        <f>IF(ISBLANK(AG548),"",IF(ISNA(VLOOKUP(AG548,Страны!$A$2:$B$252,2,)),"Некорректное значение",VLOOKUP(AG548,Страны!$A$2:$B$252,2,)))</f>
        <v/>
      </c>
    </row>
    <row r="549">
      <c r="A549" s="11"/>
      <c r="B549" s="12"/>
      <c r="C549" s="12"/>
      <c r="D549" s="13"/>
      <c r="E549" s="12"/>
      <c r="F549" s="13"/>
      <c r="G549" s="14"/>
      <c r="H549" s="14"/>
      <c r="I549" s="14"/>
      <c r="J549" s="14"/>
      <c r="K549" s="7" t="e">
        <f t="shared" ca="1" si="10"/>
        <v>#NAME?</v>
      </c>
      <c r="L549" s="15" t="str">
        <f>IF(ISBLANK(M549),"",IF(ISNA(VLOOKUP(M549,'Коды стран'!$A$2:$B$248,2)),"Некорректное значение",VLOOKUP(M549,'Коды стран'!$A$2:$B$248,2)))</f>
        <v/>
      </c>
      <c r="M549" s="16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2"/>
      <c r="AA549" s="13"/>
      <c r="AB549" s="14"/>
      <c r="AC549" s="14"/>
      <c r="AD549" s="14"/>
      <c r="AE549" s="14"/>
      <c r="AF549" s="14"/>
      <c r="AG549" s="19"/>
      <c r="AH549" s="13" t="str">
        <f>IF(ISBLANK(AG549),"",IF(ISNA(VLOOKUP(AG549,Страны!$A$2:$B$252,2,)),"Некорректное значение",VLOOKUP(AG549,Страны!$A$2:$B$252,2,)))</f>
        <v/>
      </c>
    </row>
    <row r="550">
      <c r="A550" s="11"/>
      <c r="B550" s="12"/>
      <c r="C550" s="12"/>
      <c r="D550" s="13"/>
      <c r="E550" s="12"/>
      <c r="F550" s="13"/>
      <c r="G550" s="14"/>
      <c r="H550" s="14"/>
      <c r="I550" s="14"/>
      <c r="J550" s="14"/>
      <c r="K550" s="7" t="e">
        <f t="shared" ca="1" si="10"/>
        <v>#NAME?</v>
      </c>
      <c r="L550" s="15" t="str">
        <f>IF(ISBLANK(M550),"",IF(ISNA(VLOOKUP(M550,'Коды стран'!$A$2:$B$248,2)),"Некорректное значение",VLOOKUP(M550,'Коды стран'!$A$2:$B$248,2)))</f>
        <v/>
      </c>
      <c r="M550" s="16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2"/>
      <c r="AA550" s="13"/>
      <c r="AB550" s="14"/>
      <c r="AC550" s="14"/>
      <c r="AD550" s="14"/>
      <c r="AE550" s="14"/>
      <c r="AF550" s="14"/>
      <c r="AG550" s="19"/>
      <c r="AH550" s="13" t="str">
        <f>IF(ISBLANK(AG550),"",IF(ISNA(VLOOKUP(AG550,Страны!$A$2:$B$252,2,)),"Некорректное значение",VLOOKUP(AG550,Страны!$A$2:$B$252,2,)))</f>
        <v/>
      </c>
    </row>
    <row r="551">
      <c r="A551" s="11"/>
      <c r="B551" s="12"/>
      <c r="C551" s="12"/>
      <c r="D551" s="13"/>
      <c r="E551" s="12"/>
      <c r="F551" s="13"/>
      <c r="G551" s="14"/>
      <c r="H551" s="14"/>
      <c r="I551" s="14"/>
      <c r="J551" s="14"/>
      <c r="K551" s="7" t="e">
        <f t="shared" ca="1" si="10"/>
        <v>#NAME?</v>
      </c>
      <c r="L551" s="15" t="str">
        <f>IF(ISBLANK(M551),"",IF(ISNA(VLOOKUP(M551,'Коды стран'!$A$2:$B$248,2)),"Некорректное значение",VLOOKUP(M551,'Коды стран'!$A$2:$B$248,2)))</f>
        <v/>
      </c>
      <c r="M551" s="16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2"/>
      <c r="AA551" s="13"/>
      <c r="AB551" s="14"/>
      <c r="AC551" s="14"/>
      <c r="AD551" s="14"/>
      <c r="AE551" s="14"/>
      <c r="AF551" s="14"/>
      <c r="AG551" s="19"/>
      <c r="AH551" s="13" t="str">
        <f>IF(ISBLANK(AG551),"",IF(ISNA(VLOOKUP(AG551,Страны!$A$2:$B$252,2,)),"Некорректное значение",VLOOKUP(AG551,Страны!$A$2:$B$252,2,)))</f>
        <v/>
      </c>
    </row>
    <row r="552">
      <c r="A552" s="11"/>
      <c r="B552" s="12"/>
      <c r="C552" s="12"/>
      <c r="D552" s="13"/>
      <c r="E552" s="12"/>
      <c r="F552" s="13"/>
      <c r="G552" s="14"/>
      <c r="H552" s="14"/>
      <c r="I552" s="14"/>
      <c r="J552" s="14"/>
      <c r="K552" s="7" t="e">
        <f t="shared" ca="1" si="10"/>
        <v>#NAME?</v>
      </c>
      <c r="L552" s="15" t="str">
        <f>IF(ISBLANK(M552),"",IF(ISNA(VLOOKUP(M552,'Коды стран'!$A$2:$B$248,2)),"Некорректное значение",VLOOKUP(M552,'Коды стран'!$A$2:$B$248,2)))</f>
        <v/>
      </c>
      <c r="M552" s="16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2"/>
      <c r="AA552" s="13"/>
      <c r="AB552" s="14"/>
      <c r="AC552" s="14"/>
      <c r="AD552" s="14"/>
      <c r="AE552" s="14"/>
      <c r="AF552" s="14"/>
      <c r="AG552" s="19"/>
      <c r="AH552" s="13" t="str">
        <f>IF(ISBLANK(AG552),"",IF(ISNA(VLOOKUP(AG552,Страны!$A$2:$B$252,2,)),"Некорректное значение",VLOOKUP(AG552,Страны!$A$2:$B$252,2,)))</f>
        <v/>
      </c>
    </row>
    <row r="553">
      <c r="A553" s="11"/>
      <c r="B553" s="12"/>
      <c r="C553" s="12"/>
      <c r="D553" s="13"/>
      <c r="E553" s="12"/>
      <c r="F553" s="13"/>
      <c r="G553" s="14"/>
      <c r="H553" s="14"/>
      <c r="I553" s="14"/>
      <c r="J553" s="14"/>
      <c r="K553" s="7" t="e">
        <f t="shared" ca="1" si="10"/>
        <v>#NAME?</v>
      </c>
      <c r="L553" s="15" t="str">
        <f>IF(ISBLANK(M553),"",IF(ISNA(VLOOKUP(M553,'Коды стран'!$A$2:$B$248,2)),"Некорректное значение",VLOOKUP(M553,'Коды стран'!$A$2:$B$248,2)))</f>
        <v/>
      </c>
      <c r="M553" s="16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2"/>
      <c r="AA553" s="13"/>
      <c r="AB553" s="14"/>
      <c r="AC553" s="14"/>
      <c r="AD553" s="14"/>
      <c r="AE553" s="14"/>
      <c r="AF553" s="14"/>
      <c r="AG553" s="19"/>
      <c r="AH553" s="13" t="str">
        <f>IF(ISBLANK(AG553),"",IF(ISNA(VLOOKUP(AG553,Страны!$A$2:$B$252,2,)),"Некорректное значение",VLOOKUP(AG553,Страны!$A$2:$B$252,2,)))</f>
        <v/>
      </c>
    </row>
    <row r="554">
      <c r="A554" s="11"/>
      <c r="B554" s="12"/>
      <c r="C554" s="12"/>
      <c r="D554" s="13"/>
      <c r="E554" s="12"/>
      <c r="F554" s="13"/>
      <c r="G554" s="14"/>
      <c r="H554" s="14"/>
      <c r="I554" s="14"/>
      <c r="J554" s="14"/>
      <c r="K554" s="7" t="e">
        <f t="shared" ca="1" si="10"/>
        <v>#NAME?</v>
      </c>
      <c r="L554" s="15" t="str">
        <f>IF(ISBLANK(M554),"",IF(ISNA(VLOOKUP(M554,'Коды стран'!$A$2:$B$248,2)),"Некорректное значение",VLOOKUP(M554,'Коды стран'!$A$2:$B$248,2)))</f>
        <v/>
      </c>
      <c r="M554" s="16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2"/>
      <c r="AA554" s="13"/>
      <c r="AB554" s="14"/>
      <c r="AC554" s="14"/>
      <c r="AD554" s="14"/>
      <c r="AE554" s="14"/>
      <c r="AF554" s="14"/>
      <c r="AG554" s="19"/>
      <c r="AH554" s="13" t="str">
        <f>IF(ISBLANK(AG554),"",IF(ISNA(VLOOKUP(AG554,Страны!$A$2:$B$252,2,)),"Некорректное значение",VLOOKUP(AG554,Страны!$A$2:$B$252,2,)))</f>
        <v/>
      </c>
    </row>
    <row r="555">
      <c r="A555" s="11"/>
      <c r="B555" s="12"/>
      <c r="C555" s="12"/>
      <c r="D555" s="13"/>
      <c r="E555" s="12"/>
      <c r="F555" s="13"/>
      <c r="G555" s="14"/>
      <c r="H555" s="14"/>
      <c r="I555" s="14"/>
      <c r="J555" s="14"/>
      <c r="K555" s="7" t="e">
        <f t="shared" ca="1" si="10"/>
        <v>#NAME?</v>
      </c>
      <c r="L555" s="15" t="str">
        <f>IF(ISBLANK(M555),"",IF(ISNA(VLOOKUP(M555,'Коды стран'!$A$2:$B$248,2)),"Некорректное значение",VLOOKUP(M555,'Коды стран'!$A$2:$B$248,2)))</f>
        <v/>
      </c>
      <c r="M555" s="16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2"/>
      <c r="AA555" s="13"/>
      <c r="AB555" s="14"/>
      <c r="AC555" s="14"/>
      <c r="AD555" s="14"/>
      <c r="AE555" s="14"/>
      <c r="AF555" s="14"/>
      <c r="AG555" s="19"/>
      <c r="AH555" s="13" t="str">
        <f>IF(ISBLANK(AG555),"",IF(ISNA(VLOOKUP(AG555,Страны!$A$2:$B$252,2,)),"Некорректное значение",VLOOKUP(AG555,Страны!$A$2:$B$252,2,)))</f>
        <v/>
      </c>
    </row>
    <row r="556">
      <c r="A556" s="11"/>
      <c r="B556" s="12"/>
      <c r="C556" s="12"/>
      <c r="D556" s="13"/>
      <c r="E556" s="12"/>
      <c r="F556" s="13"/>
      <c r="G556" s="14"/>
      <c r="H556" s="14"/>
      <c r="I556" s="14"/>
      <c r="J556" s="14"/>
      <c r="K556" s="7" t="e">
        <f t="shared" ca="1" si="10"/>
        <v>#NAME?</v>
      </c>
      <c r="L556" s="15" t="str">
        <f>IF(ISBLANK(M556),"",IF(ISNA(VLOOKUP(M556,'Коды стран'!$A$2:$B$248,2)),"Некорректное значение",VLOOKUP(M556,'Коды стран'!$A$2:$B$248,2)))</f>
        <v/>
      </c>
      <c r="M556" s="16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2"/>
      <c r="AA556" s="13"/>
      <c r="AB556" s="14"/>
      <c r="AC556" s="14"/>
      <c r="AD556" s="14"/>
      <c r="AE556" s="14"/>
      <c r="AF556" s="14"/>
      <c r="AG556" s="19"/>
      <c r="AH556" s="13" t="str">
        <f>IF(ISBLANK(AG556),"",IF(ISNA(VLOOKUP(AG556,Страны!$A$2:$B$252,2,)),"Некорректное значение",VLOOKUP(AG556,Страны!$A$2:$B$252,2,)))</f>
        <v/>
      </c>
    </row>
    <row r="557">
      <c r="A557" s="11"/>
      <c r="B557" s="12"/>
      <c r="C557" s="12"/>
      <c r="D557" s="13"/>
      <c r="E557" s="12"/>
      <c r="F557" s="13"/>
      <c r="G557" s="14"/>
      <c r="H557" s="14"/>
      <c r="I557" s="14"/>
      <c r="J557" s="14"/>
      <c r="K557" s="7" t="e">
        <f t="shared" ca="1" si="10"/>
        <v>#NAME?</v>
      </c>
      <c r="L557" s="15" t="str">
        <f>IF(ISBLANK(M557),"",IF(ISNA(VLOOKUP(M557,'Коды стран'!$A$2:$B$248,2)),"Некорректное значение",VLOOKUP(M557,'Коды стран'!$A$2:$B$248,2)))</f>
        <v/>
      </c>
      <c r="M557" s="16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2"/>
      <c r="AA557" s="13"/>
      <c r="AB557" s="14"/>
      <c r="AC557" s="14"/>
      <c r="AD557" s="14"/>
      <c r="AE557" s="14"/>
      <c r="AF557" s="14"/>
      <c r="AG557" s="19"/>
      <c r="AH557" s="13" t="str">
        <f>IF(ISBLANK(AG557),"",IF(ISNA(VLOOKUP(AG557,Страны!$A$2:$B$252,2,)),"Некорректное значение",VLOOKUP(AG557,Страны!$A$2:$B$252,2,)))</f>
        <v/>
      </c>
    </row>
    <row r="558">
      <c r="A558" s="11"/>
      <c r="B558" s="12"/>
      <c r="C558" s="12"/>
      <c r="D558" s="13"/>
      <c r="E558" s="12"/>
      <c r="F558" s="13"/>
      <c r="G558" s="14"/>
      <c r="H558" s="14"/>
      <c r="I558" s="14"/>
      <c r="J558" s="14"/>
      <c r="K558" s="7" t="e">
        <f t="shared" ca="1" si="10"/>
        <v>#NAME?</v>
      </c>
      <c r="L558" s="15" t="str">
        <f>IF(ISBLANK(M558),"",IF(ISNA(VLOOKUP(M558,'Коды стран'!$A$2:$B$248,2)),"Некорректное значение",VLOOKUP(M558,'Коды стран'!$A$2:$B$248,2)))</f>
        <v/>
      </c>
      <c r="M558" s="16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2"/>
      <c r="AA558" s="13"/>
      <c r="AB558" s="14"/>
      <c r="AC558" s="14"/>
      <c r="AD558" s="14"/>
      <c r="AE558" s="14"/>
      <c r="AF558" s="14"/>
      <c r="AG558" s="19"/>
      <c r="AH558" s="13" t="str">
        <f>IF(ISBLANK(AG558),"",IF(ISNA(VLOOKUP(AG558,Страны!$A$2:$B$252,2,)),"Некорректное значение",VLOOKUP(AG558,Страны!$A$2:$B$252,2,)))</f>
        <v/>
      </c>
    </row>
    <row r="559">
      <c r="A559" s="11"/>
      <c r="B559" s="12"/>
      <c r="C559" s="12"/>
      <c r="D559" s="13"/>
      <c r="E559" s="12"/>
      <c r="F559" s="13"/>
      <c r="G559" s="14"/>
      <c r="H559" s="14"/>
      <c r="I559" s="14"/>
      <c r="J559" s="14"/>
      <c r="K559" s="7" t="e">
        <f t="shared" ca="1" si="10"/>
        <v>#NAME?</v>
      </c>
      <c r="L559" s="15" t="str">
        <f>IF(ISBLANK(M559),"",IF(ISNA(VLOOKUP(M559,'Коды стран'!$A$2:$B$248,2)),"Некорректное значение",VLOOKUP(M559,'Коды стран'!$A$2:$B$248,2)))</f>
        <v/>
      </c>
      <c r="M559" s="16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2"/>
      <c r="AA559" s="13"/>
      <c r="AB559" s="14"/>
      <c r="AC559" s="14"/>
      <c r="AD559" s="14"/>
      <c r="AE559" s="14"/>
      <c r="AF559" s="14"/>
      <c r="AG559" s="19"/>
      <c r="AH559" s="13" t="str">
        <f>IF(ISBLANK(AG559),"",IF(ISNA(VLOOKUP(AG559,Страны!$A$2:$B$252,2,)),"Некорректное значение",VLOOKUP(AG559,Страны!$A$2:$B$252,2,)))</f>
        <v/>
      </c>
    </row>
    <row r="560">
      <c r="A560" s="11"/>
      <c r="B560" s="12"/>
      <c r="C560" s="12"/>
      <c r="D560" s="13"/>
      <c r="E560" s="12"/>
      <c r="F560" s="13"/>
      <c r="G560" s="14"/>
      <c r="H560" s="14"/>
      <c r="I560" s="14"/>
      <c r="J560" s="14"/>
      <c r="K560" s="7" t="e">
        <f t="shared" ca="1" si="10"/>
        <v>#NAME?</v>
      </c>
      <c r="L560" s="15" t="str">
        <f>IF(ISBLANK(M560),"",IF(ISNA(VLOOKUP(M560,'Коды стран'!$A$2:$B$248,2)),"Некорректное значение",VLOOKUP(M560,'Коды стран'!$A$2:$B$248,2)))</f>
        <v/>
      </c>
      <c r="M560" s="16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2"/>
      <c r="AA560" s="13"/>
      <c r="AB560" s="14"/>
      <c r="AC560" s="14"/>
      <c r="AD560" s="14"/>
      <c r="AE560" s="14"/>
      <c r="AF560" s="14"/>
      <c r="AG560" s="19"/>
      <c r="AH560" s="13" t="str">
        <f>IF(ISBLANK(AG560),"",IF(ISNA(VLOOKUP(AG560,Страны!$A$2:$B$252,2,)),"Некорректное значение",VLOOKUP(AG560,Страны!$A$2:$B$252,2,)))</f>
        <v/>
      </c>
    </row>
    <row r="561">
      <c r="A561" s="11"/>
      <c r="B561" s="12"/>
      <c r="C561" s="12"/>
      <c r="D561" s="13"/>
      <c r="E561" s="12"/>
      <c r="F561" s="13"/>
      <c r="G561" s="14"/>
      <c r="H561" s="14"/>
      <c r="I561" s="14"/>
      <c r="J561" s="14"/>
      <c r="K561" s="7" t="e">
        <f t="shared" ca="1" si="10"/>
        <v>#NAME?</v>
      </c>
      <c r="L561" s="15" t="str">
        <f>IF(ISBLANK(M561),"",IF(ISNA(VLOOKUP(M561,'Коды стран'!$A$2:$B$248,2)),"Некорректное значение",VLOOKUP(M561,'Коды стран'!$A$2:$B$248,2)))</f>
        <v/>
      </c>
      <c r="M561" s="16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2"/>
      <c r="AA561" s="13"/>
      <c r="AB561" s="14"/>
      <c r="AC561" s="14"/>
      <c r="AD561" s="14"/>
      <c r="AE561" s="14"/>
      <c r="AF561" s="14"/>
      <c r="AG561" s="19"/>
      <c r="AH561" s="13" t="str">
        <f>IF(ISBLANK(AG561),"",IF(ISNA(VLOOKUP(AG561,Страны!$A$2:$B$252,2,)),"Некорректное значение",VLOOKUP(AG561,Страны!$A$2:$B$252,2,)))</f>
        <v/>
      </c>
    </row>
    <row r="562">
      <c r="A562" s="11"/>
      <c r="B562" s="12"/>
      <c r="C562" s="12"/>
      <c r="D562" s="13"/>
      <c r="E562" s="12"/>
      <c r="F562" s="13"/>
      <c r="G562" s="14"/>
      <c r="H562" s="14"/>
      <c r="I562" s="14"/>
      <c r="J562" s="14"/>
      <c r="K562" s="7" t="e">
        <f t="shared" ca="1" si="10"/>
        <v>#NAME?</v>
      </c>
      <c r="L562" s="15" t="str">
        <f>IF(ISBLANK(M562),"",IF(ISNA(VLOOKUP(M562,'Коды стран'!$A$2:$B$248,2)),"Некорректное значение",VLOOKUP(M562,'Коды стран'!$A$2:$B$248,2)))</f>
        <v/>
      </c>
      <c r="M562" s="16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2"/>
      <c r="AA562" s="13"/>
      <c r="AB562" s="14"/>
      <c r="AC562" s="14"/>
      <c r="AD562" s="14"/>
      <c r="AE562" s="14"/>
      <c r="AF562" s="14"/>
      <c r="AG562" s="19"/>
      <c r="AH562" s="13" t="str">
        <f>IF(ISBLANK(AG562),"",IF(ISNA(VLOOKUP(AG562,Страны!$A$2:$B$252,2,)),"Некорректное значение",VLOOKUP(AG562,Страны!$A$2:$B$252,2,)))</f>
        <v/>
      </c>
    </row>
    <row r="563">
      <c r="A563" s="11"/>
      <c r="B563" s="12"/>
      <c r="C563" s="12"/>
      <c r="D563" s="13"/>
      <c r="E563" s="12"/>
      <c r="F563" s="13"/>
      <c r="G563" s="14"/>
      <c r="H563" s="14"/>
      <c r="I563" s="14"/>
      <c r="J563" s="14"/>
      <c r="K563" s="7" t="e">
        <f t="shared" ca="1" si="10"/>
        <v>#NAME?</v>
      </c>
      <c r="L563" s="15" t="str">
        <f>IF(ISBLANK(M563),"",IF(ISNA(VLOOKUP(M563,'Коды стран'!$A$2:$B$248,2)),"Некорректное значение",VLOOKUP(M563,'Коды стран'!$A$2:$B$248,2)))</f>
        <v/>
      </c>
      <c r="M563" s="16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2"/>
      <c r="AA563" s="13"/>
      <c r="AB563" s="14"/>
      <c r="AC563" s="14"/>
      <c r="AD563" s="14"/>
      <c r="AE563" s="14"/>
      <c r="AF563" s="14"/>
      <c r="AG563" s="19"/>
      <c r="AH563" s="13" t="str">
        <f>IF(ISBLANK(AG563),"",IF(ISNA(VLOOKUP(AG563,Страны!$A$2:$B$252,2,)),"Некорректное значение",VLOOKUP(AG563,Страны!$A$2:$B$252,2,)))</f>
        <v/>
      </c>
    </row>
    <row r="564">
      <c r="A564" s="11"/>
      <c r="B564" s="12"/>
      <c r="C564" s="12"/>
      <c r="D564" s="13"/>
      <c r="E564" s="12"/>
      <c r="F564" s="13"/>
      <c r="G564" s="14"/>
      <c r="H564" s="14"/>
      <c r="I564" s="14"/>
      <c r="J564" s="14"/>
      <c r="K564" s="7" t="e">
        <f t="shared" ref="K564:K627" ca="1" si="11">СОЕДЕНИТЬ(M564:Y564)</f>
        <v>#NAME?</v>
      </c>
      <c r="L564" s="15" t="str">
        <f>IF(ISBLANK(M564),"",IF(ISNA(VLOOKUP(M564,'Коды стран'!$A$2:$B$248,2)),"Некорректное значение",VLOOKUP(M564,'Коды стран'!$A$2:$B$248,2)))</f>
        <v/>
      </c>
      <c r="M564" s="16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2"/>
      <c r="AA564" s="13"/>
      <c r="AB564" s="14"/>
      <c r="AC564" s="14"/>
      <c r="AD564" s="14"/>
      <c r="AE564" s="14"/>
      <c r="AF564" s="14"/>
      <c r="AG564" s="19"/>
      <c r="AH564" s="13" t="str">
        <f>IF(ISBLANK(AG564),"",IF(ISNA(VLOOKUP(AG564,Страны!$A$2:$B$252,2,)),"Некорректное значение",VLOOKUP(AG564,Страны!$A$2:$B$252,2,)))</f>
        <v/>
      </c>
    </row>
    <row r="565">
      <c r="A565" s="11"/>
      <c r="B565" s="12"/>
      <c r="C565" s="12"/>
      <c r="D565" s="13"/>
      <c r="E565" s="12"/>
      <c r="F565" s="13"/>
      <c r="G565" s="14"/>
      <c r="H565" s="14"/>
      <c r="I565" s="14"/>
      <c r="J565" s="14"/>
      <c r="K565" s="7" t="e">
        <f t="shared" ca="1" si="11"/>
        <v>#NAME?</v>
      </c>
      <c r="L565" s="15" t="str">
        <f>IF(ISBLANK(M565),"",IF(ISNA(VLOOKUP(M565,'Коды стран'!$A$2:$B$248,2)),"Некорректное значение",VLOOKUP(M565,'Коды стран'!$A$2:$B$248,2)))</f>
        <v/>
      </c>
      <c r="M565" s="16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2"/>
      <c r="AA565" s="13"/>
      <c r="AB565" s="14"/>
      <c r="AC565" s="14"/>
      <c r="AD565" s="14"/>
      <c r="AE565" s="14"/>
      <c r="AF565" s="14"/>
      <c r="AG565" s="19"/>
      <c r="AH565" s="13" t="str">
        <f>IF(ISBLANK(AG565),"",IF(ISNA(VLOOKUP(AG565,Страны!$A$2:$B$252,2,)),"Некорректное значение",VLOOKUP(AG565,Страны!$A$2:$B$252,2,)))</f>
        <v/>
      </c>
    </row>
    <row r="566">
      <c r="A566" s="11"/>
      <c r="B566" s="12"/>
      <c r="C566" s="12"/>
      <c r="D566" s="13"/>
      <c r="E566" s="12"/>
      <c r="F566" s="13"/>
      <c r="G566" s="14"/>
      <c r="H566" s="14"/>
      <c r="I566" s="14"/>
      <c r="J566" s="14"/>
      <c r="K566" s="7" t="e">
        <f t="shared" ca="1" si="11"/>
        <v>#NAME?</v>
      </c>
      <c r="L566" s="15" t="str">
        <f>IF(ISBLANK(M566),"",IF(ISNA(VLOOKUP(M566,'Коды стран'!$A$2:$B$248,2)),"Некорректное значение",VLOOKUP(M566,'Коды стран'!$A$2:$B$248,2)))</f>
        <v/>
      </c>
      <c r="M566" s="16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2"/>
      <c r="AA566" s="13"/>
      <c r="AB566" s="14"/>
      <c r="AC566" s="14"/>
      <c r="AD566" s="14"/>
      <c r="AE566" s="14"/>
      <c r="AF566" s="14"/>
      <c r="AG566" s="19"/>
      <c r="AH566" s="13" t="str">
        <f>IF(ISBLANK(AG566),"",IF(ISNA(VLOOKUP(AG566,Страны!$A$2:$B$252,2,)),"Некорректное значение",VLOOKUP(AG566,Страны!$A$2:$B$252,2,)))</f>
        <v/>
      </c>
    </row>
    <row r="567">
      <c r="A567" s="11"/>
      <c r="B567" s="12"/>
      <c r="C567" s="12"/>
      <c r="D567" s="13"/>
      <c r="E567" s="12"/>
      <c r="F567" s="13"/>
      <c r="G567" s="14"/>
      <c r="H567" s="14"/>
      <c r="I567" s="14"/>
      <c r="J567" s="14"/>
      <c r="K567" s="7" t="e">
        <f t="shared" ca="1" si="11"/>
        <v>#NAME?</v>
      </c>
      <c r="L567" s="15" t="str">
        <f>IF(ISBLANK(M567),"",IF(ISNA(VLOOKUP(M567,'Коды стран'!$A$2:$B$248,2)),"Некорректное значение",VLOOKUP(M567,'Коды стран'!$A$2:$B$248,2)))</f>
        <v/>
      </c>
      <c r="M567" s="16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2"/>
      <c r="AA567" s="13"/>
      <c r="AB567" s="14"/>
      <c r="AC567" s="14"/>
      <c r="AD567" s="14"/>
      <c r="AE567" s="14"/>
      <c r="AF567" s="14"/>
      <c r="AG567" s="19"/>
      <c r="AH567" s="13" t="str">
        <f>IF(ISBLANK(AG567),"",IF(ISNA(VLOOKUP(AG567,Страны!$A$2:$B$252,2,)),"Некорректное значение",VLOOKUP(AG567,Страны!$A$2:$B$252,2,)))</f>
        <v/>
      </c>
    </row>
    <row r="568">
      <c r="A568" s="11"/>
      <c r="B568" s="12"/>
      <c r="C568" s="12"/>
      <c r="D568" s="13"/>
      <c r="E568" s="12"/>
      <c r="F568" s="13"/>
      <c r="G568" s="14"/>
      <c r="H568" s="14"/>
      <c r="I568" s="14"/>
      <c r="J568" s="14"/>
      <c r="K568" s="7" t="e">
        <f t="shared" ca="1" si="11"/>
        <v>#NAME?</v>
      </c>
      <c r="L568" s="15" t="str">
        <f>IF(ISBLANK(M568),"",IF(ISNA(VLOOKUP(M568,'Коды стран'!$A$2:$B$248,2)),"Некорректное значение",VLOOKUP(M568,'Коды стран'!$A$2:$B$248,2)))</f>
        <v/>
      </c>
      <c r="M568" s="16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2"/>
      <c r="AA568" s="13"/>
      <c r="AB568" s="14"/>
      <c r="AC568" s="14"/>
      <c r="AD568" s="14"/>
      <c r="AE568" s="14"/>
      <c r="AF568" s="14"/>
      <c r="AG568" s="19"/>
      <c r="AH568" s="13" t="str">
        <f>IF(ISBLANK(AG568),"",IF(ISNA(VLOOKUP(AG568,Страны!$A$2:$B$252,2,)),"Некорректное значение",VLOOKUP(AG568,Страны!$A$2:$B$252,2,)))</f>
        <v/>
      </c>
    </row>
    <row r="569">
      <c r="A569" s="11"/>
      <c r="B569" s="12"/>
      <c r="C569" s="12"/>
      <c r="D569" s="13"/>
      <c r="E569" s="12"/>
      <c r="F569" s="13"/>
      <c r="G569" s="14"/>
      <c r="H569" s="14"/>
      <c r="I569" s="14"/>
      <c r="J569" s="14"/>
      <c r="K569" s="7" t="e">
        <f t="shared" ca="1" si="11"/>
        <v>#NAME?</v>
      </c>
      <c r="L569" s="15" t="str">
        <f>IF(ISBLANK(M569),"",IF(ISNA(VLOOKUP(M569,'Коды стран'!$A$2:$B$248,2)),"Некорректное значение",VLOOKUP(M569,'Коды стран'!$A$2:$B$248,2)))</f>
        <v/>
      </c>
      <c r="M569" s="16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2"/>
      <c r="AA569" s="13"/>
      <c r="AB569" s="14"/>
      <c r="AC569" s="14"/>
      <c r="AD569" s="14"/>
      <c r="AE569" s="14"/>
      <c r="AF569" s="14"/>
      <c r="AG569" s="19"/>
      <c r="AH569" s="13" t="str">
        <f>IF(ISBLANK(AG569),"",IF(ISNA(VLOOKUP(AG569,Страны!$A$2:$B$252,2,)),"Некорректное значение",VLOOKUP(AG569,Страны!$A$2:$B$252,2,)))</f>
        <v/>
      </c>
    </row>
    <row r="570">
      <c r="A570" s="11"/>
      <c r="B570" s="12"/>
      <c r="C570" s="12"/>
      <c r="D570" s="13"/>
      <c r="E570" s="12"/>
      <c r="F570" s="13"/>
      <c r="G570" s="14"/>
      <c r="H570" s="14"/>
      <c r="I570" s="14"/>
      <c r="J570" s="14"/>
      <c r="K570" s="7" t="e">
        <f t="shared" ca="1" si="11"/>
        <v>#NAME?</v>
      </c>
      <c r="L570" s="15" t="str">
        <f>IF(ISBLANK(M570),"",IF(ISNA(VLOOKUP(M570,'Коды стран'!$A$2:$B$248,2)),"Некорректное значение",VLOOKUP(M570,'Коды стран'!$A$2:$B$248,2)))</f>
        <v/>
      </c>
      <c r="M570" s="16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2"/>
      <c r="AA570" s="13"/>
      <c r="AB570" s="14"/>
      <c r="AC570" s="14"/>
      <c r="AD570" s="14"/>
      <c r="AE570" s="14"/>
      <c r="AF570" s="14"/>
      <c r="AG570" s="19"/>
      <c r="AH570" s="13" t="str">
        <f>IF(ISBLANK(AG570),"",IF(ISNA(VLOOKUP(AG570,Страны!$A$2:$B$252,2,)),"Некорректное значение",VLOOKUP(AG570,Страны!$A$2:$B$252,2,)))</f>
        <v/>
      </c>
    </row>
    <row r="571">
      <c r="A571" s="11"/>
      <c r="B571" s="12"/>
      <c r="C571" s="12"/>
      <c r="D571" s="13"/>
      <c r="E571" s="12"/>
      <c r="F571" s="13"/>
      <c r="G571" s="14"/>
      <c r="H571" s="14"/>
      <c r="I571" s="14"/>
      <c r="J571" s="14"/>
      <c r="K571" s="7" t="e">
        <f t="shared" ca="1" si="11"/>
        <v>#NAME?</v>
      </c>
      <c r="L571" s="15" t="str">
        <f>IF(ISBLANK(M571),"",IF(ISNA(VLOOKUP(M571,'Коды стран'!$A$2:$B$248,2)),"Некорректное значение",VLOOKUP(M571,'Коды стран'!$A$2:$B$248,2)))</f>
        <v/>
      </c>
      <c r="M571" s="16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2"/>
      <c r="AA571" s="13"/>
      <c r="AB571" s="14"/>
      <c r="AC571" s="14"/>
      <c r="AD571" s="14"/>
      <c r="AE571" s="14"/>
      <c r="AF571" s="14"/>
      <c r="AG571" s="19"/>
      <c r="AH571" s="13" t="str">
        <f>IF(ISBLANK(AG571),"",IF(ISNA(VLOOKUP(AG571,Страны!$A$2:$B$252,2,)),"Некорректное значение",VLOOKUP(AG571,Страны!$A$2:$B$252,2,)))</f>
        <v/>
      </c>
    </row>
    <row r="572">
      <c r="A572" s="11"/>
      <c r="B572" s="12"/>
      <c r="C572" s="12"/>
      <c r="D572" s="13"/>
      <c r="E572" s="12"/>
      <c r="F572" s="13"/>
      <c r="G572" s="14"/>
      <c r="H572" s="14"/>
      <c r="I572" s="14"/>
      <c r="J572" s="14"/>
      <c r="K572" s="7" t="e">
        <f t="shared" ca="1" si="11"/>
        <v>#NAME?</v>
      </c>
      <c r="L572" s="15" t="str">
        <f>IF(ISBLANK(M572),"",IF(ISNA(VLOOKUP(M572,'Коды стран'!$A$2:$B$248,2)),"Некорректное значение",VLOOKUP(M572,'Коды стран'!$A$2:$B$248,2)))</f>
        <v/>
      </c>
      <c r="M572" s="16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2"/>
      <c r="AA572" s="13"/>
      <c r="AB572" s="14"/>
      <c r="AC572" s="14"/>
      <c r="AD572" s="14"/>
      <c r="AE572" s="14"/>
      <c r="AF572" s="14"/>
      <c r="AG572" s="19"/>
      <c r="AH572" s="13" t="str">
        <f>IF(ISBLANK(AG572),"",IF(ISNA(VLOOKUP(AG572,Страны!$A$2:$B$252,2,)),"Некорректное значение",VLOOKUP(AG572,Страны!$A$2:$B$252,2,)))</f>
        <v/>
      </c>
    </row>
    <row r="573">
      <c r="A573" s="11"/>
      <c r="B573" s="12"/>
      <c r="C573" s="12"/>
      <c r="D573" s="13"/>
      <c r="E573" s="12"/>
      <c r="F573" s="13"/>
      <c r="G573" s="14"/>
      <c r="H573" s="14"/>
      <c r="I573" s="14"/>
      <c r="J573" s="14"/>
      <c r="K573" s="7" t="e">
        <f t="shared" ca="1" si="11"/>
        <v>#NAME?</v>
      </c>
      <c r="L573" s="15" t="str">
        <f>IF(ISBLANK(M573),"",IF(ISNA(VLOOKUP(M573,'Коды стран'!$A$2:$B$248,2)),"Некорректное значение",VLOOKUP(M573,'Коды стран'!$A$2:$B$248,2)))</f>
        <v/>
      </c>
      <c r="M573" s="16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2"/>
      <c r="AA573" s="13"/>
      <c r="AB573" s="14"/>
      <c r="AC573" s="14"/>
      <c r="AD573" s="14"/>
      <c r="AE573" s="14"/>
      <c r="AF573" s="14"/>
      <c r="AG573" s="19"/>
      <c r="AH573" s="13" t="str">
        <f>IF(ISBLANK(AG573),"",IF(ISNA(VLOOKUP(AG573,Страны!$A$2:$B$252,2,)),"Некорректное значение",VLOOKUP(AG573,Страны!$A$2:$B$252,2,)))</f>
        <v/>
      </c>
    </row>
    <row r="574">
      <c r="A574" s="11"/>
      <c r="B574" s="12"/>
      <c r="C574" s="12"/>
      <c r="D574" s="13"/>
      <c r="E574" s="12"/>
      <c r="F574" s="13"/>
      <c r="G574" s="14"/>
      <c r="H574" s="14"/>
      <c r="I574" s="14"/>
      <c r="J574" s="14"/>
      <c r="K574" s="7" t="e">
        <f t="shared" ca="1" si="11"/>
        <v>#NAME?</v>
      </c>
      <c r="L574" s="15" t="str">
        <f>IF(ISBLANK(M574),"",IF(ISNA(VLOOKUP(M574,'Коды стран'!$A$2:$B$248,2)),"Некорректное значение",VLOOKUP(M574,'Коды стран'!$A$2:$B$248,2)))</f>
        <v/>
      </c>
      <c r="M574" s="16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2"/>
      <c r="AA574" s="13"/>
      <c r="AB574" s="14"/>
      <c r="AC574" s="14"/>
      <c r="AD574" s="14"/>
      <c r="AE574" s="14"/>
      <c r="AF574" s="14"/>
      <c r="AG574" s="19"/>
      <c r="AH574" s="13" t="str">
        <f>IF(ISBLANK(AG574),"",IF(ISNA(VLOOKUP(AG574,Страны!$A$2:$B$252,2,)),"Некорректное значение",VLOOKUP(AG574,Страны!$A$2:$B$252,2,)))</f>
        <v/>
      </c>
    </row>
    <row r="575">
      <c r="A575" s="11"/>
      <c r="B575" s="12"/>
      <c r="C575" s="12"/>
      <c r="D575" s="13"/>
      <c r="E575" s="12"/>
      <c r="F575" s="13"/>
      <c r="G575" s="14"/>
      <c r="H575" s="14"/>
      <c r="I575" s="14"/>
      <c r="J575" s="14"/>
      <c r="K575" s="7" t="e">
        <f t="shared" ca="1" si="11"/>
        <v>#NAME?</v>
      </c>
      <c r="L575" s="15" t="str">
        <f>IF(ISBLANK(M575),"",IF(ISNA(VLOOKUP(M575,'Коды стран'!$A$2:$B$248,2)),"Некорректное значение",VLOOKUP(M575,'Коды стран'!$A$2:$B$248,2)))</f>
        <v/>
      </c>
      <c r="M575" s="16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2"/>
      <c r="AA575" s="13"/>
      <c r="AB575" s="14"/>
      <c r="AC575" s="14"/>
      <c r="AD575" s="14"/>
      <c r="AE575" s="14"/>
      <c r="AF575" s="14"/>
      <c r="AG575" s="19"/>
      <c r="AH575" s="13" t="str">
        <f>IF(ISBLANK(AG575),"",IF(ISNA(VLOOKUP(AG575,Страны!$A$2:$B$252,2,)),"Некорректное значение",VLOOKUP(AG575,Страны!$A$2:$B$252,2,)))</f>
        <v/>
      </c>
    </row>
    <row r="576">
      <c r="A576" s="11"/>
      <c r="B576" s="12"/>
      <c r="C576" s="12"/>
      <c r="D576" s="13"/>
      <c r="E576" s="12"/>
      <c r="F576" s="13"/>
      <c r="G576" s="14"/>
      <c r="H576" s="14"/>
      <c r="I576" s="14"/>
      <c r="J576" s="14"/>
      <c r="K576" s="7" t="e">
        <f t="shared" ca="1" si="11"/>
        <v>#NAME?</v>
      </c>
      <c r="L576" s="15" t="str">
        <f>IF(ISBLANK(M576),"",IF(ISNA(VLOOKUP(M576,'Коды стран'!$A$2:$B$248,2)),"Некорректное значение",VLOOKUP(M576,'Коды стран'!$A$2:$B$248,2)))</f>
        <v/>
      </c>
      <c r="M576" s="16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2"/>
      <c r="AA576" s="13"/>
      <c r="AB576" s="14"/>
      <c r="AC576" s="14"/>
      <c r="AD576" s="14"/>
      <c r="AE576" s="14"/>
      <c r="AF576" s="14"/>
      <c r="AG576" s="19"/>
      <c r="AH576" s="13" t="str">
        <f>IF(ISBLANK(AG576),"",IF(ISNA(VLOOKUP(AG576,Страны!$A$2:$B$252,2,)),"Некорректное значение",VLOOKUP(AG576,Страны!$A$2:$B$252,2,)))</f>
        <v/>
      </c>
    </row>
    <row r="577">
      <c r="A577" s="11"/>
      <c r="B577" s="12"/>
      <c r="C577" s="12"/>
      <c r="D577" s="13"/>
      <c r="E577" s="12"/>
      <c r="F577" s="13"/>
      <c r="G577" s="14"/>
      <c r="H577" s="14"/>
      <c r="I577" s="14"/>
      <c r="J577" s="14"/>
      <c r="K577" s="7" t="e">
        <f t="shared" ca="1" si="11"/>
        <v>#NAME?</v>
      </c>
      <c r="L577" s="15" t="str">
        <f>IF(ISBLANK(M577),"",IF(ISNA(VLOOKUP(M577,'Коды стран'!$A$2:$B$248,2)),"Некорректное значение",VLOOKUP(M577,'Коды стран'!$A$2:$B$248,2)))</f>
        <v/>
      </c>
      <c r="M577" s="16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2"/>
      <c r="AA577" s="13"/>
      <c r="AB577" s="14"/>
      <c r="AC577" s="14"/>
      <c r="AD577" s="14"/>
      <c r="AE577" s="14"/>
      <c r="AF577" s="14"/>
      <c r="AG577" s="19"/>
      <c r="AH577" s="13" t="str">
        <f>IF(ISBLANK(AG577),"",IF(ISNA(VLOOKUP(AG577,Страны!$A$2:$B$252,2,)),"Некорректное значение",VLOOKUP(AG577,Страны!$A$2:$B$252,2,)))</f>
        <v/>
      </c>
    </row>
    <row r="578">
      <c r="A578" s="11"/>
      <c r="B578" s="12"/>
      <c r="C578" s="12"/>
      <c r="D578" s="13"/>
      <c r="E578" s="12"/>
      <c r="F578" s="13"/>
      <c r="G578" s="14"/>
      <c r="H578" s="14"/>
      <c r="I578" s="14"/>
      <c r="J578" s="14"/>
      <c r="K578" s="7" t="e">
        <f t="shared" ca="1" si="11"/>
        <v>#NAME?</v>
      </c>
      <c r="L578" s="15" t="str">
        <f>IF(ISBLANK(M578),"",IF(ISNA(VLOOKUP(M578,'Коды стран'!$A$2:$B$248,2)),"Некорректное значение",VLOOKUP(M578,'Коды стран'!$A$2:$B$248,2)))</f>
        <v/>
      </c>
      <c r="M578" s="16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2"/>
      <c r="AA578" s="13"/>
      <c r="AB578" s="14"/>
      <c r="AC578" s="14"/>
      <c r="AD578" s="14"/>
      <c r="AE578" s="14"/>
      <c r="AF578" s="14"/>
      <c r="AG578" s="19"/>
      <c r="AH578" s="13" t="str">
        <f>IF(ISBLANK(AG578),"",IF(ISNA(VLOOKUP(AG578,Страны!$A$2:$B$252,2,)),"Некорректное значение",VLOOKUP(AG578,Страны!$A$2:$B$252,2,)))</f>
        <v/>
      </c>
    </row>
    <row r="579">
      <c r="A579" s="11"/>
      <c r="B579" s="12"/>
      <c r="C579" s="12"/>
      <c r="D579" s="13"/>
      <c r="E579" s="12"/>
      <c r="F579" s="13"/>
      <c r="G579" s="14"/>
      <c r="H579" s="14"/>
      <c r="I579" s="14"/>
      <c r="J579" s="14"/>
      <c r="K579" s="7" t="e">
        <f t="shared" ca="1" si="11"/>
        <v>#NAME?</v>
      </c>
      <c r="L579" s="15" t="str">
        <f>IF(ISBLANK(M579),"",IF(ISNA(VLOOKUP(M579,'Коды стран'!$A$2:$B$248,2)),"Некорректное значение",VLOOKUP(M579,'Коды стран'!$A$2:$B$248,2)))</f>
        <v/>
      </c>
      <c r="M579" s="16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2"/>
      <c r="AA579" s="13"/>
      <c r="AB579" s="14"/>
      <c r="AC579" s="14"/>
      <c r="AD579" s="14"/>
      <c r="AE579" s="14"/>
      <c r="AF579" s="14"/>
      <c r="AG579" s="19"/>
      <c r="AH579" s="13" t="str">
        <f>IF(ISBLANK(AG579),"",IF(ISNA(VLOOKUP(AG579,Страны!$A$2:$B$252,2,)),"Некорректное значение",VLOOKUP(AG579,Страны!$A$2:$B$252,2,)))</f>
        <v/>
      </c>
    </row>
    <row r="580">
      <c r="A580" s="11"/>
      <c r="B580" s="12"/>
      <c r="C580" s="12"/>
      <c r="D580" s="13"/>
      <c r="E580" s="12"/>
      <c r="F580" s="13"/>
      <c r="G580" s="14"/>
      <c r="H580" s="14"/>
      <c r="I580" s="14"/>
      <c r="J580" s="14"/>
      <c r="K580" s="7" t="e">
        <f t="shared" ca="1" si="11"/>
        <v>#NAME?</v>
      </c>
      <c r="L580" s="15" t="str">
        <f>IF(ISBLANK(M580),"",IF(ISNA(VLOOKUP(M580,'Коды стран'!$A$2:$B$248,2)),"Некорректное значение",VLOOKUP(M580,'Коды стран'!$A$2:$B$248,2)))</f>
        <v/>
      </c>
      <c r="M580" s="16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2"/>
      <c r="AA580" s="13"/>
      <c r="AB580" s="14"/>
      <c r="AC580" s="14"/>
      <c r="AD580" s="14"/>
      <c r="AE580" s="14"/>
      <c r="AF580" s="14"/>
      <c r="AG580" s="19"/>
      <c r="AH580" s="13" t="str">
        <f>IF(ISBLANK(AG580),"",IF(ISNA(VLOOKUP(AG580,Страны!$A$2:$B$252,2,)),"Некорректное значение",VLOOKUP(AG580,Страны!$A$2:$B$252,2,)))</f>
        <v/>
      </c>
    </row>
    <row r="581">
      <c r="A581" s="11"/>
      <c r="B581" s="12"/>
      <c r="C581" s="12"/>
      <c r="D581" s="13"/>
      <c r="E581" s="12"/>
      <c r="F581" s="13"/>
      <c r="G581" s="14"/>
      <c r="H581" s="14"/>
      <c r="I581" s="14"/>
      <c r="J581" s="14"/>
      <c r="K581" s="7" t="e">
        <f t="shared" ca="1" si="11"/>
        <v>#NAME?</v>
      </c>
      <c r="L581" s="15" t="str">
        <f>IF(ISBLANK(M581),"",IF(ISNA(VLOOKUP(M581,'Коды стран'!$A$2:$B$248,2)),"Некорректное значение",VLOOKUP(M581,'Коды стран'!$A$2:$B$248,2)))</f>
        <v/>
      </c>
      <c r="M581" s="16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2"/>
      <c r="AA581" s="13"/>
      <c r="AB581" s="14"/>
      <c r="AC581" s="14"/>
      <c r="AD581" s="14"/>
      <c r="AE581" s="14"/>
      <c r="AF581" s="14"/>
      <c r="AG581" s="19"/>
      <c r="AH581" s="13" t="str">
        <f>IF(ISBLANK(AG581),"",IF(ISNA(VLOOKUP(AG581,Страны!$A$2:$B$252,2,)),"Некорректное значение",VLOOKUP(AG581,Страны!$A$2:$B$252,2,)))</f>
        <v/>
      </c>
    </row>
    <row r="582">
      <c r="A582" s="11"/>
      <c r="B582" s="12"/>
      <c r="C582" s="12"/>
      <c r="D582" s="13"/>
      <c r="E582" s="12"/>
      <c r="F582" s="13"/>
      <c r="G582" s="14"/>
      <c r="H582" s="14"/>
      <c r="I582" s="14"/>
      <c r="J582" s="14"/>
      <c r="K582" s="7" t="e">
        <f t="shared" ca="1" si="11"/>
        <v>#NAME?</v>
      </c>
      <c r="L582" s="15" t="str">
        <f>IF(ISBLANK(M582),"",IF(ISNA(VLOOKUP(M582,'Коды стран'!$A$2:$B$248,2)),"Некорректное значение",VLOOKUP(M582,'Коды стран'!$A$2:$B$248,2)))</f>
        <v/>
      </c>
      <c r="M582" s="16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2"/>
      <c r="AA582" s="13"/>
      <c r="AB582" s="14"/>
      <c r="AC582" s="14"/>
      <c r="AD582" s="14"/>
      <c r="AE582" s="14"/>
      <c r="AF582" s="14"/>
      <c r="AG582" s="19"/>
      <c r="AH582" s="13" t="str">
        <f>IF(ISBLANK(AG582),"",IF(ISNA(VLOOKUP(AG582,Страны!$A$2:$B$252,2,)),"Некорректное значение",VLOOKUP(AG582,Страны!$A$2:$B$252,2,)))</f>
        <v/>
      </c>
    </row>
    <row r="583">
      <c r="A583" s="11"/>
      <c r="B583" s="12"/>
      <c r="C583" s="12"/>
      <c r="D583" s="13"/>
      <c r="E583" s="12"/>
      <c r="F583" s="13"/>
      <c r="G583" s="14"/>
      <c r="H583" s="14"/>
      <c r="I583" s="14"/>
      <c r="J583" s="14"/>
      <c r="K583" s="7" t="e">
        <f t="shared" ca="1" si="11"/>
        <v>#NAME?</v>
      </c>
      <c r="L583" s="15" t="str">
        <f>IF(ISBLANK(M583),"",IF(ISNA(VLOOKUP(M583,'Коды стран'!$A$2:$B$248,2)),"Некорректное значение",VLOOKUP(M583,'Коды стран'!$A$2:$B$248,2)))</f>
        <v/>
      </c>
      <c r="M583" s="16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2"/>
      <c r="AA583" s="13"/>
      <c r="AB583" s="14"/>
      <c r="AC583" s="14"/>
      <c r="AD583" s="14"/>
      <c r="AE583" s="14"/>
      <c r="AF583" s="14"/>
      <c r="AG583" s="19"/>
      <c r="AH583" s="13" t="str">
        <f>IF(ISBLANK(AG583),"",IF(ISNA(VLOOKUP(AG583,Страны!$A$2:$B$252,2,)),"Некорректное значение",VLOOKUP(AG583,Страны!$A$2:$B$252,2,)))</f>
        <v/>
      </c>
    </row>
    <row r="584">
      <c r="A584" s="11"/>
      <c r="B584" s="12"/>
      <c r="C584" s="12"/>
      <c r="D584" s="13"/>
      <c r="E584" s="12"/>
      <c r="F584" s="13"/>
      <c r="G584" s="14"/>
      <c r="H584" s="14"/>
      <c r="I584" s="14"/>
      <c r="J584" s="14"/>
      <c r="K584" s="7" t="e">
        <f t="shared" ca="1" si="11"/>
        <v>#NAME?</v>
      </c>
      <c r="L584" s="15" t="str">
        <f>IF(ISBLANK(M584),"",IF(ISNA(VLOOKUP(M584,'Коды стран'!$A$2:$B$248,2)),"Некорректное значение",VLOOKUP(M584,'Коды стран'!$A$2:$B$248,2)))</f>
        <v/>
      </c>
      <c r="M584" s="16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2"/>
      <c r="AA584" s="13"/>
      <c r="AB584" s="14"/>
      <c r="AC584" s="14"/>
      <c r="AD584" s="14"/>
      <c r="AE584" s="14"/>
      <c r="AF584" s="14"/>
      <c r="AG584" s="19"/>
      <c r="AH584" s="13" t="str">
        <f>IF(ISBLANK(AG584),"",IF(ISNA(VLOOKUP(AG584,Страны!$A$2:$B$252,2,)),"Некорректное значение",VLOOKUP(AG584,Страны!$A$2:$B$252,2,)))</f>
        <v/>
      </c>
    </row>
    <row r="585">
      <c r="A585" s="11"/>
      <c r="B585" s="12"/>
      <c r="C585" s="12"/>
      <c r="D585" s="13"/>
      <c r="E585" s="12"/>
      <c r="F585" s="13"/>
      <c r="G585" s="14"/>
      <c r="H585" s="14"/>
      <c r="I585" s="14"/>
      <c r="J585" s="14"/>
      <c r="K585" s="7" t="e">
        <f t="shared" ca="1" si="11"/>
        <v>#NAME?</v>
      </c>
      <c r="L585" s="15" t="str">
        <f>IF(ISBLANK(M585),"",IF(ISNA(VLOOKUP(M585,'Коды стран'!$A$2:$B$248,2)),"Некорректное значение",VLOOKUP(M585,'Коды стран'!$A$2:$B$248,2)))</f>
        <v/>
      </c>
      <c r="M585" s="16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2"/>
      <c r="AA585" s="13"/>
      <c r="AB585" s="14"/>
      <c r="AC585" s="14"/>
      <c r="AD585" s="14"/>
      <c r="AE585" s="14"/>
      <c r="AF585" s="14"/>
      <c r="AG585" s="19"/>
      <c r="AH585" s="13" t="str">
        <f>IF(ISBLANK(AG585),"",IF(ISNA(VLOOKUP(AG585,Страны!$A$2:$B$252,2,)),"Некорректное значение",VLOOKUP(AG585,Страны!$A$2:$B$252,2,)))</f>
        <v/>
      </c>
    </row>
    <row r="586">
      <c r="A586" s="11"/>
      <c r="B586" s="12"/>
      <c r="C586" s="12"/>
      <c r="D586" s="13"/>
      <c r="E586" s="12"/>
      <c r="F586" s="13"/>
      <c r="G586" s="14"/>
      <c r="H586" s="14"/>
      <c r="I586" s="14"/>
      <c r="J586" s="14"/>
      <c r="K586" s="7" t="e">
        <f t="shared" ca="1" si="11"/>
        <v>#NAME?</v>
      </c>
      <c r="L586" s="15" t="str">
        <f>IF(ISBLANK(M586),"",IF(ISNA(VLOOKUP(M586,'Коды стран'!$A$2:$B$248,2)),"Некорректное значение",VLOOKUP(M586,'Коды стран'!$A$2:$B$248,2)))</f>
        <v/>
      </c>
      <c r="M586" s="16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2"/>
      <c r="AA586" s="13"/>
      <c r="AB586" s="14"/>
      <c r="AC586" s="14"/>
      <c r="AD586" s="14"/>
      <c r="AE586" s="14"/>
      <c r="AF586" s="14"/>
      <c r="AG586" s="19"/>
      <c r="AH586" s="13" t="str">
        <f>IF(ISBLANK(AG586),"",IF(ISNA(VLOOKUP(AG586,Страны!$A$2:$B$252,2,)),"Некорректное значение",VLOOKUP(AG586,Страны!$A$2:$B$252,2,)))</f>
        <v/>
      </c>
    </row>
    <row r="587">
      <c r="A587" s="11"/>
      <c r="B587" s="12"/>
      <c r="C587" s="12"/>
      <c r="D587" s="13"/>
      <c r="E587" s="12"/>
      <c r="F587" s="13"/>
      <c r="G587" s="14"/>
      <c r="H587" s="14"/>
      <c r="I587" s="14"/>
      <c r="J587" s="14"/>
      <c r="K587" s="7" t="e">
        <f t="shared" ca="1" si="11"/>
        <v>#NAME?</v>
      </c>
      <c r="L587" s="15" t="str">
        <f>IF(ISBLANK(M587),"",IF(ISNA(VLOOKUP(M587,'Коды стран'!$A$2:$B$248,2)),"Некорректное значение",VLOOKUP(M587,'Коды стран'!$A$2:$B$248,2)))</f>
        <v/>
      </c>
      <c r="M587" s="16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2"/>
      <c r="AA587" s="13"/>
      <c r="AB587" s="14"/>
      <c r="AC587" s="14"/>
      <c r="AD587" s="14"/>
      <c r="AE587" s="14"/>
      <c r="AF587" s="14"/>
      <c r="AG587" s="19"/>
      <c r="AH587" s="13" t="str">
        <f>IF(ISBLANK(AG587),"",IF(ISNA(VLOOKUP(AG587,Страны!$A$2:$B$252,2,)),"Некорректное значение",VLOOKUP(AG587,Страны!$A$2:$B$252,2,)))</f>
        <v/>
      </c>
    </row>
    <row r="588">
      <c r="A588" s="11"/>
      <c r="B588" s="12"/>
      <c r="C588" s="12"/>
      <c r="D588" s="13"/>
      <c r="E588" s="12"/>
      <c r="F588" s="13"/>
      <c r="G588" s="14"/>
      <c r="H588" s="14"/>
      <c r="I588" s="14"/>
      <c r="J588" s="14"/>
      <c r="K588" s="7" t="e">
        <f t="shared" ca="1" si="11"/>
        <v>#NAME?</v>
      </c>
      <c r="L588" s="15" t="str">
        <f>IF(ISBLANK(M588),"",IF(ISNA(VLOOKUP(M588,'Коды стран'!$A$2:$B$248,2)),"Некорректное значение",VLOOKUP(M588,'Коды стран'!$A$2:$B$248,2)))</f>
        <v/>
      </c>
      <c r="M588" s="16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2"/>
      <c r="AA588" s="13"/>
      <c r="AB588" s="14"/>
      <c r="AC588" s="14"/>
      <c r="AD588" s="14"/>
      <c r="AE588" s="14"/>
      <c r="AF588" s="14"/>
      <c r="AG588" s="19"/>
      <c r="AH588" s="13" t="str">
        <f>IF(ISBLANK(AG588),"",IF(ISNA(VLOOKUP(AG588,Страны!$A$2:$B$252,2,)),"Некорректное значение",VLOOKUP(AG588,Страны!$A$2:$B$252,2,)))</f>
        <v/>
      </c>
    </row>
    <row r="589">
      <c r="A589" s="11"/>
      <c r="B589" s="12"/>
      <c r="C589" s="12"/>
      <c r="D589" s="13"/>
      <c r="E589" s="12"/>
      <c r="F589" s="13"/>
      <c r="G589" s="14"/>
      <c r="H589" s="14"/>
      <c r="I589" s="14"/>
      <c r="J589" s="14"/>
      <c r="K589" s="7" t="e">
        <f t="shared" ca="1" si="11"/>
        <v>#NAME?</v>
      </c>
      <c r="L589" s="15" t="str">
        <f>IF(ISBLANK(M589),"",IF(ISNA(VLOOKUP(M589,'Коды стран'!$A$2:$B$248,2)),"Некорректное значение",VLOOKUP(M589,'Коды стран'!$A$2:$B$248,2)))</f>
        <v/>
      </c>
      <c r="M589" s="16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2"/>
      <c r="AA589" s="13"/>
      <c r="AB589" s="14"/>
      <c r="AC589" s="14"/>
      <c r="AD589" s="14"/>
      <c r="AE589" s="14"/>
      <c r="AF589" s="14"/>
      <c r="AG589" s="19"/>
      <c r="AH589" s="13" t="str">
        <f>IF(ISBLANK(AG589),"",IF(ISNA(VLOOKUP(AG589,Страны!$A$2:$B$252,2,)),"Некорректное значение",VLOOKUP(AG589,Страны!$A$2:$B$252,2,)))</f>
        <v/>
      </c>
    </row>
    <row r="590">
      <c r="A590" s="11"/>
      <c r="B590" s="12"/>
      <c r="C590" s="12"/>
      <c r="D590" s="13"/>
      <c r="E590" s="12"/>
      <c r="F590" s="13"/>
      <c r="G590" s="14"/>
      <c r="H590" s="14"/>
      <c r="I590" s="14"/>
      <c r="J590" s="14"/>
      <c r="K590" s="7" t="e">
        <f t="shared" ca="1" si="11"/>
        <v>#NAME?</v>
      </c>
      <c r="L590" s="15" t="str">
        <f>IF(ISBLANK(M590),"",IF(ISNA(VLOOKUP(M590,'Коды стран'!$A$2:$B$248,2)),"Некорректное значение",VLOOKUP(M590,'Коды стран'!$A$2:$B$248,2)))</f>
        <v/>
      </c>
      <c r="M590" s="16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2"/>
      <c r="AA590" s="13"/>
      <c r="AB590" s="14"/>
      <c r="AC590" s="14"/>
      <c r="AD590" s="14"/>
      <c r="AE590" s="14"/>
      <c r="AF590" s="14"/>
      <c r="AG590" s="19"/>
      <c r="AH590" s="13" t="str">
        <f>IF(ISBLANK(AG590),"",IF(ISNA(VLOOKUP(AG590,Страны!$A$2:$B$252,2,)),"Некорректное значение",VLOOKUP(AG590,Страны!$A$2:$B$252,2,)))</f>
        <v/>
      </c>
    </row>
    <row r="591">
      <c r="A591" s="11"/>
      <c r="B591" s="12"/>
      <c r="C591" s="12"/>
      <c r="D591" s="13"/>
      <c r="E591" s="12"/>
      <c r="F591" s="13"/>
      <c r="G591" s="14"/>
      <c r="H591" s="14"/>
      <c r="I591" s="14"/>
      <c r="J591" s="14"/>
      <c r="K591" s="7" t="e">
        <f t="shared" ca="1" si="11"/>
        <v>#NAME?</v>
      </c>
      <c r="L591" s="15" t="str">
        <f>IF(ISBLANK(M591),"",IF(ISNA(VLOOKUP(M591,'Коды стран'!$A$2:$B$248,2)),"Некорректное значение",VLOOKUP(M591,'Коды стран'!$A$2:$B$248,2)))</f>
        <v/>
      </c>
      <c r="M591" s="16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2"/>
      <c r="AA591" s="13"/>
      <c r="AB591" s="14"/>
      <c r="AC591" s="14"/>
      <c r="AD591" s="14"/>
      <c r="AE591" s="14"/>
      <c r="AF591" s="14"/>
      <c r="AG591" s="19"/>
      <c r="AH591" s="13" t="str">
        <f>IF(ISBLANK(AG591),"",IF(ISNA(VLOOKUP(AG591,Страны!$A$2:$B$252,2,)),"Некорректное значение",VLOOKUP(AG591,Страны!$A$2:$B$252,2,)))</f>
        <v/>
      </c>
    </row>
    <row r="592">
      <c r="A592" s="11"/>
      <c r="B592" s="12"/>
      <c r="C592" s="12"/>
      <c r="D592" s="13"/>
      <c r="E592" s="12"/>
      <c r="F592" s="13"/>
      <c r="G592" s="14"/>
      <c r="H592" s="14"/>
      <c r="I592" s="14"/>
      <c r="J592" s="14"/>
      <c r="K592" s="7" t="e">
        <f t="shared" ca="1" si="11"/>
        <v>#NAME?</v>
      </c>
      <c r="L592" s="15" t="str">
        <f>IF(ISBLANK(M592),"",IF(ISNA(VLOOKUP(M592,'Коды стран'!$A$2:$B$248,2)),"Некорректное значение",VLOOKUP(M592,'Коды стран'!$A$2:$B$248,2)))</f>
        <v/>
      </c>
      <c r="M592" s="16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2"/>
      <c r="AA592" s="13"/>
      <c r="AB592" s="14"/>
      <c r="AC592" s="14"/>
      <c r="AD592" s="14"/>
      <c r="AE592" s="14"/>
      <c r="AF592" s="14"/>
      <c r="AG592" s="19"/>
      <c r="AH592" s="13" t="str">
        <f>IF(ISBLANK(AG592),"",IF(ISNA(VLOOKUP(AG592,Страны!$A$2:$B$252,2,)),"Некорректное значение",VLOOKUP(AG592,Страны!$A$2:$B$252,2,)))</f>
        <v/>
      </c>
    </row>
    <row r="593">
      <c r="A593" s="11"/>
      <c r="B593" s="12"/>
      <c r="C593" s="12"/>
      <c r="D593" s="13"/>
      <c r="E593" s="12"/>
      <c r="F593" s="13"/>
      <c r="G593" s="14"/>
      <c r="H593" s="14"/>
      <c r="I593" s="14"/>
      <c r="J593" s="14"/>
      <c r="K593" s="7" t="e">
        <f t="shared" ca="1" si="11"/>
        <v>#NAME?</v>
      </c>
      <c r="L593" s="15" t="str">
        <f>IF(ISBLANK(M593),"",IF(ISNA(VLOOKUP(M593,'Коды стран'!$A$2:$B$248,2)),"Некорректное значение",VLOOKUP(M593,'Коды стран'!$A$2:$B$248,2)))</f>
        <v/>
      </c>
      <c r="M593" s="16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2"/>
      <c r="AA593" s="13"/>
      <c r="AB593" s="14"/>
      <c r="AC593" s="14"/>
      <c r="AD593" s="14"/>
      <c r="AE593" s="14"/>
      <c r="AF593" s="14"/>
      <c r="AG593" s="19"/>
      <c r="AH593" s="13" t="str">
        <f>IF(ISBLANK(AG593),"",IF(ISNA(VLOOKUP(AG593,Страны!$A$2:$B$252,2,)),"Некорректное значение",VLOOKUP(AG593,Страны!$A$2:$B$252,2,)))</f>
        <v/>
      </c>
    </row>
    <row r="594">
      <c r="A594" s="11"/>
      <c r="B594" s="12"/>
      <c r="C594" s="12"/>
      <c r="D594" s="13"/>
      <c r="E594" s="12"/>
      <c r="F594" s="13"/>
      <c r="G594" s="14"/>
      <c r="H594" s="14"/>
      <c r="I594" s="14"/>
      <c r="J594" s="14"/>
      <c r="K594" s="7" t="e">
        <f t="shared" ca="1" si="11"/>
        <v>#NAME?</v>
      </c>
      <c r="L594" s="15" t="str">
        <f>IF(ISBLANK(M594),"",IF(ISNA(VLOOKUP(M594,'Коды стран'!$A$2:$B$248,2)),"Некорректное значение",VLOOKUP(M594,'Коды стран'!$A$2:$B$248,2)))</f>
        <v/>
      </c>
      <c r="M594" s="16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2"/>
      <c r="AA594" s="13"/>
      <c r="AB594" s="14"/>
      <c r="AC594" s="14"/>
      <c r="AD594" s="14"/>
      <c r="AE594" s="14"/>
      <c r="AF594" s="14"/>
      <c r="AG594" s="19"/>
      <c r="AH594" s="13" t="str">
        <f>IF(ISBLANK(AG594),"",IF(ISNA(VLOOKUP(AG594,Страны!$A$2:$B$252,2,)),"Некорректное значение",VLOOKUP(AG594,Страны!$A$2:$B$252,2,)))</f>
        <v/>
      </c>
    </row>
    <row r="595">
      <c r="A595" s="11"/>
      <c r="B595" s="12"/>
      <c r="C595" s="12"/>
      <c r="D595" s="13"/>
      <c r="E595" s="12"/>
      <c r="F595" s="13"/>
      <c r="G595" s="14"/>
      <c r="H595" s="14"/>
      <c r="I595" s="14"/>
      <c r="J595" s="14"/>
      <c r="K595" s="7" t="e">
        <f t="shared" ca="1" si="11"/>
        <v>#NAME?</v>
      </c>
      <c r="L595" s="15" t="str">
        <f>IF(ISBLANK(M595),"",IF(ISNA(VLOOKUP(M595,'Коды стран'!$A$2:$B$248,2)),"Некорректное значение",VLOOKUP(M595,'Коды стран'!$A$2:$B$248,2)))</f>
        <v/>
      </c>
      <c r="M595" s="16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2"/>
      <c r="AA595" s="13"/>
      <c r="AB595" s="14"/>
      <c r="AC595" s="14"/>
      <c r="AD595" s="14"/>
      <c r="AE595" s="14"/>
      <c r="AF595" s="14"/>
      <c r="AG595" s="19"/>
      <c r="AH595" s="13" t="str">
        <f>IF(ISBLANK(AG595),"",IF(ISNA(VLOOKUP(AG595,Страны!$A$2:$B$252,2,)),"Некорректное значение",VLOOKUP(AG595,Страны!$A$2:$B$252,2,)))</f>
        <v/>
      </c>
    </row>
    <row r="596">
      <c r="A596" s="11"/>
      <c r="B596" s="12"/>
      <c r="C596" s="12"/>
      <c r="D596" s="13"/>
      <c r="E596" s="12"/>
      <c r="F596" s="13"/>
      <c r="G596" s="14"/>
      <c r="H596" s="14"/>
      <c r="I596" s="14"/>
      <c r="J596" s="14"/>
      <c r="K596" s="7" t="e">
        <f t="shared" ca="1" si="11"/>
        <v>#NAME?</v>
      </c>
      <c r="L596" s="15" t="str">
        <f>IF(ISBLANK(M596),"",IF(ISNA(VLOOKUP(M596,'Коды стран'!$A$2:$B$248,2)),"Некорректное значение",VLOOKUP(M596,'Коды стран'!$A$2:$B$248,2)))</f>
        <v/>
      </c>
      <c r="M596" s="16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2"/>
      <c r="AA596" s="13"/>
      <c r="AB596" s="14"/>
      <c r="AC596" s="14"/>
      <c r="AD596" s="14"/>
      <c r="AE596" s="14"/>
      <c r="AF596" s="14"/>
      <c r="AG596" s="19"/>
      <c r="AH596" s="13" t="str">
        <f>IF(ISBLANK(AG596),"",IF(ISNA(VLOOKUP(AG596,Страны!$A$2:$B$252,2,)),"Некорректное значение",VLOOKUP(AG596,Страны!$A$2:$B$252,2,)))</f>
        <v/>
      </c>
    </row>
    <row r="597">
      <c r="A597" s="11"/>
      <c r="B597" s="12"/>
      <c r="C597" s="12"/>
      <c r="D597" s="13"/>
      <c r="E597" s="12"/>
      <c r="F597" s="13"/>
      <c r="G597" s="14"/>
      <c r="H597" s="14"/>
      <c r="I597" s="14"/>
      <c r="J597" s="14"/>
      <c r="K597" s="7" t="e">
        <f t="shared" ca="1" si="11"/>
        <v>#NAME?</v>
      </c>
      <c r="L597" s="15" t="str">
        <f>IF(ISBLANK(M597),"",IF(ISNA(VLOOKUP(M597,'Коды стран'!$A$2:$B$248,2)),"Некорректное значение",VLOOKUP(M597,'Коды стран'!$A$2:$B$248,2)))</f>
        <v/>
      </c>
      <c r="M597" s="16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2"/>
      <c r="AA597" s="13"/>
      <c r="AB597" s="14"/>
      <c r="AC597" s="14"/>
      <c r="AD597" s="14"/>
      <c r="AE597" s="14"/>
      <c r="AF597" s="14"/>
      <c r="AG597" s="19"/>
      <c r="AH597" s="13" t="str">
        <f>IF(ISBLANK(AG597),"",IF(ISNA(VLOOKUP(AG597,Страны!$A$2:$B$252,2,)),"Некорректное значение",VLOOKUP(AG597,Страны!$A$2:$B$252,2,)))</f>
        <v/>
      </c>
    </row>
    <row r="598">
      <c r="A598" s="11"/>
      <c r="B598" s="12"/>
      <c r="C598" s="12"/>
      <c r="D598" s="13"/>
      <c r="E598" s="12"/>
      <c r="F598" s="13"/>
      <c r="G598" s="14"/>
      <c r="H598" s="14"/>
      <c r="I598" s="14"/>
      <c r="J598" s="14"/>
      <c r="K598" s="7" t="e">
        <f t="shared" ca="1" si="11"/>
        <v>#NAME?</v>
      </c>
      <c r="L598" s="15" t="str">
        <f>IF(ISBLANK(M598),"",IF(ISNA(VLOOKUP(M598,'Коды стран'!$A$2:$B$248,2)),"Некорректное значение",VLOOKUP(M598,'Коды стран'!$A$2:$B$248,2)))</f>
        <v/>
      </c>
      <c r="M598" s="16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2"/>
      <c r="AA598" s="13"/>
      <c r="AB598" s="14"/>
      <c r="AC598" s="14"/>
      <c r="AD598" s="14"/>
      <c r="AE598" s="14"/>
      <c r="AF598" s="14"/>
      <c r="AG598" s="19"/>
      <c r="AH598" s="13" t="str">
        <f>IF(ISBLANK(AG598),"",IF(ISNA(VLOOKUP(AG598,Страны!$A$2:$B$252,2,)),"Некорректное значение",VLOOKUP(AG598,Страны!$A$2:$B$252,2,)))</f>
        <v/>
      </c>
    </row>
    <row r="599">
      <c r="A599" s="11"/>
      <c r="B599" s="12"/>
      <c r="C599" s="12"/>
      <c r="D599" s="13"/>
      <c r="E599" s="12"/>
      <c r="F599" s="13"/>
      <c r="G599" s="14"/>
      <c r="H599" s="14"/>
      <c r="I599" s="14"/>
      <c r="J599" s="14"/>
      <c r="K599" s="7" t="e">
        <f t="shared" ca="1" si="11"/>
        <v>#NAME?</v>
      </c>
      <c r="L599" s="15" t="str">
        <f>IF(ISBLANK(M599),"",IF(ISNA(VLOOKUP(M599,'Коды стран'!$A$2:$B$248,2)),"Некорректное значение",VLOOKUP(M599,'Коды стран'!$A$2:$B$248,2)))</f>
        <v/>
      </c>
      <c r="M599" s="16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2"/>
      <c r="AA599" s="13"/>
      <c r="AB599" s="14"/>
      <c r="AC599" s="14"/>
      <c r="AD599" s="14"/>
      <c r="AE599" s="14"/>
      <c r="AF599" s="14"/>
      <c r="AG599" s="19"/>
      <c r="AH599" s="13" t="str">
        <f>IF(ISBLANK(AG599),"",IF(ISNA(VLOOKUP(AG599,Страны!$A$2:$B$252,2,)),"Некорректное значение",VLOOKUP(AG599,Страны!$A$2:$B$252,2,)))</f>
        <v/>
      </c>
    </row>
    <row r="600">
      <c r="A600" s="11"/>
      <c r="B600" s="12"/>
      <c r="C600" s="12"/>
      <c r="D600" s="13"/>
      <c r="E600" s="12"/>
      <c r="F600" s="13"/>
      <c r="G600" s="14"/>
      <c r="H600" s="14"/>
      <c r="I600" s="14"/>
      <c r="J600" s="14"/>
      <c r="K600" s="7" t="e">
        <f t="shared" ca="1" si="11"/>
        <v>#NAME?</v>
      </c>
      <c r="L600" s="15" t="str">
        <f>IF(ISBLANK(M600),"",IF(ISNA(VLOOKUP(M600,'Коды стран'!$A$2:$B$248,2)),"Некорректное значение",VLOOKUP(M600,'Коды стран'!$A$2:$B$248,2)))</f>
        <v/>
      </c>
      <c r="M600" s="16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2"/>
      <c r="AA600" s="13"/>
      <c r="AB600" s="14"/>
      <c r="AC600" s="14"/>
      <c r="AD600" s="14"/>
      <c r="AE600" s="14"/>
      <c r="AF600" s="14"/>
      <c r="AG600" s="19"/>
      <c r="AH600" s="13" t="str">
        <f>IF(ISBLANK(AG600),"",IF(ISNA(VLOOKUP(AG600,Страны!$A$2:$B$252,2,)),"Некорректное значение",VLOOKUP(AG600,Страны!$A$2:$B$252,2,)))</f>
        <v/>
      </c>
    </row>
    <row r="601">
      <c r="A601" s="11"/>
      <c r="B601" s="12"/>
      <c r="C601" s="12"/>
      <c r="D601" s="13"/>
      <c r="E601" s="12"/>
      <c r="F601" s="13"/>
      <c r="G601" s="14"/>
      <c r="H601" s="14"/>
      <c r="I601" s="14"/>
      <c r="J601" s="14"/>
      <c r="K601" s="7" t="e">
        <f t="shared" ca="1" si="11"/>
        <v>#NAME?</v>
      </c>
      <c r="L601" s="15" t="str">
        <f>IF(ISBLANK(M601),"",IF(ISNA(VLOOKUP(M601,'Коды стран'!$A$2:$B$248,2)),"Некорректное значение",VLOOKUP(M601,'Коды стран'!$A$2:$B$248,2)))</f>
        <v/>
      </c>
      <c r="M601" s="16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2"/>
      <c r="AA601" s="13"/>
      <c r="AB601" s="14"/>
      <c r="AC601" s="14"/>
      <c r="AD601" s="14"/>
      <c r="AE601" s="14"/>
      <c r="AF601" s="14"/>
      <c r="AG601" s="19"/>
      <c r="AH601" s="13" t="str">
        <f>IF(ISBLANK(AG601),"",IF(ISNA(VLOOKUP(AG601,Страны!$A$2:$B$252,2,)),"Некорректное значение",VLOOKUP(AG601,Страны!$A$2:$B$252,2,)))</f>
        <v/>
      </c>
    </row>
    <row r="602">
      <c r="A602" s="11"/>
      <c r="B602" s="12"/>
      <c r="C602" s="12"/>
      <c r="D602" s="13"/>
      <c r="E602" s="12"/>
      <c r="F602" s="13"/>
      <c r="G602" s="14"/>
      <c r="H602" s="14"/>
      <c r="I602" s="14"/>
      <c r="J602" s="14"/>
      <c r="K602" s="7" t="e">
        <f t="shared" ca="1" si="11"/>
        <v>#NAME?</v>
      </c>
      <c r="L602" s="15" t="str">
        <f>IF(ISBLANK(M602),"",IF(ISNA(VLOOKUP(M602,'Коды стран'!$A$2:$B$248,2)),"Некорректное значение",VLOOKUP(M602,'Коды стран'!$A$2:$B$248,2)))</f>
        <v/>
      </c>
      <c r="M602" s="16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2"/>
      <c r="AA602" s="13"/>
      <c r="AB602" s="14"/>
      <c r="AC602" s="14"/>
      <c r="AD602" s="14"/>
      <c r="AE602" s="14"/>
      <c r="AF602" s="14"/>
      <c r="AG602" s="19"/>
      <c r="AH602" s="13" t="str">
        <f>IF(ISBLANK(AG602),"",IF(ISNA(VLOOKUP(AG602,Страны!$A$2:$B$252,2,)),"Некорректное значение",VLOOKUP(AG602,Страны!$A$2:$B$252,2,)))</f>
        <v/>
      </c>
    </row>
    <row r="603">
      <c r="A603" s="11"/>
      <c r="B603" s="12"/>
      <c r="C603" s="12"/>
      <c r="D603" s="13"/>
      <c r="E603" s="12"/>
      <c r="F603" s="13"/>
      <c r="G603" s="14"/>
      <c r="H603" s="14"/>
      <c r="I603" s="14"/>
      <c r="J603" s="14"/>
      <c r="K603" s="7" t="e">
        <f t="shared" ca="1" si="11"/>
        <v>#NAME?</v>
      </c>
      <c r="L603" s="15" t="str">
        <f>IF(ISBLANK(M603),"",IF(ISNA(VLOOKUP(M603,'Коды стран'!$A$2:$B$248,2)),"Некорректное значение",VLOOKUP(M603,'Коды стран'!$A$2:$B$248,2)))</f>
        <v/>
      </c>
      <c r="M603" s="16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2"/>
      <c r="AA603" s="13"/>
      <c r="AB603" s="14"/>
      <c r="AC603" s="14"/>
      <c r="AD603" s="14"/>
      <c r="AE603" s="14"/>
      <c r="AF603" s="14"/>
      <c r="AG603" s="19"/>
      <c r="AH603" s="13" t="str">
        <f>IF(ISBLANK(AG603),"",IF(ISNA(VLOOKUP(AG603,Страны!$A$2:$B$252,2,)),"Некорректное значение",VLOOKUP(AG603,Страны!$A$2:$B$252,2,)))</f>
        <v/>
      </c>
    </row>
    <row r="604">
      <c r="A604" s="11"/>
      <c r="B604" s="12"/>
      <c r="C604" s="12"/>
      <c r="D604" s="13"/>
      <c r="E604" s="12"/>
      <c r="F604" s="13"/>
      <c r="G604" s="14"/>
      <c r="H604" s="14"/>
      <c r="I604" s="14"/>
      <c r="J604" s="14"/>
      <c r="K604" s="7" t="e">
        <f t="shared" ca="1" si="11"/>
        <v>#NAME?</v>
      </c>
      <c r="L604" s="15" t="str">
        <f>IF(ISBLANK(M604),"",IF(ISNA(VLOOKUP(M604,'Коды стран'!$A$2:$B$248,2)),"Некорректное значение",VLOOKUP(M604,'Коды стран'!$A$2:$B$248,2)))</f>
        <v/>
      </c>
      <c r="M604" s="16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2"/>
      <c r="AA604" s="13"/>
      <c r="AB604" s="14"/>
      <c r="AC604" s="14"/>
      <c r="AD604" s="14"/>
      <c r="AE604" s="14"/>
      <c r="AF604" s="14"/>
      <c r="AG604" s="19"/>
      <c r="AH604" s="13" t="str">
        <f>IF(ISBLANK(AG604),"",IF(ISNA(VLOOKUP(AG604,Страны!$A$2:$B$252,2,)),"Некорректное значение",VLOOKUP(AG604,Страны!$A$2:$B$252,2,)))</f>
        <v/>
      </c>
    </row>
    <row r="605">
      <c r="A605" s="11"/>
      <c r="B605" s="12"/>
      <c r="C605" s="12"/>
      <c r="D605" s="13"/>
      <c r="E605" s="12"/>
      <c r="F605" s="13"/>
      <c r="G605" s="14"/>
      <c r="H605" s="14"/>
      <c r="I605" s="14"/>
      <c r="J605" s="14"/>
      <c r="K605" s="7" t="e">
        <f t="shared" ca="1" si="11"/>
        <v>#NAME?</v>
      </c>
      <c r="L605" s="15" t="str">
        <f>IF(ISBLANK(M605),"",IF(ISNA(VLOOKUP(M605,'Коды стран'!$A$2:$B$248,2)),"Некорректное значение",VLOOKUP(M605,'Коды стран'!$A$2:$B$248,2)))</f>
        <v/>
      </c>
      <c r="M605" s="16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2"/>
      <c r="AA605" s="13"/>
      <c r="AB605" s="14"/>
      <c r="AC605" s="14"/>
      <c r="AD605" s="14"/>
      <c r="AE605" s="14"/>
      <c r="AF605" s="14"/>
      <c r="AG605" s="19"/>
      <c r="AH605" s="13" t="str">
        <f>IF(ISBLANK(AG605),"",IF(ISNA(VLOOKUP(AG605,Страны!$A$2:$B$252,2,)),"Некорректное значение",VLOOKUP(AG605,Страны!$A$2:$B$252,2,)))</f>
        <v/>
      </c>
    </row>
    <row r="606">
      <c r="A606" s="11"/>
      <c r="B606" s="12"/>
      <c r="C606" s="12"/>
      <c r="D606" s="13"/>
      <c r="E606" s="12"/>
      <c r="F606" s="13"/>
      <c r="G606" s="14"/>
      <c r="H606" s="14"/>
      <c r="I606" s="14"/>
      <c r="J606" s="14"/>
      <c r="K606" s="7" t="e">
        <f t="shared" ca="1" si="11"/>
        <v>#NAME?</v>
      </c>
      <c r="L606" s="15" t="str">
        <f>IF(ISBLANK(M606),"",IF(ISNA(VLOOKUP(M606,'Коды стран'!$A$2:$B$248,2)),"Некорректное значение",VLOOKUP(M606,'Коды стран'!$A$2:$B$248,2)))</f>
        <v/>
      </c>
      <c r="M606" s="16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2"/>
      <c r="AA606" s="13"/>
      <c r="AB606" s="14"/>
      <c r="AC606" s="14"/>
      <c r="AD606" s="14"/>
      <c r="AE606" s="14"/>
      <c r="AF606" s="14"/>
      <c r="AG606" s="19"/>
      <c r="AH606" s="13" t="str">
        <f>IF(ISBLANK(AG606),"",IF(ISNA(VLOOKUP(AG606,Страны!$A$2:$B$252,2,)),"Некорректное значение",VLOOKUP(AG606,Страны!$A$2:$B$252,2,)))</f>
        <v/>
      </c>
    </row>
    <row r="607">
      <c r="A607" s="11"/>
      <c r="B607" s="12"/>
      <c r="C607" s="12"/>
      <c r="D607" s="13"/>
      <c r="E607" s="12"/>
      <c r="F607" s="13"/>
      <c r="G607" s="14"/>
      <c r="H607" s="14"/>
      <c r="I607" s="14"/>
      <c r="J607" s="14"/>
      <c r="K607" s="7" t="e">
        <f t="shared" ca="1" si="11"/>
        <v>#NAME?</v>
      </c>
      <c r="L607" s="15" t="str">
        <f>IF(ISBLANK(M607),"",IF(ISNA(VLOOKUP(M607,'Коды стран'!$A$2:$B$248,2)),"Некорректное значение",VLOOKUP(M607,'Коды стран'!$A$2:$B$248,2)))</f>
        <v/>
      </c>
      <c r="M607" s="16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2"/>
      <c r="AA607" s="13"/>
      <c r="AB607" s="14"/>
      <c r="AC607" s="14"/>
      <c r="AD607" s="14"/>
      <c r="AE607" s="14"/>
      <c r="AF607" s="14"/>
      <c r="AG607" s="19"/>
      <c r="AH607" s="13" t="str">
        <f>IF(ISBLANK(AG607),"",IF(ISNA(VLOOKUP(AG607,Страны!$A$2:$B$252,2,)),"Некорректное значение",VLOOKUP(AG607,Страны!$A$2:$B$252,2,)))</f>
        <v/>
      </c>
    </row>
    <row r="608">
      <c r="A608" s="11"/>
      <c r="B608" s="12"/>
      <c r="C608" s="12"/>
      <c r="D608" s="13"/>
      <c r="E608" s="12"/>
      <c r="F608" s="13"/>
      <c r="G608" s="14"/>
      <c r="H608" s="14"/>
      <c r="I608" s="14"/>
      <c r="J608" s="14"/>
      <c r="K608" s="7" t="e">
        <f t="shared" ca="1" si="11"/>
        <v>#NAME?</v>
      </c>
      <c r="L608" s="15" t="str">
        <f>IF(ISBLANK(M608),"",IF(ISNA(VLOOKUP(M608,'Коды стран'!$A$2:$B$248,2)),"Некорректное значение",VLOOKUP(M608,'Коды стран'!$A$2:$B$248,2)))</f>
        <v/>
      </c>
      <c r="M608" s="16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2"/>
      <c r="AA608" s="13"/>
      <c r="AB608" s="14"/>
      <c r="AC608" s="14"/>
      <c r="AD608" s="14"/>
      <c r="AE608" s="14"/>
      <c r="AF608" s="14"/>
      <c r="AG608" s="19"/>
      <c r="AH608" s="13" t="str">
        <f>IF(ISBLANK(AG608),"",IF(ISNA(VLOOKUP(AG608,Страны!$A$2:$B$252,2,)),"Некорректное значение",VLOOKUP(AG608,Страны!$A$2:$B$252,2,)))</f>
        <v/>
      </c>
    </row>
    <row r="609">
      <c r="A609" s="11"/>
      <c r="B609" s="12"/>
      <c r="C609" s="12"/>
      <c r="D609" s="13"/>
      <c r="E609" s="12"/>
      <c r="F609" s="13"/>
      <c r="G609" s="14"/>
      <c r="H609" s="14"/>
      <c r="I609" s="14"/>
      <c r="J609" s="14"/>
      <c r="K609" s="7" t="e">
        <f t="shared" ca="1" si="11"/>
        <v>#NAME?</v>
      </c>
      <c r="L609" s="15" t="str">
        <f>IF(ISBLANK(M609),"",IF(ISNA(VLOOKUP(M609,'Коды стран'!$A$2:$B$248,2)),"Некорректное значение",VLOOKUP(M609,'Коды стран'!$A$2:$B$248,2)))</f>
        <v/>
      </c>
      <c r="M609" s="16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2"/>
      <c r="AA609" s="13"/>
      <c r="AB609" s="14"/>
      <c r="AC609" s="14"/>
      <c r="AD609" s="14"/>
      <c r="AE609" s="14"/>
      <c r="AF609" s="14"/>
      <c r="AG609" s="19"/>
      <c r="AH609" s="13" t="str">
        <f>IF(ISBLANK(AG609),"",IF(ISNA(VLOOKUP(AG609,Страны!$A$2:$B$252,2,)),"Некорректное значение",VLOOKUP(AG609,Страны!$A$2:$B$252,2,)))</f>
        <v/>
      </c>
    </row>
    <row r="610">
      <c r="A610" s="11"/>
      <c r="B610" s="12"/>
      <c r="C610" s="12"/>
      <c r="D610" s="13"/>
      <c r="E610" s="12"/>
      <c r="F610" s="13"/>
      <c r="G610" s="14"/>
      <c r="H610" s="14"/>
      <c r="I610" s="14"/>
      <c r="J610" s="14"/>
      <c r="K610" s="7" t="e">
        <f t="shared" ca="1" si="11"/>
        <v>#NAME?</v>
      </c>
      <c r="L610" s="15" t="str">
        <f>IF(ISBLANK(M610),"",IF(ISNA(VLOOKUP(M610,'Коды стран'!$A$2:$B$248,2)),"Некорректное значение",VLOOKUP(M610,'Коды стран'!$A$2:$B$248,2)))</f>
        <v/>
      </c>
      <c r="M610" s="16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2"/>
      <c r="AA610" s="13"/>
      <c r="AB610" s="14"/>
      <c r="AC610" s="14"/>
      <c r="AD610" s="14"/>
      <c r="AE610" s="14"/>
      <c r="AF610" s="14"/>
      <c r="AG610" s="19"/>
      <c r="AH610" s="13" t="str">
        <f>IF(ISBLANK(AG610),"",IF(ISNA(VLOOKUP(AG610,Страны!$A$2:$B$252,2,)),"Некорректное значение",VLOOKUP(AG610,Страны!$A$2:$B$252,2,)))</f>
        <v/>
      </c>
    </row>
    <row r="611">
      <c r="A611" s="11"/>
      <c r="B611" s="12"/>
      <c r="C611" s="12"/>
      <c r="D611" s="13"/>
      <c r="E611" s="12"/>
      <c r="F611" s="13"/>
      <c r="G611" s="14"/>
      <c r="H611" s="14"/>
      <c r="I611" s="14"/>
      <c r="J611" s="14"/>
      <c r="K611" s="7" t="e">
        <f t="shared" ca="1" si="11"/>
        <v>#NAME?</v>
      </c>
      <c r="L611" s="15" t="str">
        <f>IF(ISBLANK(M611),"",IF(ISNA(VLOOKUP(M611,'Коды стран'!$A$2:$B$248,2)),"Некорректное значение",VLOOKUP(M611,'Коды стран'!$A$2:$B$248,2)))</f>
        <v/>
      </c>
      <c r="M611" s="16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2"/>
      <c r="AA611" s="13"/>
      <c r="AB611" s="14"/>
      <c r="AC611" s="14"/>
      <c r="AD611" s="14"/>
      <c r="AE611" s="14"/>
      <c r="AF611" s="14"/>
      <c r="AG611" s="19"/>
      <c r="AH611" s="13" t="str">
        <f>IF(ISBLANK(AG611),"",IF(ISNA(VLOOKUP(AG611,Страны!$A$2:$B$252,2,)),"Некорректное значение",VLOOKUP(AG611,Страны!$A$2:$B$252,2,)))</f>
        <v/>
      </c>
    </row>
    <row r="612">
      <c r="A612" s="11"/>
      <c r="B612" s="12"/>
      <c r="C612" s="12"/>
      <c r="D612" s="13"/>
      <c r="E612" s="12"/>
      <c r="F612" s="13"/>
      <c r="G612" s="14"/>
      <c r="H612" s="14"/>
      <c r="I612" s="14"/>
      <c r="J612" s="14"/>
      <c r="K612" s="7" t="e">
        <f t="shared" ca="1" si="11"/>
        <v>#NAME?</v>
      </c>
      <c r="L612" s="15" t="str">
        <f>IF(ISBLANK(M612),"",IF(ISNA(VLOOKUP(M612,'Коды стран'!$A$2:$B$248,2)),"Некорректное значение",VLOOKUP(M612,'Коды стран'!$A$2:$B$248,2)))</f>
        <v/>
      </c>
      <c r="M612" s="16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2"/>
      <c r="AA612" s="13"/>
      <c r="AB612" s="14"/>
      <c r="AC612" s="14"/>
      <c r="AD612" s="14"/>
      <c r="AE612" s="14"/>
      <c r="AF612" s="14"/>
      <c r="AG612" s="19"/>
      <c r="AH612" s="13" t="str">
        <f>IF(ISBLANK(AG612),"",IF(ISNA(VLOOKUP(AG612,Страны!$A$2:$B$252,2,)),"Некорректное значение",VLOOKUP(AG612,Страны!$A$2:$B$252,2,)))</f>
        <v/>
      </c>
    </row>
    <row r="613">
      <c r="A613" s="11"/>
      <c r="B613" s="12"/>
      <c r="C613" s="12"/>
      <c r="D613" s="13"/>
      <c r="E613" s="12"/>
      <c r="F613" s="13"/>
      <c r="G613" s="14"/>
      <c r="H613" s="14"/>
      <c r="I613" s="14"/>
      <c r="J613" s="14"/>
      <c r="K613" s="7" t="e">
        <f t="shared" ca="1" si="11"/>
        <v>#NAME?</v>
      </c>
      <c r="L613" s="15" t="str">
        <f>IF(ISBLANK(M613),"",IF(ISNA(VLOOKUP(M613,'Коды стран'!$A$2:$B$248,2)),"Некорректное значение",VLOOKUP(M613,'Коды стран'!$A$2:$B$248,2)))</f>
        <v/>
      </c>
      <c r="M613" s="16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2"/>
      <c r="AA613" s="13"/>
      <c r="AB613" s="14"/>
      <c r="AC613" s="14"/>
      <c r="AD613" s="14"/>
      <c r="AE613" s="14"/>
      <c r="AF613" s="14"/>
      <c r="AG613" s="19"/>
      <c r="AH613" s="13" t="str">
        <f>IF(ISBLANK(AG613),"",IF(ISNA(VLOOKUP(AG613,Страны!$A$2:$B$252,2,)),"Некорректное значение",VLOOKUP(AG613,Страны!$A$2:$B$252,2,)))</f>
        <v/>
      </c>
    </row>
    <row r="614">
      <c r="A614" s="11"/>
      <c r="B614" s="12"/>
      <c r="C614" s="12"/>
      <c r="D614" s="13"/>
      <c r="E614" s="12"/>
      <c r="F614" s="13"/>
      <c r="G614" s="14"/>
      <c r="H614" s="14"/>
      <c r="I614" s="14"/>
      <c r="J614" s="14"/>
      <c r="K614" s="7" t="e">
        <f t="shared" ca="1" si="11"/>
        <v>#NAME?</v>
      </c>
      <c r="L614" s="15" t="str">
        <f>IF(ISBLANK(M614),"",IF(ISNA(VLOOKUP(M614,'Коды стран'!$A$2:$B$248,2)),"Некорректное значение",VLOOKUP(M614,'Коды стран'!$A$2:$B$248,2)))</f>
        <v/>
      </c>
      <c r="M614" s="16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2"/>
      <c r="AA614" s="13"/>
      <c r="AB614" s="14"/>
      <c r="AC614" s="14"/>
      <c r="AD614" s="14"/>
      <c r="AE614" s="14"/>
      <c r="AF614" s="14"/>
      <c r="AG614" s="19"/>
      <c r="AH614" s="13" t="str">
        <f>IF(ISBLANK(AG614),"",IF(ISNA(VLOOKUP(AG614,Страны!$A$2:$B$252,2,)),"Некорректное значение",VLOOKUP(AG614,Страны!$A$2:$B$252,2,)))</f>
        <v/>
      </c>
    </row>
    <row r="615">
      <c r="A615" s="11"/>
      <c r="B615" s="12"/>
      <c r="C615" s="12"/>
      <c r="D615" s="13"/>
      <c r="E615" s="12"/>
      <c r="F615" s="13"/>
      <c r="G615" s="14"/>
      <c r="H615" s="14"/>
      <c r="I615" s="14"/>
      <c r="J615" s="14"/>
      <c r="K615" s="7" t="e">
        <f t="shared" ca="1" si="11"/>
        <v>#NAME?</v>
      </c>
      <c r="L615" s="15" t="str">
        <f>IF(ISBLANK(M615),"",IF(ISNA(VLOOKUP(M615,'Коды стран'!$A$2:$B$248,2)),"Некорректное значение",VLOOKUP(M615,'Коды стран'!$A$2:$B$248,2)))</f>
        <v/>
      </c>
      <c r="M615" s="16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2"/>
      <c r="AA615" s="13"/>
      <c r="AB615" s="14"/>
      <c r="AC615" s="14"/>
      <c r="AD615" s="14"/>
      <c r="AE615" s="14"/>
      <c r="AF615" s="14"/>
      <c r="AG615" s="19"/>
      <c r="AH615" s="13" t="str">
        <f>IF(ISBLANK(AG615),"",IF(ISNA(VLOOKUP(AG615,Страны!$A$2:$B$252,2,)),"Некорректное значение",VLOOKUP(AG615,Страны!$A$2:$B$252,2,)))</f>
        <v/>
      </c>
    </row>
    <row r="616">
      <c r="A616" s="11"/>
      <c r="B616" s="12"/>
      <c r="C616" s="12"/>
      <c r="D616" s="13"/>
      <c r="E616" s="12"/>
      <c r="F616" s="13"/>
      <c r="G616" s="14"/>
      <c r="H616" s="14"/>
      <c r="I616" s="14"/>
      <c r="J616" s="14"/>
      <c r="K616" s="7" t="e">
        <f t="shared" ca="1" si="11"/>
        <v>#NAME?</v>
      </c>
      <c r="L616" s="15" t="str">
        <f>IF(ISBLANK(M616),"",IF(ISNA(VLOOKUP(M616,'Коды стран'!$A$2:$B$248,2)),"Некорректное значение",VLOOKUP(M616,'Коды стран'!$A$2:$B$248,2)))</f>
        <v/>
      </c>
      <c r="M616" s="16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2"/>
      <c r="AA616" s="13"/>
      <c r="AB616" s="14"/>
      <c r="AC616" s="14"/>
      <c r="AD616" s="14"/>
      <c r="AE616" s="14"/>
      <c r="AF616" s="14"/>
      <c r="AG616" s="19"/>
      <c r="AH616" s="13" t="str">
        <f>IF(ISBLANK(AG616),"",IF(ISNA(VLOOKUP(AG616,Страны!$A$2:$B$252,2,)),"Некорректное значение",VLOOKUP(AG616,Страны!$A$2:$B$252,2,)))</f>
        <v/>
      </c>
    </row>
    <row r="617">
      <c r="A617" s="11"/>
      <c r="B617" s="12"/>
      <c r="C617" s="12"/>
      <c r="D617" s="13"/>
      <c r="E617" s="12"/>
      <c r="F617" s="13"/>
      <c r="G617" s="14"/>
      <c r="H617" s="14"/>
      <c r="I617" s="14"/>
      <c r="J617" s="14"/>
      <c r="K617" s="7" t="e">
        <f t="shared" ca="1" si="11"/>
        <v>#NAME?</v>
      </c>
      <c r="L617" s="15" t="str">
        <f>IF(ISBLANK(M617),"",IF(ISNA(VLOOKUP(M617,'Коды стран'!$A$2:$B$248,2)),"Некорректное значение",VLOOKUP(M617,'Коды стран'!$A$2:$B$248,2)))</f>
        <v/>
      </c>
      <c r="M617" s="16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2"/>
      <c r="AA617" s="13"/>
      <c r="AB617" s="14"/>
      <c r="AC617" s="14"/>
      <c r="AD617" s="14"/>
      <c r="AE617" s="14"/>
      <c r="AF617" s="14"/>
      <c r="AG617" s="19"/>
      <c r="AH617" s="13" t="str">
        <f>IF(ISBLANK(AG617),"",IF(ISNA(VLOOKUP(AG617,Страны!$A$2:$B$252,2,)),"Некорректное значение",VLOOKUP(AG617,Страны!$A$2:$B$252,2,)))</f>
        <v/>
      </c>
    </row>
    <row r="618">
      <c r="A618" s="11"/>
      <c r="B618" s="12"/>
      <c r="C618" s="12"/>
      <c r="D618" s="13"/>
      <c r="E618" s="12"/>
      <c r="F618" s="13"/>
      <c r="G618" s="14"/>
      <c r="H618" s="14"/>
      <c r="I618" s="14"/>
      <c r="J618" s="14"/>
      <c r="K618" s="7" t="e">
        <f t="shared" ca="1" si="11"/>
        <v>#NAME?</v>
      </c>
      <c r="L618" s="15" t="str">
        <f>IF(ISBLANK(M618),"",IF(ISNA(VLOOKUP(M618,'Коды стран'!$A$2:$B$248,2)),"Некорректное значение",VLOOKUP(M618,'Коды стран'!$A$2:$B$248,2)))</f>
        <v/>
      </c>
      <c r="M618" s="16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2"/>
      <c r="AA618" s="13"/>
      <c r="AB618" s="14"/>
      <c r="AC618" s="14"/>
      <c r="AD618" s="14"/>
      <c r="AE618" s="14"/>
      <c r="AF618" s="14"/>
      <c r="AG618" s="19"/>
      <c r="AH618" s="13" t="str">
        <f>IF(ISBLANK(AG618),"",IF(ISNA(VLOOKUP(AG618,Страны!$A$2:$B$252,2,)),"Некорректное значение",VLOOKUP(AG618,Страны!$A$2:$B$252,2,)))</f>
        <v/>
      </c>
    </row>
    <row r="619">
      <c r="A619" s="11"/>
      <c r="B619" s="12"/>
      <c r="C619" s="12"/>
      <c r="D619" s="13"/>
      <c r="E619" s="12"/>
      <c r="F619" s="13"/>
      <c r="G619" s="14"/>
      <c r="H619" s="14"/>
      <c r="I619" s="14"/>
      <c r="J619" s="14"/>
      <c r="K619" s="7" t="e">
        <f t="shared" ca="1" si="11"/>
        <v>#NAME?</v>
      </c>
      <c r="L619" s="15" t="str">
        <f>IF(ISBLANK(M619),"",IF(ISNA(VLOOKUP(M619,'Коды стран'!$A$2:$B$248,2)),"Некорректное значение",VLOOKUP(M619,'Коды стран'!$A$2:$B$248,2)))</f>
        <v/>
      </c>
      <c r="M619" s="16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2"/>
      <c r="AA619" s="13"/>
      <c r="AB619" s="14"/>
      <c r="AC619" s="14"/>
      <c r="AD619" s="14"/>
      <c r="AE619" s="14"/>
      <c r="AF619" s="14"/>
      <c r="AG619" s="19"/>
      <c r="AH619" s="13" t="str">
        <f>IF(ISBLANK(AG619),"",IF(ISNA(VLOOKUP(AG619,Страны!$A$2:$B$252,2,)),"Некорректное значение",VLOOKUP(AG619,Страны!$A$2:$B$252,2,)))</f>
        <v/>
      </c>
    </row>
    <row r="620">
      <c r="A620" s="11"/>
      <c r="B620" s="12"/>
      <c r="C620" s="12"/>
      <c r="D620" s="13"/>
      <c r="E620" s="12"/>
      <c r="F620" s="13"/>
      <c r="G620" s="14"/>
      <c r="H620" s="14"/>
      <c r="I620" s="14"/>
      <c r="J620" s="14"/>
      <c r="K620" s="7" t="e">
        <f t="shared" ca="1" si="11"/>
        <v>#NAME?</v>
      </c>
      <c r="L620" s="15" t="str">
        <f>IF(ISBLANK(M620),"",IF(ISNA(VLOOKUP(M620,'Коды стран'!$A$2:$B$248,2)),"Некорректное значение",VLOOKUP(M620,'Коды стран'!$A$2:$B$248,2)))</f>
        <v/>
      </c>
      <c r="M620" s="16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2"/>
      <c r="AA620" s="13"/>
      <c r="AB620" s="14"/>
      <c r="AC620" s="14"/>
      <c r="AD620" s="14"/>
      <c r="AE620" s="14"/>
      <c r="AF620" s="14"/>
      <c r="AG620" s="19"/>
      <c r="AH620" s="13" t="str">
        <f>IF(ISBLANK(AG620),"",IF(ISNA(VLOOKUP(AG620,Страны!$A$2:$B$252,2,)),"Некорректное значение",VLOOKUP(AG620,Страны!$A$2:$B$252,2,)))</f>
        <v/>
      </c>
    </row>
    <row r="621">
      <c r="A621" s="11"/>
      <c r="B621" s="12"/>
      <c r="C621" s="12"/>
      <c r="D621" s="13"/>
      <c r="E621" s="12"/>
      <c r="F621" s="13"/>
      <c r="G621" s="14"/>
      <c r="H621" s="14"/>
      <c r="I621" s="14"/>
      <c r="J621" s="14"/>
      <c r="K621" s="7" t="e">
        <f t="shared" ca="1" si="11"/>
        <v>#NAME?</v>
      </c>
      <c r="L621" s="15" t="str">
        <f>IF(ISBLANK(M621),"",IF(ISNA(VLOOKUP(M621,'Коды стран'!$A$2:$B$248,2)),"Некорректное значение",VLOOKUP(M621,'Коды стран'!$A$2:$B$248,2)))</f>
        <v/>
      </c>
      <c r="M621" s="16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2"/>
      <c r="AA621" s="13"/>
      <c r="AB621" s="14"/>
      <c r="AC621" s="14"/>
      <c r="AD621" s="14"/>
      <c r="AE621" s="14"/>
      <c r="AF621" s="14"/>
      <c r="AG621" s="19"/>
      <c r="AH621" s="13" t="str">
        <f>IF(ISBLANK(AG621),"",IF(ISNA(VLOOKUP(AG621,Страны!$A$2:$B$252,2,)),"Некорректное значение",VLOOKUP(AG621,Страны!$A$2:$B$252,2,)))</f>
        <v/>
      </c>
    </row>
    <row r="622">
      <c r="A622" s="11"/>
      <c r="B622" s="12"/>
      <c r="C622" s="12"/>
      <c r="D622" s="13"/>
      <c r="E622" s="12"/>
      <c r="F622" s="13"/>
      <c r="G622" s="14"/>
      <c r="H622" s="14"/>
      <c r="I622" s="14"/>
      <c r="J622" s="14"/>
      <c r="K622" s="7" t="e">
        <f t="shared" ca="1" si="11"/>
        <v>#NAME?</v>
      </c>
      <c r="L622" s="15" t="str">
        <f>IF(ISBLANK(M622),"",IF(ISNA(VLOOKUP(M622,'Коды стран'!$A$2:$B$248,2)),"Некорректное значение",VLOOKUP(M622,'Коды стран'!$A$2:$B$248,2)))</f>
        <v/>
      </c>
      <c r="M622" s="16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2"/>
      <c r="AA622" s="13"/>
      <c r="AB622" s="14"/>
      <c r="AC622" s="14"/>
      <c r="AD622" s="14"/>
      <c r="AE622" s="14"/>
      <c r="AF622" s="14"/>
      <c r="AG622" s="19"/>
      <c r="AH622" s="13" t="str">
        <f>IF(ISBLANK(AG622),"",IF(ISNA(VLOOKUP(AG622,Страны!$A$2:$B$252,2,)),"Некорректное значение",VLOOKUP(AG622,Страны!$A$2:$B$252,2,)))</f>
        <v/>
      </c>
    </row>
    <row r="623">
      <c r="A623" s="11"/>
      <c r="B623" s="12"/>
      <c r="C623" s="12"/>
      <c r="D623" s="13"/>
      <c r="E623" s="12"/>
      <c r="F623" s="13"/>
      <c r="G623" s="14"/>
      <c r="H623" s="14"/>
      <c r="I623" s="14"/>
      <c r="J623" s="14"/>
      <c r="K623" s="7" t="e">
        <f t="shared" ca="1" si="11"/>
        <v>#NAME?</v>
      </c>
      <c r="L623" s="15" t="str">
        <f>IF(ISBLANK(M623),"",IF(ISNA(VLOOKUP(M623,'Коды стран'!$A$2:$B$248,2)),"Некорректное значение",VLOOKUP(M623,'Коды стран'!$A$2:$B$248,2)))</f>
        <v/>
      </c>
      <c r="M623" s="16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2"/>
      <c r="AA623" s="13"/>
      <c r="AB623" s="14"/>
      <c r="AC623" s="14"/>
      <c r="AD623" s="14"/>
      <c r="AE623" s="14"/>
      <c r="AF623" s="14"/>
      <c r="AG623" s="19"/>
      <c r="AH623" s="13" t="str">
        <f>IF(ISBLANK(AG623),"",IF(ISNA(VLOOKUP(AG623,Страны!$A$2:$B$252,2,)),"Некорректное значение",VLOOKUP(AG623,Страны!$A$2:$B$252,2,)))</f>
        <v/>
      </c>
    </row>
    <row r="624">
      <c r="A624" s="11"/>
      <c r="B624" s="12"/>
      <c r="C624" s="12"/>
      <c r="D624" s="13"/>
      <c r="E624" s="12"/>
      <c r="F624" s="13"/>
      <c r="G624" s="14"/>
      <c r="H624" s="14"/>
      <c r="I624" s="14"/>
      <c r="J624" s="14"/>
      <c r="K624" s="7" t="e">
        <f t="shared" ca="1" si="11"/>
        <v>#NAME?</v>
      </c>
      <c r="L624" s="15" t="str">
        <f>IF(ISBLANK(M624),"",IF(ISNA(VLOOKUP(M624,'Коды стран'!$A$2:$B$248,2)),"Некорректное значение",VLOOKUP(M624,'Коды стран'!$A$2:$B$248,2)))</f>
        <v/>
      </c>
      <c r="M624" s="16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2"/>
      <c r="AA624" s="13"/>
      <c r="AB624" s="14"/>
      <c r="AC624" s="14"/>
      <c r="AD624" s="14"/>
      <c r="AE624" s="14"/>
      <c r="AF624" s="14"/>
      <c r="AG624" s="19"/>
      <c r="AH624" s="13" t="str">
        <f>IF(ISBLANK(AG624),"",IF(ISNA(VLOOKUP(AG624,Страны!$A$2:$B$252,2,)),"Некорректное значение",VLOOKUP(AG624,Страны!$A$2:$B$252,2,)))</f>
        <v/>
      </c>
    </row>
    <row r="625">
      <c r="A625" s="11"/>
      <c r="B625" s="12"/>
      <c r="C625" s="12"/>
      <c r="D625" s="13"/>
      <c r="E625" s="12"/>
      <c r="F625" s="13"/>
      <c r="G625" s="14"/>
      <c r="H625" s="14"/>
      <c r="I625" s="14"/>
      <c r="J625" s="14"/>
      <c r="K625" s="7" t="e">
        <f t="shared" ca="1" si="11"/>
        <v>#NAME?</v>
      </c>
      <c r="L625" s="15" t="str">
        <f>IF(ISBLANK(M625),"",IF(ISNA(VLOOKUP(M625,'Коды стран'!$A$2:$B$248,2)),"Некорректное значение",VLOOKUP(M625,'Коды стран'!$A$2:$B$248,2)))</f>
        <v/>
      </c>
      <c r="M625" s="16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2"/>
      <c r="AA625" s="13"/>
      <c r="AB625" s="14"/>
      <c r="AC625" s="14"/>
      <c r="AD625" s="14"/>
      <c r="AE625" s="14"/>
      <c r="AF625" s="14"/>
      <c r="AG625" s="19"/>
      <c r="AH625" s="13" t="str">
        <f>IF(ISBLANK(AG625),"",IF(ISNA(VLOOKUP(AG625,Страны!$A$2:$B$252,2,)),"Некорректное значение",VLOOKUP(AG625,Страны!$A$2:$B$252,2,)))</f>
        <v/>
      </c>
    </row>
    <row r="626">
      <c r="A626" s="11"/>
      <c r="B626" s="12"/>
      <c r="C626" s="12"/>
      <c r="D626" s="13"/>
      <c r="E626" s="12"/>
      <c r="F626" s="13"/>
      <c r="G626" s="14"/>
      <c r="H626" s="14"/>
      <c r="I626" s="14"/>
      <c r="J626" s="14"/>
      <c r="K626" s="7" t="e">
        <f t="shared" ca="1" si="11"/>
        <v>#NAME?</v>
      </c>
      <c r="L626" s="15" t="str">
        <f>IF(ISBLANK(M626),"",IF(ISNA(VLOOKUP(M626,'Коды стран'!$A$2:$B$248,2)),"Некорректное значение",VLOOKUP(M626,'Коды стран'!$A$2:$B$248,2)))</f>
        <v/>
      </c>
      <c r="M626" s="16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2"/>
      <c r="AA626" s="13"/>
      <c r="AB626" s="14"/>
      <c r="AC626" s="14"/>
      <c r="AD626" s="14"/>
      <c r="AE626" s="14"/>
      <c r="AF626" s="14"/>
      <c r="AG626" s="19"/>
      <c r="AH626" s="13" t="str">
        <f>IF(ISBLANK(AG626),"",IF(ISNA(VLOOKUP(AG626,Страны!$A$2:$B$252,2,)),"Некорректное значение",VLOOKUP(AG626,Страны!$A$2:$B$252,2,)))</f>
        <v/>
      </c>
    </row>
    <row r="627">
      <c r="A627" s="11"/>
      <c r="B627" s="12"/>
      <c r="C627" s="12"/>
      <c r="D627" s="13"/>
      <c r="E627" s="12"/>
      <c r="F627" s="13"/>
      <c r="G627" s="14"/>
      <c r="H627" s="14"/>
      <c r="I627" s="14"/>
      <c r="J627" s="14"/>
      <c r="K627" s="7" t="e">
        <f t="shared" ca="1" si="11"/>
        <v>#NAME?</v>
      </c>
      <c r="L627" s="15" t="str">
        <f>IF(ISBLANK(M627),"",IF(ISNA(VLOOKUP(M627,'Коды стран'!$A$2:$B$248,2)),"Некорректное значение",VLOOKUP(M627,'Коды стран'!$A$2:$B$248,2)))</f>
        <v/>
      </c>
      <c r="M627" s="16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2"/>
      <c r="AA627" s="13"/>
      <c r="AB627" s="14"/>
      <c r="AC627" s="14"/>
      <c r="AD627" s="14"/>
      <c r="AE627" s="14"/>
      <c r="AF627" s="14"/>
      <c r="AG627" s="19"/>
      <c r="AH627" s="13" t="str">
        <f>IF(ISBLANK(AG627),"",IF(ISNA(VLOOKUP(AG627,Страны!$A$2:$B$252,2,)),"Некорректное значение",VLOOKUP(AG627,Страны!$A$2:$B$252,2,)))</f>
        <v/>
      </c>
    </row>
    <row r="628">
      <c r="A628" s="11"/>
      <c r="B628" s="12"/>
      <c r="C628" s="12"/>
      <c r="D628" s="13"/>
      <c r="E628" s="12"/>
      <c r="F628" s="13"/>
      <c r="G628" s="14"/>
      <c r="H628" s="14"/>
      <c r="I628" s="14"/>
      <c r="J628" s="14"/>
      <c r="K628" s="7" t="e">
        <f t="shared" ref="K628:K691" ca="1" si="12">СОЕДЕНИТЬ(M628:Y628)</f>
        <v>#NAME?</v>
      </c>
      <c r="L628" s="15" t="str">
        <f>IF(ISBLANK(M628),"",IF(ISNA(VLOOKUP(M628,'Коды стран'!$A$2:$B$248,2)),"Некорректное значение",VLOOKUP(M628,'Коды стран'!$A$2:$B$248,2)))</f>
        <v/>
      </c>
      <c r="M628" s="16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2"/>
      <c r="AA628" s="13"/>
      <c r="AB628" s="14"/>
      <c r="AC628" s="14"/>
      <c r="AD628" s="14"/>
      <c r="AE628" s="14"/>
      <c r="AF628" s="14"/>
      <c r="AG628" s="19"/>
      <c r="AH628" s="13" t="str">
        <f>IF(ISBLANK(AG628),"",IF(ISNA(VLOOKUP(AG628,Страны!$A$2:$B$252,2,)),"Некорректное значение",VLOOKUP(AG628,Страны!$A$2:$B$252,2,)))</f>
        <v/>
      </c>
    </row>
    <row r="629">
      <c r="A629" s="11"/>
      <c r="B629" s="12"/>
      <c r="C629" s="12"/>
      <c r="D629" s="13"/>
      <c r="E629" s="12"/>
      <c r="F629" s="13"/>
      <c r="G629" s="14"/>
      <c r="H629" s="14"/>
      <c r="I629" s="14"/>
      <c r="J629" s="14"/>
      <c r="K629" s="7" t="e">
        <f t="shared" ca="1" si="12"/>
        <v>#NAME?</v>
      </c>
      <c r="L629" s="15" t="str">
        <f>IF(ISBLANK(M629),"",IF(ISNA(VLOOKUP(M629,'Коды стран'!$A$2:$B$248,2)),"Некорректное значение",VLOOKUP(M629,'Коды стран'!$A$2:$B$248,2)))</f>
        <v/>
      </c>
      <c r="M629" s="16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2"/>
      <c r="AA629" s="13"/>
      <c r="AB629" s="14"/>
      <c r="AC629" s="14"/>
      <c r="AD629" s="14"/>
      <c r="AE629" s="14"/>
      <c r="AF629" s="14"/>
      <c r="AG629" s="19"/>
      <c r="AH629" s="13" t="str">
        <f>IF(ISBLANK(AG629),"",IF(ISNA(VLOOKUP(AG629,Страны!$A$2:$B$252,2,)),"Некорректное значение",VLOOKUP(AG629,Страны!$A$2:$B$252,2,)))</f>
        <v/>
      </c>
    </row>
    <row r="630">
      <c r="A630" s="11"/>
      <c r="B630" s="12"/>
      <c r="C630" s="12"/>
      <c r="D630" s="13"/>
      <c r="E630" s="12"/>
      <c r="F630" s="13"/>
      <c r="G630" s="14"/>
      <c r="H630" s="14"/>
      <c r="I630" s="14"/>
      <c r="J630" s="14"/>
      <c r="K630" s="7" t="e">
        <f t="shared" ca="1" si="12"/>
        <v>#NAME?</v>
      </c>
      <c r="L630" s="15" t="str">
        <f>IF(ISBLANK(M630),"",IF(ISNA(VLOOKUP(M630,'Коды стран'!$A$2:$B$248,2)),"Некорректное значение",VLOOKUP(M630,'Коды стран'!$A$2:$B$248,2)))</f>
        <v/>
      </c>
      <c r="M630" s="16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2"/>
      <c r="AA630" s="13"/>
      <c r="AB630" s="14"/>
      <c r="AC630" s="14"/>
      <c r="AD630" s="14"/>
      <c r="AE630" s="14"/>
      <c r="AF630" s="14"/>
      <c r="AG630" s="19"/>
      <c r="AH630" s="13" t="str">
        <f>IF(ISBLANK(AG630),"",IF(ISNA(VLOOKUP(AG630,Страны!$A$2:$B$252,2,)),"Некорректное значение",VLOOKUP(AG630,Страны!$A$2:$B$252,2,)))</f>
        <v/>
      </c>
    </row>
    <row r="631">
      <c r="A631" s="11"/>
      <c r="B631" s="12"/>
      <c r="C631" s="12"/>
      <c r="D631" s="13"/>
      <c r="E631" s="12"/>
      <c r="F631" s="13"/>
      <c r="G631" s="14"/>
      <c r="H631" s="14"/>
      <c r="I631" s="14"/>
      <c r="J631" s="14"/>
      <c r="K631" s="7" t="e">
        <f t="shared" ca="1" si="12"/>
        <v>#NAME?</v>
      </c>
      <c r="L631" s="15" t="str">
        <f>IF(ISBLANK(M631),"",IF(ISNA(VLOOKUP(M631,'Коды стран'!$A$2:$B$248,2)),"Некорректное значение",VLOOKUP(M631,'Коды стран'!$A$2:$B$248,2)))</f>
        <v/>
      </c>
      <c r="M631" s="16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2"/>
      <c r="AA631" s="13"/>
      <c r="AB631" s="14"/>
      <c r="AC631" s="14"/>
      <c r="AD631" s="14"/>
      <c r="AE631" s="14"/>
      <c r="AF631" s="14"/>
      <c r="AG631" s="19"/>
      <c r="AH631" s="13" t="str">
        <f>IF(ISBLANK(AG631),"",IF(ISNA(VLOOKUP(AG631,Страны!$A$2:$B$252,2,)),"Некорректное значение",VLOOKUP(AG631,Страны!$A$2:$B$252,2,)))</f>
        <v/>
      </c>
    </row>
    <row r="632">
      <c r="A632" s="11"/>
      <c r="B632" s="12"/>
      <c r="C632" s="12"/>
      <c r="D632" s="13"/>
      <c r="E632" s="12"/>
      <c r="F632" s="13"/>
      <c r="G632" s="14"/>
      <c r="H632" s="14"/>
      <c r="I632" s="14"/>
      <c r="J632" s="14"/>
      <c r="K632" s="7" t="e">
        <f t="shared" ca="1" si="12"/>
        <v>#NAME?</v>
      </c>
      <c r="L632" s="15" t="str">
        <f>IF(ISBLANK(M632),"",IF(ISNA(VLOOKUP(M632,'Коды стран'!$A$2:$B$248,2)),"Некорректное значение",VLOOKUP(M632,'Коды стран'!$A$2:$B$248,2)))</f>
        <v/>
      </c>
      <c r="M632" s="16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2"/>
      <c r="AA632" s="13"/>
      <c r="AB632" s="14"/>
      <c r="AC632" s="14"/>
      <c r="AD632" s="14"/>
      <c r="AE632" s="14"/>
      <c r="AF632" s="14"/>
      <c r="AG632" s="19"/>
      <c r="AH632" s="13" t="str">
        <f>IF(ISBLANK(AG632),"",IF(ISNA(VLOOKUP(AG632,Страны!$A$2:$B$252,2,)),"Некорректное значение",VLOOKUP(AG632,Страны!$A$2:$B$252,2,)))</f>
        <v/>
      </c>
    </row>
    <row r="633">
      <c r="A633" s="11"/>
      <c r="B633" s="12"/>
      <c r="C633" s="12"/>
      <c r="D633" s="13"/>
      <c r="E633" s="12"/>
      <c r="F633" s="13"/>
      <c r="G633" s="14"/>
      <c r="H633" s="14"/>
      <c r="I633" s="14"/>
      <c r="J633" s="14"/>
      <c r="K633" s="7" t="e">
        <f t="shared" ca="1" si="12"/>
        <v>#NAME?</v>
      </c>
      <c r="L633" s="15" t="str">
        <f>IF(ISBLANK(M633),"",IF(ISNA(VLOOKUP(M633,'Коды стран'!$A$2:$B$248,2)),"Некорректное значение",VLOOKUP(M633,'Коды стран'!$A$2:$B$248,2)))</f>
        <v/>
      </c>
      <c r="M633" s="16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2"/>
      <c r="AA633" s="13"/>
      <c r="AB633" s="14"/>
      <c r="AC633" s="14"/>
      <c r="AD633" s="14"/>
      <c r="AE633" s="14"/>
      <c r="AF633" s="14"/>
      <c r="AG633" s="19"/>
      <c r="AH633" s="13" t="str">
        <f>IF(ISBLANK(AG633),"",IF(ISNA(VLOOKUP(AG633,Страны!$A$2:$B$252,2,)),"Некорректное значение",VLOOKUP(AG633,Страны!$A$2:$B$252,2,)))</f>
        <v/>
      </c>
    </row>
    <row r="634">
      <c r="A634" s="11"/>
      <c r="B634" s="12"/>
      <c r="C634" s="12"/>
      <c r="D634" s="13"/>
      <c r="E634" s="12"/>
      <c r="F634" s="13"/>
      <c r="G634" s="14"/>
      <c r="H634" s="14"/>
      <c r="I634" s="14"/>
      <c r="J634" s="14"/>
      <c r="K634" s="7" t="e">
        <f t="shared" ca="1" si="12"/>
        <v>#NAME?</v>
      </c>
      <c r="L634" s="15" t="str">
        <f>IF(ISBLANK(M634),"",IF(ISNA(VLOOKUP(M634,'Коды стран'!$A$2:$B$248,2)),"Некорректное значение",VLOOKUP(M634,'Коды стран'!$A$2:$B$248,2)))</f>
        <v/>
      </c>
      <c r="M634" s="16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2"/>
      <c r="AA634" s="13"/>
      <c r="AB634" s="14"/>
      <c r="AC634" s="14"/>
      <c r="AD634" s="14"/>
      <c r="AE634" s="14"/>
      <c r="AF634" s="14"/>
      <c r="AG634" s="19"/>
      <c r="AH634" s="13" t="str">
        <f>IF(ISBLANK(AG634),"",IF(ISNA(VLOOKUP(AG634,Страны!$A$2:$B$252,2,)),"Некорректное значение",VLOOKUP(AG634,Страны!$A$2:$B$252,2,)))</f>
        <v/>
      </c>
    </row>
    <row r="635">
      <c r="A635" s="11"/>
      <c r="B635" s="12"/>
      <c r="C635" s="12"/>
      <c r="D635" s="13"/>
      <c r="E635" s="12"/>
      <c r="F635" s="13"/>
      <c r="G635" s="14"/>
      <c r="H635" s="14"/>
      <c r="I635" s="14"/>
      <c r="J635" s="14"/>
      <c r="K635" s="7" t="e">
        <f t="shared" ca="1" si="12"/>
        <v>#NAME?</v>
      </c>
      <c r="L635" s="15" t="str">
        <f>IF(ISBLANK(M635),"",IF(ISNA(VLOOKUP(M635,'Коды стран'!$A$2:$B$248,2)),"Некорректное значение",VLOOKUP(M635,'Коды стран'!$A$2:$B$248,2)))</f>
        <v/>
      </c>
      <c r="M635" s="16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2"/>
      <c r="AA635" s="13"/>
      <c r="AB635" s="14"/>
      <c r="AC635" s="14"/>
      <c r="AD635" s="14"/>
      <c r="AE635" s="14"/>
      <c r="AF635" s="14"/>
      <c r="AG635" s="19"/>
      <c r="AH635" s="13" t="str">
        <f>IF(ISBLANK(AG635),"",IF(ISNA(VLOOKUP(AG635,Страны!$A$2:$B$252,2,)),"Некорректное значение",VLOOKUP(AG635,Страны!$A$2:$B$252,2,)))</f>
        <v/>
      </c>
    </row>
    <row r="636">
      <c r="A636" s="11"/>
      <c r="B636" s="12"/>
      <c r="C636" s="12"/>
      <c r="D636" s="13"/>
      <c r="E636" s="12"/>
      <c r="F636" s="13"/>
      <c r="G636" s="14"/>
      <c r="H636" s="14"/>
      <c r="I636" s="14"/>
      <c r="J636" s="14"/>
      <c r="K636" s="7" t="e">
        <f t="shared" ca="1" si="12"/>
        <v>#NAME?</v>
      </c>
      <c r="L636" s="15" t="str">
        <f>IF(ISBLANK(M636),"",IF(ISNA(VLOOKUP(M636,'Коды стран'!$A$2:$B$248,2)),"Некорректное значение",VLOOKUP(M636,'Коды стран'!$A$2:$B$248,2)))</f>
        <v/>
      </c>
      <c r="M636" s="16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2"/>
      <c r="AA636" s="13"/>
      <c r="AB636" s="14"/>
      <c r="AC636" s="14"/>
      <c r="AD636" s="14"/>
      <c r="AE636" s="14"/>
      <c r="AF636" s="14"/>
      <c r="AG636" s="19"/>
      <c r="AH636" s="13" t="str">
        <f>IF(ISBLANK(AG636),"",IF(ISNA(VLOOKUP(AG636,Страны!$A$2:$B$252,2,)),"Некорректное значение",VLOOKUP(AG636,Страны!$A$2:$B$252,2,)))</f>
        <v/>
      </c>
    </row>
    <row r="637">
      <c r="A637" s="11"/>
      <c r="B637" s="12"/>
      <c r="C637" s="12"/>
      <c r="D637" s="13"/>
      <c r="E637" s="12"/>
      <c r="F637" s="13"/>
      <c r="G637" s="14"/>
      <c r="H637" s="14"/>
      <c r="I637" s="14"/>
      <c r="J637" s="14"/>
      <c r="K637" s="7" t="e">
        <f t="shared" ca="1" si="12"/>
        <v>#NAME?</v>
      </c>
      <c r="L637" s="15" t="str">
        <f>IF(ISBLANK(M637),"",IF(ISNA(VLOOKUP(M637,'Коды стран'!$A$2:$B$248,2)),"Некорректное значение",VLOOKUP(M637,'Коды стран'!$A$2:$B$248,2)))</f>
        <v/>
      </c>
      <c r="M637" s="16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2"/>
      <c r="AA637" s="13"/>
      <c r="AB637" s="14"/>
      <c r="AC637" s="14"/>
      <c r="AD637" s="14"/>
      <c r="AE637" s="14"/>
      <c r="AF637" s="14"/>
      <c r="AG637" s="19"/>
      <c r="AH637" s="13" t="str">
        <f>IF(ISBLANK(AG637),"",IF(ISNA(VLOOKUP(AG637,Страны!$A$2:$B$252,2,)),"Некорректное значение",VLOOKUP(AG637,Страны!$A$2:$B$252,2,)))</f>
        <v/>
      </c>
    </row>
    <row r="638">
      <c r="A638" s="11"/>
      <c r="B638" s="12"/>
      <c r="C638" s="12"/>
      <c r="D638" s="13"/>
      <c r="E638" s="12"/>
      <c r="F638" s="13"/>
      <c r="G638" s="14"/>
      <c r="H638" s="14"/>
      <c r="I638" s="14"/>
      <c r="J638" s="14"/>
      <c r="K638" s="7" t="e">
        <f t="shared" ca="1" si="12"/>
        <v>#NAME?</v>
      </c>
      <c r="L638" s="15" t="str">
        <f>IF(ISBLANK(M638),"",IF(ISNA(VLOOKUP(M638,'Коды стран'!$A$2:$B$248,2)),"Некорректное значение",VLOOKUP(M638,'Коды стран'!$A$2:$B$248,2)))</f>
        <v/>
      </c>
      <c r="M638" s="16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2"/>
      <c r="AA638" s="13"/>
      <c r="AB638" s="14"/>
      <c r="AC638" s="14"/>
      <c r="AD638" s="14"/>
      <c r="AE638" s="14"/>
      <c r="AF638" s="14"/>
      <c r="AG638" s="19"/>
      <c r="AH638" s="13" t="str">
        <f>IF(ISBLANK(AG638),"",IF(ISNA(VLOOKUP(AG638,Страны!$A$2:$B$252,2,)),"Некорректное значение",VLOOKUP(AG638,Страны!$A$2:$B$252,2,)))</f>
        <v/>
      </c>
    </row>
    <row r="639">
      <c r="A639" s="11"/>
      <c r="B639" s="12"/>
      <c r="C639" s="12"/>
      <c r="D639" s="13"/>
      <c r="E639" s="12"/>
      <c r="F639" s="13"/>
      <c r="G639" s="14"/>
      <c r="H639" s="14"/>
      <c r="I639" s="14"/>
      <c r="J639" s="14"/>
      <c r="K639" s="7" t="e">
        <f t="shared" ca="1" si="12"/>
        <v>#NAME?</v>
      </c>
      <c r="L639" s="15" t="str">
        <f>IF(ISBLANK(M639),"",IF(ISNA(VLOOKUP(M639,'Коды стран'!$A$2:$B$248,2)),"Некорректное значение",VLOOKUP(M639,'Коды стран'!$A$2:$B$248,2)))</f>
        <v/>
      </c>
      <c r="M639" s="16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2"/>
      <c r="AA639" s="13"/>
      <c r="AB639" s="14"/>
      <c r="AC639" s="14"/>
      <c r="AD639" s="14"/>
      <c r="AE639" s="14"/>
      <c r="AF639" s="14"/>
      <c r="AG639" s="19"/>
      <c r="AH639" s="13" t="str">
        <f>IF(ISBLANK(AG639),"",IF(ISNA(VLOOKUP(AG639,Страны!$A$2:$B$252,2,)),"Некорректное значение",VLOOKUP(AG639,Страны!$A$2:$B$252,2,)))</f>
        <v/>
      </c>
    </row>
    <row r="640">
      <c r="A640" s="11"/>
      <c r="B640" s="12"/>
      <c r="C640" s="12"/>
      <c r="D640" s="13"/>
      <c r="E640" s="12"/>
      <c r="F640" s="13"/>
      <c r="G640" s="14"/>
      <c r="H640" s="14"/>
      <c r="I640" s="14"/>
      <c r="J640" s="14"/>
      <c r="K640" s="7" t="e">
        <f t="shared" ca="1" si="12"/>
        <v>#NAME?</v>
      </c>
      <c r="L640" s="15" t="str">
        <f>IF(ISBLANK(M640),"",IF(ISNA(VLOOKUP(M640,'Коды стран'!$A$2:$B$248,2)),"Некорректное значение",VLOOKUP(M640,'Коды стран'!$A$2:$B$248,2)))</f>
        <v/>
      </c>
      <c r="M640" s="16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2"/>
      <c r="AA640" s="13"/>
      <c r="AB640" s="14"/>
      <c r="AC640" s="14"/>
      <c r="AD640" s="14"/>
      <c r="AE640" s="14"/>
      <c r="AF640" s="14"/>
      <c r="AG640" s="19"/>
      <c r="AH640" s="13" t="str">
        <f>IF(ISBLANK(AG640),"",IF(ISNA(VLOOKUP(AG640,Страны!$A$2:$B$252,2,)),"Некорректное значение",VLOOKUP(AG640,Страны!$A$2:$B$252,2,)))</f>
        <v/>
      </c>
    </row>
    <row r="641">
      <c r="A641" s="11"/>
      <c r="B641" s="12"/>
      <c r="C641" s="12"/>
      <c r="D641" s="13"/>
      <c r="E641" s="12"/>
      <c r="F641" s="13"/>
      <c r="G641" s="14"/>
      <c r="H641" s="14"/>
      <c r="I641" s="14"/>
      <c r="J641" s="14"/>
      <c r="K641" s="7" t="e">
        <f t="shared" ca="1" si="12"/>
        <v>#NAME?</v>
      </c>
      <c r="L641" s="15" t="str">
        <f>IF(ISBLANK(M641),"",IF(ISNA(VLOOKUP(M641,'Коды стран'!$A$2:$B$248,2)),"Некорректное значение",VLOOKUP(M641,'Коды стран'!$A$2:$B$248,2)))</f>
        <v/>
      </c>
      <c r="M641" s="16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2"/>
      <c r="AA641" s="13"/>
      <c r="AB641" s="14"/>
      <c r="AC641" s="14"/>
      <c r="AD641" s="14"/>
      <c r="AE641" s="14"/>
      <c r="AF641" s="14"/>
      <c r="AG641" s="19"/>
      <c r="AH641" s="13" t="str">
        <f>IF(ISBLANK(AG641),"",IF(ISNA(VLOOKUP(AG641,Страны!$A$2:$B$252,2,)),"Некорректное значение",VLOOKUP(AG641,Страны!$A$2:$B$252,2,)))</f>
        <v/>
      </c>
    </row>
    <row r="642">
      <c r="A642" s="11"/>
      <c r="B642" s="12"/>
      <c r="C642" s="12"/>
      <c r="D642" s="13"/>
      <c r="E642" s="12"/>
      <c r="F642" s="13"/>
      <c r="G642" s="14"/>
      <c r="H642" s="14"/>
      <c r="I642" s="14"/>
      <c r="J642" s="14"/>
      <c r="K642" s="7" t="e">
        <f t="shared" ca="1" si="12"/>
        <v>#NAME?</v>
      </c>
      <c r="L642" s="15" t="str">
        <f>IF(ISBLANK(M642),"",IF(ISNA(VLOOKUP(M642,'Коды стран'!$A$2:$B$248,2)),"Некорректное значение",VLOOKUP(M642,'Коды стран'!$A$2:$B$248,2)))</f>
        <v/>
      </c>
      <c r="M642" s="16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2"/>
      <c r="AA642" s="13"/>
      <c r="AB642" s="14"/>
      <c r="AC642" s="14"/>
      <c r="AD642" s="14"/>
      <c r="AE642" s="14"/>
      <c r="AF642" s="14"/>
      <c r="AG642" s="19"/>
      <c r="AH642" s="13" t="str">
        <f>IF(ISBLANK(AG642),"",IF(ISNA(VLOOKUP(AG642,Страны!$A$2:$B$252,2,)),"Некорректное значение",VLOOKUP(AG642,Страны!$A$2:$B$252,2,)))</f>
        <v/>
      </c>
    </row>
    <row r="643">
      <c r="A643" s="11"/>
      <c r="B643" s="12"/>
      <c r="C643" s="12"/>
      <c r="D643" s="13"/>
      <c r="E643" s="12"/>
      <c r="F643" s="13"/>
      <c r="G643" s="14"/>
      <c r="H643" s="14"/>
      <c r="I643" s="14"/>
      <c r="J643" s="14"/>
      <c r="K643" s="7" t="e">
        <f t="shared" ca="1" si="12"/>
        <v>#NAME?</v>
      </c>
      <c r="L643" s="15" t="str">
        <f>IF(ISBLANK(M643),"",IF(ISNA(VLOOKUP(M643,'Коды стран'!$A$2:$B$248,2)),"Некорректное значение",VLOOKUP(M643,'Коды стран'!$A$2:$B$248,2)))</f>
        <v/>
      </c>
      <c r="M643" s="16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2"/>
      <c r="AA643" s="13"/>
      <c r="AB643" s="14"/>
      <c r="AC643" s="14"/>
      <c r="AD643" s="14"/>
      <c r="AE643" s="14"/>
      <c r="AF643" s="14"/>
      <c r="AG643" s="19"/>
      <c r="AH643" s="13" t="str">
        <f>IF(ISBLANK(AG643),"",IF(ISNA(VLOOKUP(AG643,Страны!$A$2:$B$252,2,)),"Некорректное значение",VLOOKUP(AG643,Страны!$A$2:$B$252,2,)))</f>
        <v/>
      </c>
    </row>
    <row r="644">
      <c r="A644" s="11"/>
      <c r="B644" s="12"/>
      <c r="C644" s="12"/>
      <c r="D644" s="13"/>
      <c r="E644" s="12"/>
      <c r="F644" s="13"/>
      <c r="G644" s="14"/>
      <c r="H644" s="14"/>
      <c r="I644" s="14"/>
      <c r="J644" s="14"/>
      <c r="K644" s="7" t="e">
        <f t="shared" ca="1" si="12"/>
        <v>#NAME?</v>
      </c>
      <c r="L644" s="15" t="str">
        <f>IF(ISBLANK(M644),"",IF(ISNA(VLOOKUP(M644,'Коды стран'!$A$2:$B$248,2)),"Некорректное значение",VLOOKUP(M644,'Коды стран'!$A$2:$B$248,2)))</f>
        <v/>
      </c>
      <c r="M644" s="16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2"/>
      <c r="AA644" s="13"/>
      <c r="AB644" s="14"/>
      <c r="AC644" s="14"/>
      <c r="AD644" s="14"/>
      <c r="AE644" s="14"/>
      <c r="AF644" s="14"/>
      <c r="AG644" s="19"/>
      <c r="AH644" s="13" t="str">
        <f>IF(ISBLANK(AG644),"",IF(ISNA(VLOOKUP(AG644,Страны!$A$2:$B$252,2,)),"Некорректное значение",VLOOKUP(AG644,Страны!$A$2:$B$252,2,)))</f>
        <v/>
      </c>
    </row>
    <row r="645">
      <c r="A645" s="11"/>
      <c r="B645" s="12"/>
      <c r="C645" s="12"/>
      <c r="D645" s="13"/>
      <c r="E645" s="12"/>
      <c r="F645" s="13"/>
      <c r="G645" s="14"/>
      <c r="H645" s="14"/>
      <c r="I645" s="14"/>
      <c r="J645" s="14"/>
      <c r="K645" s="7" t="e">
        <f t="shared" ca="1" si="12"/>
        <v>#NAME?</v>
      </c>
      <c r="L645" s="15" t="str">
        <f>IF(ISBLANK(M645),"",IF(ISNA(VLOOKUP(M645,'Коды стран'!$A$2:$B$248,2)),"Некорректное значение",VLOOKUP(M645,'Коды стран'!$A$2:$B$248,2)))</f>
        <v/>
      </c>
      <c r="M645" s="16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2"/>
      <c r="AA645" s="13"/>
      <c r="AB645" s="14"/>
      <c r="AC645" s="14"/>
      <c r="AD645" s="14"/>
      <c r="AE645" s="14"/>
      <c r="AF645" s="14"/>
      <c r="AG645" s="19"/>
      <c r="AH645" s="13" t="str">
        <f>IF(ISBLANK(AG645),"",IF(ISNA(VLOOKUP(AG645,Страны!$A$2:$B$252,2,)),"Некорректное значение",VLOOKUP(AG645,Страны!$A$2:$B$252,2,)))</f>
        <v/>
      </c>
    </row>
    <row r="646">
      <c r="A646" s="11"/>
      <c r="B646" s="12"/>
      <c r="C646" s="12"/>
      <c r="D646" s="13"/>
      <c r="E646" s="12"/>
      <c r="F646" s="13"/>
      <c r="G646" s="14"/>
      <c r="H646" s="14"/>
      <c r="I646" s="14"/>
      <c r="J646" s="14"/>
      <c r="K646" s="7" t="e">
        <f t="shared" ca="1" si="12"/>
        <v>#NAME?</v>
      </c>
      <c r="L646" s="15" t="str">
        <f>IF(ISBLANK(M646),"",IF(ISNA(VLOOKUP(M646,'Коды стран'!$A$2:$B$248,2)),"Некорректное значение",VLOOKUP(M646,'Коды стран'!$A$2:$B$248,2)))</f>
        <v/>
      </c>
      <c r="M646" s="16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2"/>
      <c r="AA646" s="13"/>
      <c r="AB646" s="14"/>
      <c r="AC646" s="14"/>
      <c r="AD646" s="14"/>
      <c r="AE646" s="14"/>
      <c r="AF646" s="14"/>
      <c r="AG646" s="19"/>
      <c r="AH646" s="13" t="str">
        <f>IF(ISBLANK(AG646),"",IF(ISNA(VLOOKUP(AG646,Страны!$A$2:$B$252,2,)),"Некорректное значение",VLOOKUP(AG646,Страны!$A$2:$B$252,2,)))</f>
        <v/>
      </c>
    </row>
    <row r="647">
      <c r="A647" s="11"/>
      <c r="B647" s="12"/>
      <c r="C647" s="12"/>
      <c r="D647" s="13"/>
      <c r="E647" s="12"/>
      <c r="F647" s="13"/>
      <c r="G647" s="14"/>
      <c r="H647" s="14"/>
      <c r="I647" s="14"/>
      <c r="J647" s="14"/>
      <c r="K647" s="7" t="e">
        <f t="shared" ca="1" si="12"/>
        <v>#NAME?</v>
      </c>
      <c r="L647" s="15" t="str">
        <f>IF(ISBLANK(M647),"",IF(ISNA(VLOOKUP(M647,'Коды стран'!$A$2:$B$248,2)),"Некорректное значение",VLOOKUP(M647,'Коды стран'!$A$2:$B$248,2)))</f>
        <v/>
      </c>
      <c r="M647" s="16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2"/>
      <c r="AA647" s="13"/>
      <c r="AB647" s="14"/>
      <c r="AC647" s="14"/>
      <c r="AD647" s="14"/>
      <c r="AE647" s="14"/>
      <c r="AF647" s="14"/>
      <c r="AG647" s="19"/>
      <c r="AH647" s="13" t="str">
        <f>IF(ISBLANK(AG647),"",IF(ISNA(VLOOKUP(AG647,Страны!$A$2:$B$252,2,)),"Некорректное значение",VLOOKUP(AG647,Страны!$A$2:$B$252,2,)))</f>
        <v/>
      </c>
    </row>
    <row r="648">
      <c r="A648" s="11"/>
      <c r="B648" s="12"/>
      <c r="C648" s="12"/>
      <c r="D648" s="13"/>
      <c r="E648" s="12"/>
      <c r="F648" s="13"/>
      <c r="G648" s="14"/>
      <c r="H648" s="14"/>
      <c r="I648" s="14"/>
      <c r="J648" s="14"/>
      <c r="K648" s="7" t="e">
        <f t="shared" ca="1" si="12"/>
        <v>#NAME?</v>
      </c>
      <c r="L648" s="15" t="str">
        <f>IF(ISBLANK(M648),"",IF(ISNA(VLOOKUP(M648,'Коды стран'!$A$2:$B$248,2)),"Некорректное значение",VLOOKUP(M648,'Коды стран'!$A$2:$B$248,2)))</f>
        <v/>
      </c>
      <c r="M648" s="16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2"/>
      <c r="AA648" s="13"/>
      <c r="AB648" s="14"/>
      <c r="AC648" s="14"/>
      <c r="AD648" s="14"/>
      <c r="AE648" s="14"/>
      <c r="AF648" s="14"/>
      <c r="AG648" s="19"/>
      <c r="AH648" s="13" t="str">
        <f>IF(ISBLANK(AG648),"",IF(ISNA(VLOOKUP(AG648,Страны!$A$2:$B$252,2,)),"Некорректное значение",VLOOKUP(AG648,Страны!$A$2:$B$252,2,)))</f>
        <v/>
      </c>
    </row>
    <row r="649">
      <c r="A649" s="11"/>
      <c r="B649" s="12"/>
      <c r="C649" s="12"/>
      <c r="D649" s="13"/>
      <c r="E649" s="12"/>
      <c r="F649" s="13"/>
      <c r="G649" s="14"/>
      <c r="H649" s="14"/>
      <c r="I649" s="14"/>
      <c r="J649" s="14"/>
      <c r="K649" s="7" t="e">
        <f t="shared" ca="1" si="12"/>
        <v>#NAME?</v>
      </c>
      <c r="L649" s="15" t="str">
        <f>IF(ISBLANK(M649),"",IF(ISNA(VLOOKUP(M649,'Коды стран'!$A$2:$B$248,2)),"Некорректное значение",VLOOKUP(M649,'Коды стран'!$A$2:$B$248,2)))</f>
        <v/>
      </c>
      <c r="M649" s="16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2"/>
      <c r="AA649" s="13"/>
      <c r="AB649" s="14"/>
      <c r="AC649" s="14"/>
      <c r="AD649" s="14"/>
      <c r="AE649" s="14"/>
      <c r="AF649" s="14"/>
      <c r="AG649" s="19"/>
      <c r="AH649" s="13" t="str">
        <f>IF(ISBLANK(AG649),"",IF(ISNA(VLOOKUP(AG649,Страны!$A$2:$B$252,2,)),"Некорректное значение",VLOOKUP(AG649,Страны!$A$2:$B$252,2,)))</f>
        <v/>
      </c>
    </row>
    <row r="650">
      <c r="A650" s="11"/>
      <c r="B650" s="12"/>
      <c r="C650" s="12"/>
      <c r="D650" s="13"/>
      <c r="E650" s="12"/>
      <c r="F650" s="13"/>
      <c r="G650" s="14"/>
      <c r="H650" s="14"/>
      <c r="I650" s="14"/>
      <c r="J650" s="14"/>
      <c r="K650" s="7" t="e">
        <f t="shared" ca="1" si="12"/>
        <v>#NAME?</v>
      </c>
      <c r="L650" s="15" t="str">
        <f>IF(ISBLANK(M650),"",IF(ISNA(VLOOKUP(M650,'Коды стран'!$A$2:$B$248,2)),"Некорректное значение",VLOOKUP(M650,'Коды стран'!$A$2:$B$248,2)))</f>
        <v/>
      </c>
      <c r="M650" s="16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2"/>
      <c r="AA650" s="13"/>
      <c r="AB650" s="14"/>
      <c r="AC650" s="14"/>
      <c r="AD650" s="14"/>
      <c r="AE650" s="14"/>
      <c r="AF650" s="14"/>
      <c r="AG650" s="19"/>
      <c r="AH650" s="13" t="str">
        <f>IF(ISBLANK(AG650),"",IF(ISNA(VLOOKUP(AG650,Страны!$A$2:$B$252,2,)),"Некорректное значение",VLOOKUP(AG650,Страны!$A$2:$B$252,2,)))</f>
        <v/>
      </c>
    </row>
    <row r="651">
      <c r="A651" s="11"/>
      <c r="B651" s="12"/>
      <c r="C651" s="12"/>
      <c r="D651" s="13"/>
      <c r="E651" s="12"/>
      <c r="F651" s="13"/>
      <c r="G651" s="14"/>
      <c r="H651" s="14"/>
      <c r="I651" s="14"/>
      <c r="J651" s="14"/>
      <c r="K651" s="7" t="e">
        <f t="shared" ca="1" si="12"/>
        <v>#NAME?</v>
      </c>
      <c r="L651" s="15" t="str">
        <f>IF(ISBLANK(M651),"",IF(ISNA(VLOOKUP(M651,'Коды стран'!$A$2:$B$248,2)),"Некорректное значение",VLOOKUP(M651,'Коды стран'!$A$2:$B$248,2)))</f>
        <v/>
      </c>
      <c r="M651" s="16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2"/>
      <c r="AA651" s="13"/>
      <c r="AB651" s="14"/>
      <c r="AC651" s="14"/>
      <c r="AD651" s="14"/>
      <c r="AE651" s="14"/>
      <c r="AF651" s="14"/>
      <c r="AG651" s="19"/>
      <c r="AH651" s="13" t="str">
        <f>IF(ISBLANK(AG651),"",IF(ISNA(VLOOKUP(AG651,Страны!$A$2:$B$252,2,)),"Некорректное значение",VLOOKUP(AG651,Страны!$A$2:$B$252,2,)))</f>
        <v/>
      </c>
    </row>
    <row r="652">
      <c r="A652" s="11"/>
      <c r="B652" s="12"/>
      <c r="C652" s="12"/>
      <c r="D652" s="13"/>
      <c r="E652" s="12"/>
      <c r="F652" s="13"/>
      <c r="G652" s="14"/>
      <c r="H652" s="14"/>
      <c r="I652" s="14"/>
      <c r="J652" s="14"/>
      <c r="K652" s="7" t="e">
        <f t="shared" ca="1" si="12"/>
        <v>#NAME?</v>
      </c>
      <c r="L652" s="15" t="str">
        <f>IF(ISBLANK(M652),"",IF(ISNA(VLOOKUP(M652,'Коды стран'!$A$2:$B$248,2)),"Некорректное значение",VLOOKUP(M652,'Коды стран'!$A$2:$B$248,2)))</f>
        <v/>
      </c>
      <c r="M652" s="16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2"/>
      <c r="AA652" s="13"/>
      <c r="AB652" s="14"/>
      <c r="AC652" s="14"/>
      <c r="AD652" s="14"/>
      <c r="AE652" s="14"/>
      <c r="AF652" s="14"/>
      <c r="AG652" s="19"/>
      <c r="AH652" s="13" t="str">
        <f>IF(ISBLANK(AG652),"",IF(ISNA(VLOOKUP(AG652,Страны!$A$2:$B$252,2,)),"Некорректное значение",VLOOKUP(AG652,Страны!$A$2:$B$252,2,)))</f>
        <v/>
      </c>
    </row>
    <row r="653">
      <c r="A653" s="11"/>
      <c r="B653" s="12"/>
      <c r="C653" s="12"/>
      <c r="D653" s="13"/>
      <c r="E653" s="12"/>
      <c r="F653" s="13"/>
      <c r="G653" s="14"/>
      <c r="H653" s="14"/>
      <c r="I653" s="14"/>
      <c r="J653" s="14"/>
      <c r="K653" s="7" t="e">
        <f t="shared" ca="1" si="12"/>
        <v>#NAME?</v>
      </c>
      <c r="L653" s="15" t="str">
        <f>IF(ISBLANK(M653),"",IF(ISNA(VLOOKUP(M653,'Коды стран'!$A$2:$B$248,2)),"Некорректное значение",VLOOKUP(M653,'Коды стран'!$A$2:$B$248,2)))</f>
        <v/>
      </c>
      <c r="M653" s="16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2"/>
      <c r="AA653" s="13"/>
      <c r="AB653" s="14"/>
      <c r="AC653" s="14"/>
      <c r="AD653" s="14"/>
      <c r="AE653" s="14"/>
      <c r="AF653" s="14"/>
      <c r="AG653" s="19"/>
      <c r="AH653" s="13" t="str">
        <f>IF(ISBLANK(AG653),"",IF(ISNA(VLOOKUP(AG653,Страны!$A$2:$B$252,2,)),"Некорректное значение",VLOOKUP(AG653,Страны!$A$2:$B$252,2,)))</f>
        <v/>
      </c>
    </row>
    <row r="654">
      <c r="A654" s="11"/>
      <c r="B654" s="12"/>
      <c r="C654" s="12"/>
      <c r="D654" s="13"/>
      <c r="E654" s="12"/>
      <c r="F654" s="13"/>
      <c r="G654" s="14"/>
      <c r="H654" s="14"/>
      <c r="I654" s="14"/>
      <c r="J654" s="14"/>
      <c r="K654" s="7" t="e">
        <f t="shared" ca="1" si="12"/>
        <v>#NAME?</v>
      </c>
      <c r="L654" s="15" t="str">
        <f>IF(ISBLANK(M654),"",IF(ISNA(VLOOKUP(M654,'Коды стран'!$A$2:$B$248,2)),"Некорректное значение",VLOOKUP(M654,'Коды стран'!$A$2:$B$248,2)))</f>
        <v/>
      </c>
      <c r="M654" s="16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2"/>
      <c r="AA654" s="13"/>
      <c r="AB654" s="14"/>
      <c r="AC654" s="14"/>
      <c r="AD654" s="14"/>
      <c r="AE654" s="14"/>
      <c r="AF654" s="14"/>
      <c r="AG654" s="19"/>
      <c r="AH654" s="13" t="str">
        <f>IF(ISBLANK(AG654),"",IF(ISNA(VLOOKUP(AG654,Страны!$A$2:$B$252,2,)),"Некорректное значение",VLOOKUP(AG654,Страны!$A$2:$B$252,2,)))</f>
        <v/>
      </c>
    </row>
    <row r="655">
      <c r="A655" s="11"/>
      <c r="B655" s="12"/>
      <c r="C655" s="12"/>
      <c r="D655" s="13"/>
      <c r="E655" s="12"/>
      <c r="F655" s="13"/>
      <c r="G655" s="14"/>
      <c r="H655" s="14"/>
      <c r="I655" s="14"/>
      <c r="J655" s="14"/>
      <c r="K655" s="7" t="e">
        <f t="shared" ca="1" si="12"/>
        <v>#NAME?</v>
      </c>
      <c r="L655" s="15" t="str">
        <f>IF(ISBLANK(M655),"",IF(ISNA(VLOOKUP(M655,'Коды стран'!$A$2:$B$248,2)),"Некорректное значение",VLOOKUP(M655,'Коды стран'!$A$2:$B$248,2)))</f>
        <v/>
      </c>
      <c r="M655" s="16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2"/>
      <c r="AA655" s="13"/>
      <c r="AB655" s="14"/>
      <c r="AC655" s="14"/>
      <c r="AD655" s="14"/>
      <c r="AE655" s="14"/>
      <c r="AF655" s="14"/>
      <c r="AG655" s="19"/>
      <c r="AH655" s="13" t="str">
        <f>IF(ISBLANK(AG655),"",IF(ISNA(VLOOKUP(AG655,Страны!$A$2:$B$252,2,)),"Некорректное значение",VLOOKUP(AG655,Страны!$A$2:$B$252,2,)))</f>
        <v/>
      </c>
    </row>
    <row r="656">
      <c r="A656" s="11"/>
      <c r="B656" s="12"/>
      <c r="C656" s="12"/>
      <c r="D656" s="13"/>
      <c r="E656" s="12"/>
      <c r="F656" s="13"/>
      <c r="G656" s="14"/>
      <c r="H656" s="14"/>
      <c r="I656" s="14"/>
      <c r="J656" s="14"/>
      <c r="K656" s="7" t="e">
        <f t="shared" ca="1" si="12"/>
        <v>#NAME?</v>
      </c>
      <c r="L656" s="15" t="str">
        <f>IF(ISBLANK(M656),"",IF(ISNA(VLOOKUP(M656,'Коды стран'!$A$2:$B$248,2)),"Некорректное значение",VLOOKUP(M656,'Коды стран'!$A$2:$B$248,2)))</f>
        <v/>
      </c>
      <c r="M656" s="16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2"/>
      <c r="AA656" s="13"/>
      <c r="AB656" s="14"/>
      <c r="AC656" s="14"/>
      <c r="AD656" s="14"/>
      <c r="AE656" s="14"/>
      <c r="AF656" s="14"/>
      <c r="AG656" s="19"/>
      <c r="AH656" s="13" t="str">
        <f>IF(ISBLANK(AG656),"",IF(ISNA(VLOOKUP(AG656,Страны!$A$2:$B$252,2,)),"Некорректное значение",VLOOKUP(AG656,Страны!$A$2:$B$252,2,)))</f>
        <v/>
      </c>
    </row>
    <row r="657">
      <c r="A657" s="11"/>
      <c r="B657" s="12"/>
      <c r="C657" s="12"/>
      <c r="D657" s="13"/>
      <c r="E657" s="12"/>
      <c r="F657" s="13"/>
      <c r="G657" s="14"/>
      <c r="H657" s="14"/>
      <c r="I657" s="14"/>
      <c r="J657" s="14"/>
      <c r="K657" s="7" t="e">
        <f t="shared" ca="1" si="12"/>
        <v>#NAME?</v>
      </c>
      <c r="L657" s="15" t="str">
        <f>IF(ISBLANK(M657),"",IF(ISNA(VLOOKUP(M657,'Коды стран'!$A$2:$B$248,2)),"Некорректное значение",VLOOKUP(M657,'Коды стран'!$A$2:$B$248,2)))</f>
        <v/>
      </c>
      <c r="M657" s="16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2"/>
      <c r="AA657" s="13"/>
      <c r="AB657" s="14"/>
      <c r="AC657" s="14"/>
      <c r="AD657" s="14"/>
      <c r="AE657" s="14"/>
      <c r="AF657" s="14"/>
      <c r="AG657" s="19"/>
      <c r="AH657" s="13" t="str">
        <f>IF(ISBLANK(AG657),"",IF(ISNA(VLOOKUP(AG657,Страны!$A$2:$B$252,2,)),"Некорректное значение",VLOOKUP(AG657,Страны!$A$2:$B$252,2,)))</f>
        <v/>
      </c>
    </row>
    <row r="658">
      <c r="A658" s="11"/>
      <c r="B658" s="12"/>
      <c r="C658" s="12"/>
      <c r="D658" s="13"/>
      <c r="E658" s="12"/>
      <c r="F658" s="13"/>
      <c r="G658" s="14"/>
      <c r="H658" s="14"/>
      <c r="I658" s="14"/>
      <c r="J658" s="14"/>
      <c r="K658" s="7" t="e">
        <f t="shared" ca="1" si="12"/>
        <v>#NAME?</v>
      </c>
      <c r="L658" s="15" t="str">
        <f>IF(ISBLANK(M658),"",IF(ISNA(VLOOKUP(M658,'Коды стран'!$A$2:$B$248,2)),"Некорректное значение",VLOOKUP(M658,'Коды стран'!$A$2:$B$248,2)))</f>
        <v/>
      </c>
      <c r="M658" s="16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2"/>
      <c r="AA658" s="13"/>
      <c r="AB658" s="14"/>
      <c r="AC658" s="14"/>
      <c r="AD658" s="14"/>
      <c r="AE658" s="14"/>
      <c r="AF658" s="14"/>
      <c r="AG658" s="19"/>
      <c r="AH658" s="13" t="str">
        <f>IF(ISBLANK(AG658),"",IF(ISNA(VLOOKUP(AG658,Страны!$A$2:$B$252,2,)),"Некорректное значение",VLOOKUP(AG658,Страны!$A$2:$B$252,2,)))</f>
        <v/>
      </c>
    </row>
    <row r="659">
      <c r="A659" s="11"/>
      <c r="B659" s="12"/>
      <c r="C659" s="12"/>
      <c r="D659" s="13"/>
      <c r="E659" s="12"/>
      <c r="F659" s="13"/>
      <c r="G659" s="14"/>
      <c r="H659" s="14"/>
      <c r="I659" s="14"/>
      <c r="J659" s="14"/>
      <c r="K659" s="7" t="e">
        <f t="shared" ca="1" si="12"/>
        <v>#NAME?</v>
      </c>
      <c r="L659" s="15" t="str">
        <f>IF(ISBLANK(M659),"",IF(ISNA(VLOOKUP(M659,'Коды стран'!$A$2:$B$248,2)),"Некорректное значение",VLOOKUP(M659,'Коды стран'!$A$2:$B$248,2)))</f>
        <v/>
      </c>
      <c r="M659" s="16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2"/>
      <c r="AA659" s="13"/>
      <c r="AB659" s="14"/>
      <c r="AC659" s="14"/>
      <c r="AD659" s="14"/>
      <c r="AE659" s="14"/>
      <c r="AF659" s="14"/>
      <c r="AG659" s="19"/>
      <c r="AH659" s="13" t="str">
        <f>IF(ISBLANK(AG659),"",IF(ISNA(VLOOKUP(AG659,Страны!$A$2:$B$252,2,)),"Некорректное значение",VLOOKUP(AG659,Страны!$A$2:$B$252,2,)))</f>
        <v/>
      </c>
    </row>
    <row r="660">
      <c r="A660" s="11"/>
      <c r="B660" s="12"/>
      <c r="C660" s="12"/>
      <c r="D660" s="13"/>
      <c r="E660" s="12"/>
      <c r="F660" s="13"/>
      <c r="G660" s="14"/>
      <c r="H660" s="14"/>
      <c r="I660" s="14"/>
      <c r="J660" s="14"/>
      <c r="K660" s="7" t="e">
        <f t="shared" ca="1" si="12"/>
        <v>#NAME?</v>
      </c>
      <c r="L660" s="15" t="str">
        <f>IF(ISBLANK(M660),"",IF(ISNA(VLOOKUP(M660,'Коды стран'!$A$2:$B$248,2)),"Некорректное значение",VLOOKUP(M660,'Коды стран'!$A$2:$B$248,2)))</f>
        <v/>
      </c>
      <c r="M660" s="16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2"/>
      <c r="AA660" s="13"/>
      <c r="AB660" s="14"/>
      <c r="AC660" s="14"/>
      <c r="AD660" s="14"/>
      <c r="AE660" s="14"/>
      <c r="AF660" s="14"/>
      <c r="AG660" s="19"/>
      <c r="AH660" s="13" t="str">
        <f>IF(ISBLANK(AG660),"",IF(ISNA(VLOOKUP(AG660,Страны!$A$2:$B$252,2,)),"Некорректное значение",VLOOKUP(AG660,Страны!$A$2:$B$252,2,)))</f>
        <v/>
      </c>
    </row>
    <row r="661">
      <c r="A661" s="11"/>
      <c r="B661" s="12"/>
      <c r="C661" s="12"/>
      <c r="D661" s="13"/>
      <c r="E661" s="12"/>
      <c r="F661" s="13"/>
      <c r="G661" s="14"/>
      <c r="H661" s="14"/>
      <c r="I661" s="14"/>
      <c r="J661" s="14"/>
      <c r="K661" s="7" t="e">
        <f t="shared" ca="1" si="12"/>
        <v>#NAME?</v>
      </c>
      <c r="L661" s="15" t="str">
        <f>IF(ISBLANK(M661),"",IF(ISNA(VLOOKUP(M661,'Коды стран'!$A$2:$B$248,2)),"Некорректное значение",VLOOKUP(M661,'Коды стран'!$A$2:$B$248,2)))</f>
        <v/>
      </c>
      <c r="M661" s="16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2"/>
      <c r="AA661" s="13"/>
      <c r="AB661" s="14"/>
      <c r="AC661" s="14"/>
      <c r="AD661" s="14"/>
      <c r="AE661" s="14"/>
      <c r="AF661" s="14"/>
      <c r="AG661" s="19"/>
      <c r="AH661" s="13" t="str">
        <f>IF(ISBLANK(AG661),"",IF(ISNA(VLOOKUP(AG661,Страны!$A$2:$B$252,2,)),"Некорректное значение",VLOOKUP(AG661,Страны!$A$2:$B$252,2,)))</f>
        <v/>
      </c>
    </row>
    <row r="662">
      <c r="A662" s="11"/>
      <c r="B662" s="12"/>
      <c r="C662" s="12"/>
      <c r="D662" s="13"/>
      <c r="E662" s="12"/>
      <c r="F662" s="13"/>
      <c r="G662" s="14"/>
      <c r="H662" s="14"/>
      <c r="I662" s="14"/>
      <c r="J662" s="14"/>
      <c r="K662" s="7" t="e">
        <f t="shared" ca="1" si="12"/>
        <v>#NAME?</v>
      </c>
      <c r="L662" s="15" t="str">
        <f>IF(ISBLANK(M662),"",IF(ISNA(VLOOKUP(M662,'Коды стран'!$A$2:$B$248,2)),"Некорректное значение",VLOOKUP(M662,'Коды стран'!$A$2:$B$248,2)))</f>
        <v/>
      </c>
      <c r="M662" s="16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2"/>
      <c r="AA662" s="13"/>
      <c r="AB662" s="14"/>
      <c r="AC662" s="14"/>
      <c r="AD662" s="14"/>
      <c r="AE662" s="14"/>
      <c r="AF662" s="14"/>
      <c r="AG662" s="19"/>
      <c r="AH662" s="13" t="str">
        <f>IF(ISBLANK(AG662),"",IF(ISNA(VLOOKUP(AG662,Страны!$A$2:$B$252,2,)),"Некорректное значение",VLOOKUP(AG662,Страны!$A$2:$B$252,2,)))</f>
        <v/>
      </c>
    </row>
    <row r="663">
      <c r="A663" s="11"/>
      <c r="B663" s="12"/>
      <c r="C663" s="12"/>
      <c r="D663" s="13"/>
      <c r="E663" s="12"/>
      <c r="F663" s="13"/>
      <c r="G663" s="14"/>
      <c r="H663" s="14"/>
      <c r="I663" s="14"/>
      <c r="J663" s="14"/>
      <c r="K663" s="7" t="e">
        <f t="shared" ca="1" si="12"/>
        <v>#NAME?</v>
      </c>
      <c r="L663" s="15" t="str">
        <f>IF(ISBLANK(M663),"",IF(ISNA(VLOOKUP(M663,'Коды стран'!$A$2:$B$248,2)),"Некорректное значение",VLOOKUP(M663,'Коды стран'!$A$2:$B$248,2)))</f>
        <v/>
      </c>
      <c r="M663" s="16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2"/>
      <c r="AA663" s="13"/>
      <c r="AB663" s="14"/>
      <c r="AC663" s="14"/>
      <c r="AD663" s="14"/>
      <c r="AE663" s="14"/>
      <c r="AF663" s="14"/>
      <c r="AG663" s="19"/>
      <c r="AH663" s="13" t="str">
        <f>IF(ISBLANK(AG663),"",IF(ISNA(VLOOKUP(AG663,Страны!$A$2:$B$252,2,)),"Некорректное значение",VLOOKUP(AG663,Страны!$A$2:$B$252,2,)))</f>
        <v/>
      </c>
    </row>
    <row r="664">
      <c r="A664" s="11"/>
      <c r="B664" s="12"/>
      <c r="C664" s="12"/>
      <c r="D664" s="13"/>
      <c r="E664" s="12"/>
      <c r="F664" s="13"/>
      <c r="G664" s="14"/>
      <c r="H664" s="14"/>
      <c r="I664" s="14"/>
      <c r="J664" s="14"/>
      <c r="K664" s="7" t="e">
        <f t="shared" ca="1" si="12"/>
        <v>#NAME?</v>
      </c>
      <c r="L664" s="15" t="str">
        <f>IF(ISBLANK(M664),"",IF(ISNA(VLOOKUP(M664,'Коды стран'!$A$2:$B$248,2)),"Некорректное значение",VLOOKUP(M664,'Коды стран'!$A$2:$B$248,2)))</f>
        <v/>
      </c>
      <c r="M664" s="16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2"/>
      <c r="AA664" s="13"/>
      <c r="AB664" s="14"/>
      <c r="AC664" s="14"/>
      <c r="AD664" s="14"/>
      <c r="AE664" s="14"/>
      <c r="AF664" s="14"/>
      <c r="AG664" s="19"/>
      <c r="AH664" s="13" t="str">
        <f>IF(ISBLANK(AG664),"",IF(ISNA(VLOOKUP(AG664,Страны!$A$2:$B$252,2,)),"Некорректное значение",VLOOKUP(AG664,Страны!$A$2:$B$252,2,)))</f>
        <v/>
      </c>
    </row>
    <row r="665">
      <c r="A665" s="11"/>
      <c r="B665" s="12"/>
      <c r="C665" s="12"/>
      <c r="D665" s="13"/>
      <c r="E665" s="12"/>
      <c r="F665" s="13"/>
      <c r="G665" s="14"/>
      <c r="H665" s="14"/>
      <c r="I665" s="14"/>
      <c r="J665" s="14"/>
      <c r="K665" s="7" t="e">
        <f t="shared" ca="1" si="12"/>
        <v>#NAME?</v>
      </c>
      <c r="L665" s="15" t="str">
        <f>IF(ISBLANK(M665),"",IF(ISNA(VLOOKUP(M665,'Коды стран'!$A$2:$B$248,2)),"Некорректное значение",VLOOKUP(M665,'Коды стран'!$A$2:$B$248,2)))</f>
        <v/>
      </c>
      <c r="M665" s="16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2"/>
      <c r="AA665" s="13"/>
      <c r="AB665" s="14"/>
      <c r="AC665" s="14"/>
      <c r="AD665" s="14"/>
      <c r="AE665" s="14"/>
      <c r="AF665" s="14"/>
      <c r="AG665" s="19"/>
      <c r="AH665" s="13" t="str">
        <f>IF(ISBLANK(AG665),"",IF(ISNA(VLOOKUP(AG665,Страны!$A$2:$B$252,2,)),"Некорректное значение",VLOOKUP(AG665,Страны!$A$2:$B$252,2,)))</f>
        <v/>
      </c>
    </row>
    <row r="666">
      <c r="A666" s="11"/>
      <c r="B666" s="12"/>
      <c r="C666" s="12"/>
      <c r="D666" s="13"/>
      <c r="E666" s="12"/>
      <c r="F666" s="13"/>
      <c r="G666" s="14"/>
      <c r="H666" s="14"/>
      <c r="I666" s="14"/>
      <c r="J666" s="14"/>
      <c r="K666" s="7" t="e">
        <f t="shared" ca="1" si="12"/>
        <v>#NAME?</v>
      </c>
      <c r="L666" s="15" t="str">
        <f>IF(ISBLANK(M666),"",IF(ISNA(VLOOKUP(M666,'Коды стран'!$A$2:$B$248,2)),"Некорректное значение",VLOOKUP(M666,'Коды стран'!$A$2:$B$248,2)))</f>
        <v/>
      </c>
      <c r="M666" s="16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2"/>
      <c r="AA666" s="13"/>
      <c r="AB666" s="14"/>
      <c r="AC666" s="14"/>
      <c r="AD666" s="14"/>
      <c r="AE666" s="14"/>
      <c r="AF666" s="14"/>
      <c r="AG666" s="19"/>
      <c r="AH666" s="13" t="str">
        <f>IF(ISBLANK(AG666),"",IF(ISNA(VLOOKUP(AG666,Страны!$A$2:$B$252,2,)),"Некорректное значение",VLOOKUP(AG666,Страны!$A$2:$B$252,2,)))</f>
        <v/>
      </c>
    </row>
    <row r="667">
      <c r="A667" s="11"/>
      <c r="B667" s="12"/>
      <c r="C667" s="12"/>
      <c r="D667" s="13"/>
      <c r="E667" s="12"/>
      <c r="F667" s="13"/>
      <c r="G667" s="14"/>
      <c r="H667" s="14"/>
      <c r="I667" s="14"/>
      <c r="J667" s="14"/>
      <c r="K667" s="7" t="e">
        <f t="shared" ca="1" si="12"/>
        <v>#NAME?</v>
      </c>
      <c r="L667" s="15" t="str">
        <f>IF(ISBLANK(M667),"",IF(ISNA(VLOOKUP(M667,'Коды стран'!$A$2:$B$248,2)),"Некорректное значение",VLOOKUP(M667,'Коды стран'!$A$2:$B$248,2)))</f>
        <v/>
      </c>
      <c r="M667" s="16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2"/>
      <c r="AA667" s="13"/>
      <c r="AB667" s="14"/>
      <c r="AC667" s="14"/>
      <c r="AD667" s="14"/>
      <c r="AE667" s="14"/>
      <c r="AF667" s="14"/>
      <c r="AG667" s="19"/>
      <c r="AH667" s="13" t="str">
        <f>IF(ISBLANK(AG667),"",IF(ISNA(VLOOKUP(AG667,Страны!$A$2:$B$252,2,)),"Некорректное значение",VLOOKUP(AG667,Страны!$A$2:$B$252,2,)))</f>
        <v/>
      </c>
    </row>
    <row r="668">
      <c r="A668" s="11"/>
      <c r="B668" s="12"/>
      <c r="C668" s="12"/>
      <c r="D668" s="13"/>
      <c r="E668" s="12"/>
      <c r="F668" s="13"/>
      <c r="G668" s="14"/>
      <c r="H668" s="14"/>
      <c r="I668" s="14"/>
      <c r="J668" s="14"/>
      <c r="K668" s="7" t="e">
        <f t="shared" ca="1" si="12"/>
        <v>#NAME?</v>
      </c>
      <c r="L668" s="15" t="str">
        <f>IF(ISBLANK(M668),"",IF(ISNA(VLOOKUP(M668,'Коды стран'!$A$2:$B$248,2)),"Некорректное значение",VLOOKUP(M668,'Коды стран'!$A$2:$B$248,2)))</f>
        <v/>
      </c>
      <c r="M668" s="16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2"/>
      <c r="AA668" s="13"/>
      <c r="AB668" s="14"/>
      <c r="AC668" s="14"/>
      <c r="AD668" s="14"/>
      <c r="AE668" s="14"/>
      <c r="AF668" s="14"/>
      <c r="AG668" s="19"/>
      <c r="AH668" s="13" t="str">
        <f>IF(ISBLANK(AG668),"",IF(ISNA(VLOOKUP(AG668,Страны!$A$2:$B$252,2,)),"Некорректное значение",VLOOKUP(AG668,Страны!$A$2:$B$252,2,)))</f>
        <v/>
      </c>
    </row>
    <row r="669">
      <c r="A669" s="11"/>
      <c r="B669" s="12"/>
      <c r="C669" s="12"/>
      <c r="D669" s="13"/>
      <c r="E669" s="12"/>
      <c r="F669" s="13"/>
      <c r="G669" s="14"/>
      <c r="H669" s="14"/>
      <c r="I669" s="14"/>
      <c r="J669" s="14"/>
      <c r="K669" s="7" t="e">
        <f t="shared" ca="1" si="12"/>
        <v>#NAME?</v>
      </c>
      <c r="L669" s="15" t="str">
        <f>IF(ISBLANK(M669),"",IF(ISNA(VLOOKUP(M669,'Коды стран'!$A$2:$B$248,2)),"Некорректное значение",VLOOKUP(M669,'Коды стран'!$A$2:$B$248,2)))</f>
        <v/>
      </c>
      <c r="M669" s="16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2"/>
      <c r="AA669" s="13"/>
      <c r="AB669" s="14"/>
      <c r="AC669" s="14"/>
      <c r="AD669" s="14"/>
      <c r="AE669" s="14"/>
      <c r="AF669" s="14"/>
      <c r="AG669" s="19"/>
      <c r="AH669" s="13" t="str">
        <f>IF(ISBLANK(AG669),"",IF(ISNA(VLOOKUP(AG669,Страны!$A$2:$B$252,2,)),"Некорректное значение",VLOOKUP(AG669,Страны!$A$2:$B$252,2,)))</f>
        <v/>
      </c>
    </row>
    <row r="670">
      <c r="A670" s="11"/>
      <c r="B670" s="12"/>
      <c r="C670" s="12"/>
      <c r="D670" s="13"/>
      <c r="E670" s="12"/>
      <c r="F670" s="13"/>
      <c r="G670" s="14"/>
      <c r="H670" s="14"/>
      <c r="I670" s="14"/>
      <c r="J670" s="14"/>
      <c r="K670" s="7" t="e">
        <f t="shared" ca="1" si="12"/>
        <v>#NAME?</v>
      </c>
      <c r="L670" s="15" t="str">
        <f>IF(ISBLANK(M670),"",IF(ISNA(VLOOKUP(M670,'Коды стран'!$A$2:$B$248,2)),"Некорректное значение",VLOOKUP(M670,'Коды стран'!$A$2:$B$248,2)))</f>
        <v/>
      </c>
      <c r="M670" s="16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2"/>
      <c r="AA670" s="13"/>
      <c r="AB670" s="14"/>
      <c r="AC670" s="14"/>
      <c r="AD670" s="14"/>
      <c r="AE670" s="14"/>
      <c r="AF670" s="14"/>
      <c r="AG670" s="19"/>
      <c r="AH670" s="13" t="str">
        <f>IF(ISBLANK(AG670),"",IF(ISNA(VLOOKUP(AG670,Страны!$A$2:$B$252,2,)),"Некорректное значение",VLOOKUP(AG670,Страны!$A$2:$B$252,2,)))</f>
        <v/>
      </c>
    </row>
    <row r="671">
      <c r="A671" s="11"/>
      <c r="B671" s="12"/>
      <c r="C671" s="12"/>
      <c r="D671" s="13"/>
      <c r="E671" s="12"/>
      <c r="F671" s="13"/>
      <c r="G671" s="14"/>
      <c r="H671" s="14"/>
      <c r="I671" s="14"/>
      <c r="J671" s="14"/>
      <c r="K671" s="7" t="e">
        <f t="shared" ca="1" si="12"/>
        <v>#NAME?</v>
      </c>
      <c r="L671" s="15" t="str">
        <f>IF(ISBLANK(M671),"",IF(ISNA(VLOOKUP(M671,'Коды стран'!$A$2:$B$248,2)),"Некорректное значение",VLOOKUP(M671,'Коды стран'!$A$2:$B$248,2)))</f>
        <v/>
      </c>
      <c r="M671" s="16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2"/>
      <c r="AA671" s="13"/>
      <c r="AB671" s="14"/>
      <c r="AC671" s="14"/>
      <c r="AD671" s="14"/>
      <c r="AE671" s="14"/>
      <c r="AF671" s="14"/>
      <c r="AG671" s="19"/>
      <c r="AH671" s="13" t="str">
        <f>IF(ISBLANK(AG671),"",IF(ISNA(VLOOKUP(AG671,Страны!$A$2:$B$252,2,)),"Некорректное значение",VLOOKUP(AG671,Страны!$A$2:$B$252,2,)))</f>
        <v/>
      </c>
    </row>
    <row r="672">
      <c r="A672" s="11"/>
      <c r="B672" s="12"/>
      <c r="C672" s="12"/>
      <c r="D672" s="13"/>
      <c r="E672" s="12"/>
      <c r="F672" s="13"/>
      <c r="G672" s="14"/>
      <c r="H672" s="14"/>
      <c r="I672" s="14"/>
      <c r="J672" s="14"/>
      <c r="K672" s="7" t="e">
        <f t="shared" ca="1" si="12"/>
        <v>#NAME?</v>
      </c>
      <c r="L672" s="15" t="str">
        <f>IF(ISBLANK(M672),"",IF(ISNA(VLOOKUP(M672,'Коды стран'!$A$2:$B$248,2)),"Некорректное значение",VLOOKUP(M672,'Коды стран'!$A$2:$B$248,2)))</f>
        <v/>
      </c>
      <c r="M672" s="16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2"/>
      <c r="AA672" s="13"/>
      <c r="AB672" s="14"/>
      <c r="AC672" s="14"/>
      <c r="AD672" s="14"/>
      <c r="AE672" s="14"/>
      <c r="AF672" s="14"/>
      <c r="AG672" s="19"/>
      <c r="AH672" s="13" t="str">
        <f>IF(ISBLANK(AG672),"",IF(ISNA(VLOOKUP(AG672,Страны!$A$2:$B$252,2,)),"Некорректное значение",VLOOKUP(AG672,Страны!$A$2:$B$252,2,)))</f>
        <v/>
      </c>
    </row>
    <row r="673">
      <c r="A673" s="11"/>
      <c r="B673" s="12"/>
      <c r="C673" s="12"/>
      <c r="D673" s="13"/>
      <c r="E673" s="12"/>
      <c r="F673" s="13"/>
      <c r="G673" s="14"/>
      <c r="H673" s="14"/>
      <c r="I673" s="14"/>
      <c r="J673" s="14"/>
      <c r="K673" s="7" t="e">
        <f t="shared" ca="1" si="12"/>
        <v>#NAME?</v>
      </c>
      <c r="L673" s="15" t="str">
        <f>IF(ISBLANK(M673),"",IF(ISNA(VLOOKUP(M673,'Коды стран'!$A$2:$B$248,2)),"Некорректное значение",VLOOKUP(M673,'Коды стран'!$A$2:$B$248,2)))</f>
        <v/>
      </c>
      <c r="M673" s="16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2"/>
      <c r="AA673" s="13"/>
      <c r="AB673" s="14"/>
      <c r="AC673" s="14"/>
      <c r="AD673" s="14"/>
      <c r="AE673" s="14"/>
      <c r="AF673" s="14"/>
      <c r="AG673" s="19"/>
      <c r="AH673" s="13" t="str">
        <f>IF(ISBLANK(AG673),"",IF(ISNA(VLOOKUP(AG673,Страны!$A$2:$B$252,2,)),"Некорректное значение",VLOOKUP(AG673,Страны!$A$2:$B$252,2,)))</f>
        <v/>
      </c>
    </row>
    <row r="674">
      <c r="A674" s="11"/>
      <c r="B674" s="12"/>
      <c r="C674" s="12"/>
      <c r="D674" s="13"/>
      <c r="E674" s="12"/>
      <c r="F674" s="13"/>
      <c r="G674" s="14"/>
      <c r="H674" s="14"/>
      <c r="I674" s="14"/>
      <c r="J674" s="14"/>
      <c r="K674" s="7" t="e">
        <f t="shared" ca="1" si="12"/>
        <v>#NAME?</v>
      </c>
      <c r="L674" s="15" t="str">
        <f>IF(ISBLANK(M674),"",IF(ISNA(VLOOKUP(M674,'Коды стран'!$A$2:$B$248,2)),"Некорректное значение",VLOOKUP(M674,'Коды стран'!$A$2:$B$248,2)))</f>
        <v/>
      </c>
      <c r="M674" s="16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2"/>
      <c r="AA674" s="13"/>
      <c r="AB674" s="14"/>
      <c r="AC674" s="14"/>
      <c r="AD674" s="14"/>
      <c r="AE674" s="14"/>
      <c r="AF674" s="14"/>
      <c r="AG674" s="19"/>
      <c r="AH674" s="13" t="str">
        <f>IF(ISBLANK(AG674),"",IF(ISNA(VLOOKUP(AG674,Страны!$A$2:$B$252,2,)),"Некорректное значение",VLOOKUP(AG674,Страны!$A$2:$B$252,2,)))</f>
        <v/>
      </c>
    </row>
    <row r="675">
      <c r="A675" s="11"/>
      <c r="B675" s="12"/>
      <c r="C675" s="12"/>
      <c r="D675" s="13"/>
      <c r="E675" s="12"/>
      <c r="F675" s="13"/>
      <c r="G675" s="14"/>
      <c r="H675" s="14"/>
      <c r="I675" s="14"/>
      <c r="J675" s="14"/>
      <c r="K675" s="7" t="e">
        <f t="shared" ca="1" si="12"/>
        <v>#NAME?</v>
      </c>
      <c r="L675" s="15" t="str">
        <f>IF(ISBLANK(M675),"",IF(ISNA(VLOOKUP(M675,'Коды стран'!$A$2:$B$248,2)),"Некорректное значение",VLOOKUP(M675,'Коды стран'!$A$2:$B$248,2)))</f>
        <v/>
      </c>
      <c r="M675" s="16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2"/>
      <c r="AA675" s="13"/>
      <c r="AB675" s="14"/>
      <c r="AC675" s="14"/>
      <c r="AD675" s="14"/>
      <c r="AE675" s="14"/>
      <c r="AF675" s="14"/>
      <c r="AG675" s="19"/>
      <c r="AH675" s="13" t="str">
        <f>IF(ISBLANK(AG675),"",IF(ISNA(VLOOKUP(AG675,Страны!$A$2:$B$252,2,)),"Некорректное значение",VLOOKUP(AG675,Страны!$A$2:$B$252,2,)))</f>
        <v/>
      </c>
    </row>
    <row r="676">
      <c r="A676" s="11"/>
      <c r="B676" s="12"/>
      <c r="C676" s="12"/>
      <c r="D676" s="13"/>
      <c r="E676" s="12"/>
      <c r="F676" s="13"/>
      <c r="G676" s="14"/>
      <c r="H676" s="14"/>
      <c r="I676" s="14"/>
      <c r="J676" s="14"/>
      <c r="K676" s="7" t="e">
        <f t="shared" ca="1" si="12"/>
        <v>#NAME?</v>
      </c>
      <c r="L676" s="15" t="str">
        <f>IF(ISBLANK(M676),"",IF(ISNA(VLOOKUP(M676,'Коды стран'!$A$2:$B$248,2)),"Некорректное значение",VLOOKUP(M676,'Коды стран'!$A$2:$B$248,2)))</f>
        <v/>
      </c>
      <c r="M676" s="16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2"/>
      <c r="AA676" s="13"/>
      <c r="AB676" s="14"/>
      <c r="AC676" s="14"/>
      <c r="AD676" s="14"/>
      <c r="AE676" s="14"/>
      <c r="AF676" s="14"/>
      <c r="AG676" s="19"/>
      <c r="AH676" s="13" t="str">
        <f>IF(ISBLANK(AG676),"",IF(ISNA(VLOOKUP(AG676,Страны!$A$2:$B$252,2,)),"Некорректное значение",VLOOKUP(AG676,Страны!$A$2:$B$252,2,)))</f>
        <v/>
      </c>
    </row>
    <row r="677">
      <c r="A677" s="11"/>
      <c r="B677" s="12"/>
      <c r="C677" s="12"/>
      <c r="D677" s="13"/>
      <c r="E677" s="12"/>
      <c r="F677" s="13"/>
      <c r="G677" s="14"/>
      <c r="H677" s="14"/>
      <c r="I677" s="14"/>
      <c r="J677" s="14"/>
      <c r="K677" s="7" t="e">
        <f t="shared" ca="1" si="12"/>
        <v>#NAME?</v>
      </c>
      <c r="L677" s="15" t="str">
        <f>IF(ISBLANK(M677),"",IF(ISNA(VLOOKUP(M677,'Коды стран'!$A$2:$B$248,2)),"Некорректное значение",VLOOKUP(M677,'Коды стран'!$A$2:$B$248,2)))</f>
        <v/>
      </c>
      <c r="M677" s="16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2"/>
      <c r="AA677" s="13"/>
      <c r="AB677" s="14"/>
      <c r="AC677" s="14"/>
      <c r="AD677" s="14"/>
      <c r="AE677" s="14"/>
      <c r="AF677" s="14"/>
      <c r="AG677" s="19"/>
      <c r="AH677" s="13" t="str">
        <f>IF(ISBLANK(AG677),"",IF(ISNA(VLOOKUP(AG677,Страны!$A$2:$B$252,2,)),"Некорректное значение",VLOOKUP(AG677,Страны!$A$2:$B$252,2,)))</f>
        <v/>
      </c>
    </row>
    <row r="678">
      <c r="A678" s="11"/>
      <c r="B678" s="12"/>
      <c r="C678" s="12"/>
      <c r="D678" s="13"/>
      <c r="E678" s="12"/>
      <c r="F678" s="13"/>
      <c r="G678" s="14"/>
      <c r="H678" s="14"/>
      <c r="I678" s="14"/>
      <c r="J678" s="14"/>
      <c r="K678" s="7" t="e">
        <f t="shared" ca="1" si="12"/>
        <v>#NAME?</v>
      </c>
      <c r="L678" s="15" t="str">
        <f>IF(ISBLANK(M678),"",IF(ISNA(VLOOKUP(M678,'Коды стран'!$A$2:$B$248,2)),"Некорректное значение",VLOOKUP(M678,'Коды стран'!$A$2:$B$248,2)))</f>
        <v/>
      </c>
      <c r="M678" s="16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2"/>
      <c r="AA678" s="13"/>
      <c r="AB678" s="14"/>
      <c r="AC678" s="14"/>
      <c r="AD678" s="14"/>
      <c r="AE678" s="14"/>
      <c r="AF678" s="14"/>
      <c r="AG678" s="19"/>
      <c r="AH678" s="13" t="str">
        <f>IF(ISBLANK(AG678),"",IF(ISNA(VLOOKUP(AG678,Страны!$A$2:$B$252,2,)),"Некорректное значение",VLOOKUP(AG678,Страны!$A$2:$B$252,2,)))</f>
        <v/>
      </c>
    </row>
    <row r="679">
      <c r="A679" s="11"/>
      <c r="B679" s="12"/>
      <c r="C679" s="12"/>
      <c r="D679" s="13"/>
      <c r="E679" s="12"/>
      <c r="F679" s="13"/>
      <c r="G679" s="14"/>
      <c r="H679" s="14"/>
      <c r="I679" s="14"/>
      <c r="J679" s="14"/>
      <c r="K679" s="7" t="e">
        <f t="shared" ca="1" si="12"/>
        <v>#NAME?</v>
      </c>
      <c r="L679" s="15" t="str">
        <f>IF(ISBLANK(M679),"",IF(ISNA(VLOOKUP(M679,'Коды стран'!$A$2:$B$248,2)),"Некорректное значение",VLOOKUP(M679,'Коды стран'!$A$2:$B$248,2)))</f>
        <v/>
      </c>
      <c r="M679" s="16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2"/>
      <c r="AA679" s="13"/>
      <c r="AB679" s="14"/>
      <c r="AC679" s="14"/>
      <c r="AD679" s="14"/>
      <c r="AE679" s="14"/>
      <c r="AF679" s="14"/>
      <c r="AG679" s="19"/>
      <c r="AH679" s="13" t="str">
        <f>IF(ISBLANK(AG679),"",IF(ISNA(VLOOKUP(AG679,Страны!$A$2:$B$252,2,)),"Некорректное значение",VLOOKUP(AG679,Страны!$A$2:$B$252,2,)))</f>
        <v/>
      </c>
    </row>
    <row r="680">
      <c r="A680" s="11"/>
      <c r="B680" s="12"/>
      <c r="C680" s="12"/>
      <c r="D680" s="13"/>
      <c r="E680" s="12"/>
      <c r="F680" s="13"/>
      <c r="G680" s="14"/>
      <c r="H680" s="14"/>
      <c r="I680" s="14"/>
      <c r="J680" s="14"/>
      <c r="K680" s="7" t="e">
        <f t="shared" ca="1" si="12"/>
        <v>#NAME?</v>
      </c>
      <c r="L680" s="15" t="str">
        <f>IF(ISBLANK(M680),"",IF(ISNA(VLOOKUP(M680,'Коды стран'!$A$2:$B$248,2)),"Некорректное значение",VLOOKUP(M680,'Коды стран'!$A$2:$B$248,2)))</f>
        <v/>
      </c>
      <c r="M680" s="16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2"/>
      <c r="AA680" s="13"/>
      <c r="AB680" s="14"/>
      <c r="AC680" s="14"/>
      <c r="AD680" s="14"/>
      <c r="AE680" s="14"/>
      <c r="AF680" s="14"/>
      <c r="AG680" s="19"/>
      <c r="AH680" s="13" t="str">
        <f>IF(ISBLANK(AG680),"",IF(ISNA(VLOOKUP(AG680,Страны!$A$2:$B$252,2,)),"Некорректное значение",VLOOKUP(AG680,Страны!$A$2:$B$252,2,)))</f>
        <v/>
      </c>
    </row>
    <row r="681">
      <c r="A681" s="11"/>
      <c r="B681" s="12"/>
      <c r="C681" s="12"/>
      <c r="D681" s="13"/>
      <c r="E681" s="12"/>
      <c r="F681" s="13"/>
      <c r="G681" s="14"/>
      <c r="H681" s="14"/>
      <c r="I681" s="14"/>
      <c r="J681" s="14"/>
      <c r="K681" s="7" t="e">
        <f t="shared" ca="1" si="12"/>
        <v>#NAME?</v>
      </c>
      <c r="L681" s="15" t="str">
        <f>IF(ISBLANK(M681),"",IF(ISNA(VLOOKUP(M681,'Коды стран'!$A$2:$B$248,2)),"Некорректное значение",VLOOKUP(M681,'Коды стран'!$A$2:$B$248,2)))</f>
        <v/>
      </c>
      <c r="M681" s="16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2"/>
      <c r="AA681" s="13"/>
      <c r="AB681" s="14"/>
      <c r="AC681" s="14"/>
      <c r="AD681" s="14"/>
      <c r="AE681" s="14"/>
      <c r="AF681" s="14"/>
      <c r="AG681" s="19"/>
      <c r="AH681" s="13" t="str">
        <f>IF(ISBLANK(AG681),"",IF(ISNA(VLOOKUP(AG681,Страны!$A$2:$B$252,2,)),"Некорректное значение",VLOOKUP(AG681,Страны!$A$2:$B$252,2,)))</f>
        <v/>
      </c>
    </row>
    <row r="682">
      <c r="A682" s="11"/>
      <c r="B682" s="12"/>
      <c r="C682" s="12"/>
      <c r="D682" s="13"/>
      <c r="E682" s="12"/>
      <c r="F682" s="13"/>
      <c r="G682" s="14"/>
      <c r="H682" s="14"/>
      <c r="I682" s="14"/>
      <c r="J682" s="14"/>
      <c r="K682" s="7" t="e">
        <f t="shared" ca="1" si="12"/>
        <v>#NAME?</v>
      </c>
      <c r="L682" s="15" t="str">
        <f>IF(ISBLANK(M682),"",IF(ISNA(VLOOKUP(M682,'Коды стран'!$A$2:$B$248,2)),"Некорректное значение",VLOOKUP(M682,'Коды стран'!$A$2:$B$248,2)))</f>
        <v/>
      </c>
      <c r="M682" s="16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2"/>
      <c r="AA682" s="13"/>
      <c r="AB682" s="14"/>
      <c r="AC682" s="14"/>
      <c r="AD682" s="14"/>
      <c r="AE682" s="14"/>
      <c r="AF682" s="14"/>
      <c r="AG682" s="19"/>
      <c r="AH682" s="13" t="str">
        <f>IF(ISBLANK(AG682),"",IF(ISNA(VLOOKUP(AG682,Страны!$A$2:$B$252,2,)),"Некорректное значение",VLOOKUP(AG682,Страны!$A$2:$B$252,2,)))</f>
        <v/>
      </c>
    </row>
    <row r="683">
      <c r="A683" s="11"/>
      <c r="B683" s="12"/>
      <c r="C683" s="12"/>
      <c r="D683" s="13"/>
      <c r="E683" s="12"/>
      <c r="F683" s="13"/>
      <c r="G683" s="14"/>
      <c r="H683" s="14"/>
      <c r="I683" s="14"/>
      <c r="J683" s="14"/>
      <c r="K683" s="7" t="e">
        <f t="shared" ca="1" si="12"/>
        <v>#NAME?</v>
      </c>
      <c r="L683" s="15" t="str">
        <f>IF(ISBLANK(M683),"",IF(ISNA(VLOOKUP(M683,'Коды стран'!$A$2:$B$248,2)),"Некорректное значение",VLOOKUP(M683,'Коды стран'!$A$2:$B$248,2)))</f>
        <v/>
      </c>
      <c r="M683" s="16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2"/>
      <c r="AA683" s="13"/>
      <c r="AB683" s="14"/>
      <c r="AC683" s="14"/>
      <c r="AD683" s="14"/>
      <c r="AE683" s="14"/>
      <c r="AF683" s="14"/>
      <c r="AG683" s="19"/>
      <c r="AH683" s="13" t="str">
        <f>IF(ISBLANK(AG683),"",IF(ISNA(VLOOKUP(AG683,Страны!$A$2:$B$252,2,)),"Некорректное значение",VLOOKUP(AG683,Страны!$A$2:$B$252,2,)))</f>
        <v/>
      </c>
    </row>
    <row r="684">
      <c r="A684" s="11"/>
      <c r="B684" s="12"/>
      <c r="C684" s="12"/>
      <c r="D684" s="13"/>
      <c r="E684" s="12"/>
      <c r="F684" s="13"/>
      <c r="G684" s="14"/>
      <c r="H684" s="14"/>
      <c r="I684" s="14"/>
      <c r="J684" s="14"/>
      <c r="K684" s="7" t="e">
        <f t="shared" ca="1" si="12"/>
        <v>#NAME?</v>
      </c>
      <c r="L684" s="15" t="str">
        <f>IF(ISBLANK(M684),"",IF(ISNA(VLOOKUP(M684,'Коды стран'!$A$2:$B$248,2)),"Некорректное значение",VLOOKUP(M684,'Коды стран'!$A$2:$B$248,2)))</f>
        <v/>
      </c>
      <c r="M684" s="16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2"/>
      <c r="AA684" s="13"/>
      <c r="AB684" s="14"/>
      <c r="AC684" s="14"/>
      <c r="AD684" s="14"/>
      <c r="AE684" s="14"/>
      <c r="AF684" s="14"/>
      <c r="AG684" s="19"/>
      <c r="AH684" s="13" t="str">
        <f>IF(ISBLANK(AG684),"",IF(ISNA(VLOOKUP(AG684,Страны!$A$2:$B$252,2,)),"Некорректное значение",VLOOKUP(AG684,Страны!$A$2:$B$252,2,)))</f>
        <v/>
      </c>
    </row>
    <row r="685">
      <c r="A685" s="11"/>
      <c r="B685" s="12"/>
      <c r="C685" s="12"/>
      <c r="D685" s="13"/>
      <c r="E685" s="12"/>
      <c r="F685" s="13"/>
      <c r="G685" s="14"/>
      <c r="H685" s="14"/>
      <c r="I685" s="14"/>
      <c r="J685" s="14"/>
      <c r="K685" s="7" t="e">
        <f t="shared" ca="1" si="12"/>
        <v>#NAME?</v>
      </c>
      <c r="L685" s="15" t="str">
        <f>IF(ISBLANK(M685),"",IF(ISNA(VLOOKUP(M685,'Коды стран'!$A$2:$B$248,2)),"Некорректное значение",VLOOKUP(M685,'Коды стран'!$A$2:$B$248,2)))</f>
        <v/>
      </c>
      <c r="M685" s="16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2"/>
      <c r="AA685" s="13"/>
      <c r="AB685" s="14"/>
      <c r="AC685" s="14"/>
      <c r="AD685" s="14"/>
      <c r="AE685" s="14"/>
      <c r="AF685" s="14"/>
      <c r="AG685" s="19"/>
      <c r="AH685" s="13" t="str">
        <f>IF(ISBLANK(AG685),"",IF(ISNA(VLOOKUP(AG685,Страны!$A$2:$B$252,2,)),"Некорректное значение",VLOOKUP(AG685,Страны!$A$2:$B$252,2,)))</f>
        <v/>
      </c>
    </row>
    <row r="686">
      <c r="A686" s="11"/>
      <c r="B686" s="12"/>
      <c r="C686" s="12"/>
      <c r="D686" s="13"/>
      <c r="E686" s="12"/>
      <c r="F686" s="13"/>
      <c r="G686" s="14"/>
      <c r="H686" s="14"/>
      <c r="I686" s="14"/>
      <c r="J686" s="14"/>
      <c r="K686" s="20" t="e">
        <f t="shared" ca="1" si="12"/>
        <v>#NAME?</v>
      </c>
      <c r="L686" s="15" t="str">
        <f>IF(ISBLANK(M686),"",IF(ISNA(VLOOKUP(M686,'Коды стран'!$A$2:$B$248,2)),"Некорректное значение",VLOOKUP(M686,'Коды стран'!$A$2:$B$248,2)))</f>
        <v/>
      </c>
      <c r="M686" s="16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2"/>
      <c r="AA686" s="13"/>
      <c r="AB686" s="14"/>
      <c r="AC686" s="14"/>
      <c r="AD686" s="14"/>
      <c r="AE686" s="14"/>
      <c r="AF686" s="14"/>
      <c r="AG686" s="19"/>
      <c r="AH686" s="13" t="str">
        <f>IF(ISBLANK(AG686),"",IF(ISNA(VLOOKUP(AG686,Страны!$A$2:$B$252,2,)),"Некорректное значение",VLOOKUP(AG686,Страны!$A$2:$B$252,2,)))</f>
        <v/>
      </c>
    </row>
    <row r="687">
      <c r="A687" s="11"/>
      <c r="B687" s="12"/>
      <c r="C687" s="12"/>
      <c r="D687" s="13"/>
      <c r="E687" s="12"/>
      <c r="F687" s="13"/>
      <c r="G687" s="14"/>
      <c r="H687" s="14"/>
      <c r="I687" s="14"/>
      <c r="J687" s="14"/>
      <c r="K687" s="20" t="e">
        <f t="shared" ca="1" si="12"/>
        <v>#NAME?</v>
      </c>
      <c r="L687" s="15" t="str">
        <f>IF(ISBLANK(M687),"",IF(ISNA(VLOOKUP(M687,'Коды стран'!$A$2:$B$248,2)),"Некорректное значение",VLOOKUP(M687,'Коды стран'!$A$2:$B$248,2)))</f>
        <v/>
      </c>
      <c r="M687" s="16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2"/>
      <c r="AA687" s="13"/>
      <c r="AB687" s="14"/>
      <c r="AC687" s="14"/>
      <c r="AD687" s="14"/>
      <c r="AE687" s="14"/>
      <c r="AF687" s="14"/>
      <c r="AG687" s="19"/>
      <c r="AH687" s="13" t="str">
        <f>IF(ISBLANK(AG687),"",IF(ISNA(VLOOKUP(AG687,Страны!$A$2:$B$252,2,)),"Некорректное значение",VLOOKUP(AG687,Страны!$A$2:$B$252,2,)))</f>
        <v/>
      </c>
    </row>
    <row r="688">
      <c r="A688" s="11"/>
      <c r="B688" s="12"/>
      <c r="C688" s="12"/>
      <c r="D688" s="13"/>
      <c r="E688" s="12"/>
      <c r="F688" s="13"/>
      <c r="G688" s="14"/>
      <c r="H688" s="14"/>
      <c r="I688" s="14"/>
      <c r="J688" s="14"/>
      <c r="K688" s="20" t="e">
        <f t="shared" ca="1" si="12"/>
        <v>#NAME?</v>
      </c>
      <c r="L688" s="15" t="str">
        <f>IF(ISBLANK(M688),"",IF(ISNA(VLOOKUP(M688,'Коды стран'!$A$2:$B$248,2)),"Некорректное значение",VLOOKUP(M688,'Коды стран'!$A$2:$B$248,2)))</f>
        <v/>
      </c>
      <c r="M688" s="16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2"/>
      <c r="AA688" s="13"/>
      <c r="AB688" s="14"/>
      <c r="AC688" s="14"/>
      <c r="AD688" s="14"/>
      <c r="AE688" s="14"/>
      <c r="AF688" s="14"/>
      <c r="AG688" s="19"/>
      <c r="AH688" s="13" t="str">
        <f>IF(ISBLANK(AG688),"",IF(ISNA(VLOOKUP(AG688,Страны!$A$2:$B$252,2,)),"Некорректное значение",VLOOKUP(AG688,Страны!$A$2:$B$252,2,)))</f>
        <v/>
      </c>
    </row>
    <row r="689">
      <c r="A689" s="11"/>
      <c r="B689" s="12"/>
      <c r="C689" s="12"/>
      <c r="D689" s="13"/>
      <c r="E689" s="12"/>
      <c r="F689" s="13"/>
      <c r="G689" s="14"/>
      <c r="H689" s="14"/>
      <c r="I689" s="14"/>
      <c r="J689" s="14"/>
      <c r="K689" s="20" t="e">
        <f t="shared" ca="1" si="12"/>
        <v>#NAME?</v>
      </c>
      <c r="L689" s="15" t="str">
        <f>IF(ISBLANK(M689),"",IF(ISNA(VLOOKUP(M689,'Коды стран'!$A$2:$B$248,2)),"Некорректное значение",VLOOKUP(M689,'Коды стран'!$A$2:$B$248,2)))</f>
        <v/>
      </c>
      <c r="M689" s="16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2"/>
      <c r="AA689" s="13"/>
      <c r="AB689" s="14"/>
      <c r="AC689" s="14"/>
      <c r="AD689" s="14"/>
      <c r="AE689" s="14"/>
      <c r="AF689" s="14"/>
      <c r="AG689" s="19"/>
      <c r="AH689" s="13" t="str">
        <f>IF(ISBLANK(AG689),"",IF(ISNA(VLOOKUP(AG689,Страны!$A$2:$B$252,2,)),"Некорректное значение",VLOOKUP(AG689,Страны!$A$2:$B$252,2,)))</f>
        <v/>
      </c>
    </row>
    <row r="690">
      <c r="A690" s="11"/>
      <c r="B690" s="12"/>
      <c r="C690" s="12"/>
      <c r="D690" s="13"/>
      <c r="E690" s="12"/>
      <c r="F690" s="13"/>
      <c r="G690" s="14"/>
      <c r="H690" s="14"/>
      <c r="I690" s="14"/>
      <c r="J690" s="14"/>
      <c r="K690" s="20" t="e">
        <f t="shared" ca="1" si="12"/>
        <v>#NAME?</v>
      </c>
      <c r="L690" s="15" t="str">
        <f>IF(ISBLANK(M690),"",IF(ISNA(VLOOKUP(M690,'Коды стран'!$A$2:$B$248,2)),"Некорректное значение",VLOOKUP(M690,'Коды стран'!$A$2:$B$248,2)))</f>
        <v/>
      </c>
      <c r="M690" s="16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2"/>
      <c r="AA690" s="13"/>
      <c r="AB690" s="14"/>
      <c r="AC690" s="14"/>
      <c r="AD690" s="14"/>
      <c r="AE690" s="14"/>
      <c r="AF690" s="14"/>
      <c r="AG690" s="19"/>
      <c r="AH690" s="13" t="str">
        <f>IF(ISBLANK(AG690),"",IF(ISNA(VLOOKUP(AG690,Страны!$A$2:$B$252,2,)),"Некорректное значение",VLOOKUP(AG690,Страны!$A$2:$B$252,2,)))</f>
        <v/>
      </c>
    </row>
    <row r="691">
      <c r="A691" s="11"/>
      <c r="B691" s="12"/>
      <c r="C691" s="12"/>
      <c r="D691" s="13"/>
      <c r="E691" s="12"/>
      <c r="F691" s="13"/>
      <c r="G691" s="14"/>
      <c r="H691" s="14"/>
      <c r="I691" s="14"/>
      <c r="J691" s="14"/>
      <c r="K691" s="20" t="e">
        <f t="shared" ca="1" si="12"/>
        <v>#NAME?</v>
      </c>
      <c r="L691" s="15" t="str">
        <f>IF(ISBLANK(M691),"",IF(ISNA(VLOOKUP(M691,'Коды стран'!$A$2:$B$248,2)),"Некорректное значение",VLOOKUP(M691,'Коды стран'!$A$2:$B$248,2)))</f>
        <v/>
      </c>
      <c r="M691" s="16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2"/>
      <c r="AA691" s="13"/>
      <c r="AB691" s="14"/>
      <c r="AC691" s="14"/>
      <c r="AD691" s="14"/>
      <c r="AE691" s="14"/>
      <c r="AF691" s="14"/>
      <c r="AG691" s="19"/>
      <c r="AH691" s="13" t="str">
        <f>IF(ISBLANK(AG691),"",IF(ISNA(VLOOKUP(AG691,Страны!$A$2:$B$252,2,)),"Некорректное значение",VLOOKUP(AG691,Страны!$A$2:$B$252,2,)))</f>
        <v/>
      </c>
    </row>
    <row r="692">
      <c r="A692" s="11"/>
      <c r="B692" s="12"/>
      <c r="C692" s="12"/>
      <c r="D692" s="13"/>
      <c r="E692" s="12"/>
      <c r="F692" s="13"/>
      <c r="G692" s="14"/>
      <c r="H692" s="14"/>
      <c r="I692" s="14"/>
      <c r="J692" s="14"/>
      <c r="K692" s="20" t="e">
        <f t="shared" ref="K692:K755" ca="1" si="13">СОЕДЕНИТЬ(M692:Y692)</f>
        <v>#NAME?</v>
      </c>
      <c r="L692" s="15" t="str">
        <f>IF(ISBLANK(M692),"",IF(ISNA(VLOOKUP(M692,'Коды стран'!$A$2:$B$248,2)),"Некорректное значение",VLOOKUP(M692,'Коды стран'!$A$2:$B$248,2)))</f>
        <v/>
      </c>
      <c r="M692" s="16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2"/>
      <c r="AA692" s="13"/>
      <c r="AB692" s="14"/>
      <c r="AC692" s="14"/>
      <c r="AD692" s="14"/>
      <c r="AE692" s="14"/>
      <c r="AF692" s="14"/>
      <c r="AG692" s="19"/>
      <c r="AH692" s="13" t="str">
        <f>IF(ISBLANK(AG692),"",IF(ISNA(VLOOKUP(AG692,Страны!$A$2:$B$252,2,)),"Некорректное значение",VLOOKUP(AG692,Страны!$A$2:$B$252,2,)))</f>
        <v/>
      </c>
    </row>
    <row r="693">
      <c r="A693" s="11"/>
      <c r="B693" s="12"/>
      <c r="C693" s="12"/>
      <c r="D693" s="13"/>
      <c r="E693" s="12"/>
      <c r="F693" s="13"/>
      <c r="G693" s="14"/>
      <c r="H693" s="14"/>
      <c r="I693" s="14"/>
      <c r="J693" s="14"/>
      <c r="K693" s="20" t="e">
        <f t="shared" ca="1" si="13"/>
        <v>#NAME?</v>
      </c>
      <c r="L693" s="15" t="str">
        <f>IF(ISBLANK(M693),"",IF(ISNA(VLOOKUP(M693,'Коды стран'!$A$2:$B$248,2)),"Некорректное значение",VLOOKUP(M693,'Коды стран'!$A$2:$B$248,2)))</f>
        <v/>
      </c>
      <c r="M693" s="16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2"/>
      <c r="AA693" s="13"/>
      <c r="AB693" s="14"/>
      <c r="AC693" s="14"/>
      <c r="AD693" s="14"/>
      <c r="AE693" s="14"/>
      <c r="AF693" s="14"/>
      <c r="AG693" s="19"/>
      <c r="AH693" s="13" t="str">
        <f>IF(ISBLANK(AG693),"",IF(ISNA(VLOOKUP(AG693,Страны!$A$2:$B$252,2,)),"Некорректное значение",VLOOKUP(AG693,Страны!$A$2:$B$252,2,)))</f>
        <v/>
      </c>
    </row>
    <row r="694">
      <c r="A694" s="11"/>
      <c r="B694" s="12"/>
      <c r="C694" s="12"/>
      <c r="D694" s="13"/>
      <c r="E694" s="12"/>
      <c r="F694" s="13"/>
      <c r="G694" s="14"/>
      <c r="H694" s="14"/>
      <c r="I694" s="14"/>
      <c r="J694" s="14"/>
      <c r="K694" s="20" t="e">
        <f t="shared" ca="1" si="13"/>
        <v>#NAME?</v>
      </c>
      <c r="L694" s="15" t="str">
        <f>IF(ISBLANK(M694),"",IF(ISNA(VLOOKUP(M694,'Коды стран'!$A$2:$B$248,2)),"Некорректное значение",VLOOKUP(M694,'Коды стран'!$A$2:$B$248,2)))</f>
        <v/>
      </c>
      <c r="M694" s="16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2"/>
      <c r="AA694" s="13"/>
      <c r="AB694" s="14"/>
      <c r="AC694" s="14"/>
      <c r="AD694" s="14"/>
      <c r="AE694" s="14"/>
      <c r="AF694" s="14"/>
      <c r="AG694" s="19"/>
      <c r="AH694" s="13" t="str">
        <f>IF(ISBLANK(AG694),"",IF(ISNA(VLOOKUP(AG694,Страны!$A$2:$B$252,2,)),"Некорректное значение",VLOOKUP(AG694,Страны!$A$2:$B$252,2,)))</f>
        <v/>
      </c>
    </row>
    <row r="695">
      <c r="A695" s="11"/>
      <c r="B695" s="12"/>
      <c r="C695" s="12"/>
      <c r="D695" s="13"/>
      <c r="E695" s="12"/>
      <c r="F695" s="13"/>
      <c r="G695" s="14"/>
      <c r="H695" s="14"/>
      <c r="I695" s="14"/>
      <c r="J695" s="14"/>
      <c r="K695" s="20" t="e">
        <f t="shared" ca="1" si="13"/>
        <v>#NAME?</v>
      </c>
      <c r="L695" s="15" t="str">
        <f>IF(ISBLANK(M695),"",IF(ISNA(VLOOKUP(M695,'Коды стран'!$A$2:$B$248,2)),"Некорректное значение",VLOOKUP(M695,'Коды стран'!$A$2:$B$248,2)))</f>
        <v/>
      </c>
      <c r="M695" s="16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2"/>
      <c r="AA695" s="13"/>
      <c r="AB695" s="14"/>
      <c r="AC695" s="14"/>
      <c r="AD695" s="14"/>
      <c r="AE695" s="14"/>
      <c r="AF695" s="14"/>
      <c r="AG695" s="19"/>
      <c r="AH695" s="13" t="str">
        <f>IF(ISBLANK(AG695),"",IF(ISNA(VLOOKUP(AG695,Страны!$A$2:$B$252,2,)),"Некорректное значение",VLOOKUP(AG695,Страны!$A$2:$B$252,2,)))</f>
        <v/>
      </c>
    </row>
    <row r="696">
      <c r="A696" s="11"/>
      <c r="B696" s="12"/>
      <c r="C696" s="12"/>
      <c r="D696" s="13"/>
      <c r="E696" s="12"/>
      <c r="F696" s="13"/>
      <c r="G696" s="14"/>
      <c r="H696" s="14"/>
      <c r="I696" s="14"/>
      <c r="J696" s="14"/>
      <c r="K696" s="20" t="e">
        <f t="shared" ca="1" si="13"/>
        <v>#NAME?</v>
      </c>
      <c r="L696" s="15" t="str">
        <f>IF(ISBLANK(M696),"",IF(ISNA(VLOOKUP(M696,'Коды стран'!$A$2:$B$248,2)),"Некорректное значение",VLOOKUP(M696,'Коды стран'!$A$2:$B$248,2)))</f>
        <v/>
      </c>
      <c r="M696" s="16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2"/>
      <c r="AA696" s="13"/>
      <c r="AB696" s="14"/>
      <c r="AC696" s="14"/>
      <c r="AD696" s="14"/>
      <c r="AE696" s="14"/>
      <c r="AF696" s="14"/>
      <c r="AG696" s="19"/>
      <c r="AH696" s="13" t="str">
        <f>IF(ISBLANK(AG696),"",IF(ISNA(VLOOKUP(AG696,Страны!$A$2:$B$252,2,)),"Некорректное значение",VLOOKUP(AG696,Страны!$A$2:$B$252,2,)))</f>
        <v/>
      </c>
    </row>
    <row r="697">
      <c r="A697" s="11"/>
      <c r="B697" s="12"/>
      <c r="C697" s="12"/>
      <c r="D697" s="13"/>
      <c r="E697" s="12"/>
      <c r="F697" s="13"/>
      <c r="G697" s="14"/>
      <c r="H697" s="14"/>
      <c r="I697" s="14"/>
      <c r="J697" s="14"/>
      <c r="K697" s="20" t="e">
        <f t="shared" ca="1" si="13"/>
        <v>#NAME?</v>
      </c>
      <c r="L697" s="15" t="str">
        <f>IF(ISBLANK(M697),"",IF(ISNA(VLOOKUP(M697,'Коды стран'!$A$2:$B$248,2)),"Некорректное значение",VLOOKUP(M697,'Коды стран'!$A$2:$B$248,2)))</f>
        <v/>
      </c>
      <c r="M697" s="16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2"/>
      <c r="AA697" s="13"/>
      <c r="AB697" s="14"/>
      <c r="AC697" s="14"/>
      <c r="AD697" s="14"/>
      <c r="AE697" s="14"/>
      <c r="AF697" s="14"/>
      <c r="AG697" s="19"/>
      <c r="AH697" s="13" t="str">
        <f>IF(ISBLANK(AG697),"",IF(ISNA(VLOOKUP(AG697,Страны!$A$2:$B$252,2,)),"Некорректное значение",VLOOKUP(AG697,Страны!$A$2:$B$252,2,)))</f>
        <v/>
      </c>
    </row>
    <row r="698">
      <c r="A698" s="11"/>
      <c r="B698" s="12"/>
      <c r="C698" s="12"/>
      <c r="D698" s="13"/>
      <c r="E698" s="12"/>
      <c r="F698" s="13"/>
      <c r="G698" s="14"/>
      <c r="H698" s="14"/>
      <c r="I698" s="14"/>
      <c r="J698" s="14"/>
      <c r="K698" s="20" t="e">
        <f t="shared" ca="1" si="13"/>
        <v>#NAME?</v>
      </c>
      <c r="L698" s="15" t="str">
        <f>IF(ISBLANK(M698),"",IF(ISNA(VLOOKUP(M698,'Коды стран'!$A$2:$B$248,2)),"Некорректное значение",VLOOKUP(M698,'Коды стран'!$A$2:$B$248,2)))</f>
        <v/>
      </c>
      <c r="M698" s="16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2"/>
      <c r="AA698" s="13"/>
      <c r="AB698" s="14"/>
      <c r="AC698" s="14"/>
      <c r="AD698" s="14"/>
      <c r="AE698" s="14"/>
      <c r="AF698" s="14"/>
      <c r="AG698" s="19"/>
      <c r="AH698" s="13" t="str">
        <f>IF(ISBLANK(AG698),"",IF(ISNA(VLOOKUP(AG698,Страны!$A$2:$B$252,2,)),"Некорректное значение",VLOOKUP(AG698,Страны!$A$2:$B$252,2,)))</f>
        <v/>
      </c>
    </row>
    <row r="699">
      <c r="A699" s="11"/>
      <c r="B699" s="12"/>
      <c r="C699" s="12"/>
      <c r="D699" s="13"/>
      <c r="E699" s="12"/>
      <c r="F699" s="13"/>
      <c r="G699" s="14"/>
      <c r="H699" s="14"/>
      <c r="I699" s="14"/>
      <c r="J699" s="14"/>
      <c r="K699" s="20" t="e">
        <f t="shared" ca="1" si="13"/>
        <v>#NAME?</v>
      </c>
      <c r="L699" s="15" t="str">
        <f>IF(ISBLANK(M699),"",IF(ISNA(VLOOKUP(M699,'Коды стран'!$A$2:$B$248,2)),"Некорректное значение",VLOOKUP(M699,'Коды стран'!$A$2:$B$248,2)))</f>
        <v/>
      </c>
      <c r="M699" s="16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2"/>
      <c r="AA699" s="13"/>
      <c r="AB699" s="14"/>
      <c r="AC699" s="14"/>
      <c r="AD699" s="14"/>
      <c r="AE699" s="14"/>
      <c r="AF699" s="14"/>
      <c r="AG699" s="19"/>
      <c r="AH699" s="13" t="str">
        <f>IF(ISBLANK(AG699),"",IF(ISNA(VLOOKUP(AG699,Страны!$A$2:$B$252,2,)),"Некорректное значение",VLOOKUP(AG699,Страны!$A$2:$B$252,2,)))</f>
        <v/>
      </c>
    </row>
    <row r="700">
      <c r="A700" s="11"/>
      <c r="B700" s="12"/>
      <c r="C700" s="12"/>
      <c r="D700" s="13"/>
      <c r="E700" s="12"/>
      <c r="F700" s="13"/>
      <c r="G700" s="14"/>
      <c r="H700" s="14"/>
      <c r="I700" s="14"/>
      <c r="J700" s="14"/>
      <c r="K700" s="20" t="e">
        <f t="shared" ca="1" si="13"/>
        <v>#NAME?</v>
      </c>
      <c r="L700" s="15" t="str">
        <f>IF(ISBLANK(M700),"",IF(ISNA(VLOOKUP(M700,'Коды стран'!$A$2:$B$248,2)),"Некорректное значение",VLOOKUP(M700,'Коды стран'!$A$2:$B$248,2)))</f>
        <v/>
      </c>
      <c r="M700" s="16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2"/>
      <c r="AA700" s="13"/>
      <c r="AB700" s="14"/>
      <c r="AC700" s="14"/>
      <c r="AD700" s="14"/>
      <c r="AE700" s="14"/>
      <c r="AF700" s="14"/>
      <c r="AG700" s="19"/>
      <c r="AH700" s="13" t="str">
        <f>IF(ISBLANK(AG700),"",IF(ISNA(VLOOKUP(AG700,Страны!$A$2:$B$252,2,)),"Некорректное значение",VLOOKUP(AG700,Страны!$A$2:$B$252,2,)))</f>
        <v/>
      </c>
    </row>
    <row r="701">
      <c r="A701" s="11"/>
      <c r="B701" s="12"/>
      <c r="C701" s="12"/>
      <c r="D701" s="13"/>
      <c r="E701" s="12"/>
      <c r="F701" s="13"/>
      <c r="G701" s="14"/>
      <c r="H701" s="14"/>
      <c r="I701" s="14"/>
      <c r="J701" s="14"/>
      <c r="K701" s="20" t="e">
        <f t="shared" ca="1" si="13"/>
        <v>#NAME?</v>
      </c>
      <c r="L701" s="15" t="str">
        <f>IF(ISBLANK(M701),"",IF(ISNA(VLOOKUP(M701,'Коды стран'!$A$2:$B$248,2)),"Некорректное значение",VLOOKUP(M701,'Коды стран'!$A$2:$B$248,2)))</f>
        <v/>
      </c>
      <c r="M701" s="16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2"/>
      <c r="AA701" s="13"/>
      <c r="AB701" s="14"/>
      <c r="AC701" s="14"/>
      <c r="AD701" s="14"/>
      <c r="AE701" s="14"/>
      <c r="AF701" s="14"/>
      <c r="AG701" s="19"/>
      <c r="AH701" s="13" t="str">
        <f>IF(ISBLANK(AG701),"",IF(ISNA(VLOOKUP(AG701,Страны!$A$2:$B$252,2,)),"Некорректное значение",VLOOKUP(AG701,Страны!$A$2:$B$252,2,)))</f>
        <v/>
      </c>
    </row>
    <row r="702">
      <c r="A702" s="11"/>
      <c r="B702" s="12"/>
      <c r="C702" s="12"/>
      <c r="D702" s="13"/>
      <c r="E702" s="12"/>
      <c r="F702" s="13"/>
      <c r="G702" s="14"/>
      <c r="H702" s="14"/>
      <c r="I702" s="14"/>
      <c r="J702" s="14"/>
      <c r="K702" s="20" t="e">
        <f t="shared" ca="1" si="13"/>
        <v>#NAME?</v>
      </c>
      <c r="L702" s="15" t="str">
        <f>IF(ISBLANK(M702),"",IF(ISNA(VLOOKUP(M702,'Коды стран'!$A$2:$B$248,2)),"Некорректное значение",VLOOKUP(M702,'Коды стран'!$A$2:$B$248,2)))</f>
        <v/>
      </c>
      <c r="M702" s="16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2"/>
      <c r="AA702" s="13"/>
      <c r="AB702" s="14"/>
      <c r="AC702" s="14"/>
      <c r="AD702" s="14"/>
      <c r="AE702" s="14"/>
      <c r="AF702" s="14"/>
      <c r="AG702" s="19"/>
      <c r="AH702" s="13" t="str">
        <f>IF(ISBLANK(AG702),"",IF(ISNA(VLOOKUP(AG702,Страны!$A$2:$B$252,2,)),"Некорректное значение",VLOOKUP(AG702,Страны!$A$2:$B$252,2,)))</f>
        <v/>
      </c>
    </row>
    <row r="703">
      <c r="A703" s="11"/>
      <c r="B703" s="12"/>
      <c r="C703" s="12"/>
      <c r="D703" s="13"/>
      <c r="E703" s="12"/>
      <c r="F703" s="13"/>
      <c r="G703" s="14"/>
      <c r="H703" s="14"/>
      <c r="I703" s="14"/>
      <c r="J703" s="14"/>
      <c r="K703" s="20" t="e">
        <f t="shared" ca="1" si="13"/>
        <v>#NAME?</v>
      </c>
      <c r="L703" s="15" t="str">
        <f>IF(ISBLANK(M703),"",IF(ISNA(VLOOKUP(M703,'Коды стран'!$A$2:$B$248,2)),"Некорректное значение",VLOOKUP(M703,'Коды стран'!$A$2:$B$248,2)))</f>
        <v/>
      </c>
      <c r="M703" s="16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2"/>
      <c r="AA703" s="13"/>
      <c r="AB703" s="14"/>
      <c r="AC703" s="14"/>
      <c r="AD703" s="14"/>
      <c r="AE703" s="14"/>
      <c r="AF703" s="14"/>
      <c r="AG703" s="19"/>
      <c r="AH703" s="13" t="str">
        <f>IF(ISBLANK(AG703),"",IF(ISNA(VLOOKUP(AG703,Страны!$A$2:$B$252,2,)),"Некорректное значение",VLOOKUP(AG703,Страны!$A$2:$B$252,2,)))</f>
        <v/>
      </c>
    </row>
    <row r="704">
      <c r="A704" s="11"/>
      <c r="B704" s="12"/>
      <c r="C704" s="12"/>
      <c r="D704" s="13"/>
      <c r="E704" s="12"/>
      <c r="F704" s="13"/>
      <c r="G704" s="14"/>
      <c r="H704" s="14"/>
      <c r="I704" s="14"/>
      <c r="J704" s="14"/>
      <c r="K704" s="20" t="e">
        <f t="shared" ca="1" si="13"/>
        <v>#NAME?</v>
      </c>
      <c r="L704" s="15" t="str">
        <f>IF(ISBLANK(M704),"",IF(ISNA(VLOOKUP(M704,'Коды стран'!$A$2:$B$248,2)),"Некорректное значение",VLOOKUP(M704,'Коды стран'!$A$2:$B$248,2)))</f>
        <v/>
      </c>
      <c r="M704" s="16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2"/>
      <c r="AA704" s="13"/>
      <c r="AB704" s="14"/>
      <c r="AC704" s="14"/>
      <c r="AD704" s="14"/>
      <c r="AE704" s="14"/>
      <c r="AF704" s="14"/>
      <c r="AG704" s="19"/>
      <c r="AH704" s="13" t="str">
        <f>IF(ISBLANK(AG704),"",IF(ISNA(VLOOKUP(AG704,Страны!$A$2:$B$252,2,)),"Некорректное значение",VLOOKUP(AG704,Страны!$A$2:$B$252,2,)))</f>
        <v/>
      </c>
    </row>
    <row r="705">
      <c r="A705" s="11"/>
      <c r="B705" s="12"/>
      <c r="C705" s="12"/>
      <c r="D705" s="13"/>
      <c r="E705" s="12"/>
      <c r="F705" s="13"/>
      <c r="G705" s="14"/>
      <c r="H705" s="14"/>
      <c r="I705" s="14"/>
      <c r="J705" s="14"/>
      <c r="K705" s="20" t="e">
        <f t="shared" ca="1" si="13"/>
        <v>#NAME?</v>
      </c>
      <c r="L705" s="15" t="str">
        <f>IF(ISBLANK(M705),"",IF(ISNA(VLOOKUP(M705,'Коды стран'!$A$2:$B$248,2)),"Некорректное значение",VLOOKUP(M705,'Коды стран'!$A$2:$B$248,2)))</f>
        <v/>
      </c>
      <c r="M705" s="16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2"/>
      <c r="AA705" s="13"/>
      <c r="AB705" s="14"/>
      <c r="AC705" s="14"/>
      <c r="AD705" s="14"/>
      <c r="AE705" s="14"/>
      <c r="AF705" s="14"/>
      <c r="AG705" s="19"/>
      <c r="AH705" s="13" t="str">
        <f>IF(ISBLANK(AG705),"",IF(ISNA(VLOOKUP(AG705,Страны!$A$2:$B$252,2,)),"Некорректное значение",VLOOKUP(AG705,Страны!$A$2:$B$252,2,)))</f>
        <v/>
      </c>
    </row>
    <row r="706">
      <c r="A706" s="11"/>
      <c r="B706" s="12"/>
      <c r="C706" s="12"/>
      <c r="D706" s="13"/>
      <c r="E706" s="12"/>
      <c r="F706" s="13"/>
      <c r="G706" s="14"/>
      <c r="H706" s="14"/>
      <c r="I706" s="14"/>
      <c r="J706" s="14"/>
      <c r="K706" s="20" t="e">
        <f t="shared" ca="1" si="13"/>
        <v>#NAME?</v>
      </c>
      <c r="L706" s="15" t="str">
        <f>IF(ISBLANK(M706),"",IF(ISNA(VLOOKUP(M706,'Коды стран'!$A$2:$B$248,2)),"Некорректное значение",VLOOKUP(M706,'Коды стран'!$A$2:$B$248,2)))</f>
        <v/>
      </c>
      <c r="M706" s="16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2"/>
      <c r="AA706" s="13"/>
      <c r="AB706" s="14"/>
      <c r="AC706" s="14"/>
      <c r="AD706" s="14"/>
      <c r="AE706" s="14"/>
      <c r="AF706" s="14"/>
      <c r="AG706" s="19"/>
      <c r="AH706" s="13" t="str">
        <f>IF(ISBLANK(AG706),"",IF(ISNA(VLOOKUP(AG706,Страны!$A$2:$B$252,2,)),"Некорректное значение",VLOOKUP(AG706,Страны!$A$2:$B$252,2,)))</f>
        <v/>
      </c>
    </row>
    <row r="707">
      <c r="A707" s="11"/>
      <c r="B707" s="12"/>
      <c r="C707" s="12"/>
      <c r="D707" s="13"/>
      <c r="E707" s="12"/>
      <c r="F707" s="13"/>
      <c r="G707" s="14"/>
      <c r="H707" s="14"/>
      <c r="I707" s="14"/>
      <c r="J707" s="14"/>
      <c r="K707" s="20" t="e">
        <f t="shared" ca="1" si="13"/>
        <v>#NAME?</v>
      </c>
      <c r="L707" s="15" t="str">
        <f>IF(ISBLANK(M707),"",IF(ISNA(VLOOKUP(M707,'Коды стран'!$A$2:$B$248,2)),"Некорректное значение",VLOOKUP(M707,'Коды стран'!$A$2:$B$248,2)))</f>
        <v/>
      </c>
      <c r="M707" s="16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2"/>
      <c r="AA707" s="13"/>
      <c r="AB707" s="14"/>
      <c r="AC707" s="14"/>
      <c r="AD707" s="14"/>
      <c r="AE707" s="14"/>
      <c r="AF707" s="14"/>
      <c r="AG707" s="19"/>
      <c r="AH707" s="13" t="str">
        <f>IF(ISBLANK(AG707),"",IF(ISNA(VLOOKUP(AG707,Страны!$A$2:$B$252,2,)),"Некорректное значение",VLOOKUP(AG707,Страны!$A$2:$B$252,2,)))</f>
        <v/>
      </c>
    </row>
    <row r="708">
      <c r="A708" s="11"/>
      <c r="B708" s="12"/>
      <c r="C708" s="12"/>
      <c r="D708" s="13"/>
      <c r="E708" s="12"/>
      <c r="F708" s="13"/>
      <c r="G708" s="14"/>
      <c r="H708" s="14"/>
      <c r="I708" s="14"/>
      <c r="J708" s="14"/>
      <c r="K708" s="20" t="e">
        <f t="shared" ca="1" si="13"/>
        <v>#NAME?</v>
      </c>
      <c r="L708" s="15" t="str">
        <f>IF(ISBLANK(M708),"",IF(ISNA(VLOOKUP(M708,'Коды стран'!$A$2:$B$248,2)),"Некорректное значение",VLOOKUP(M708,'Коды стран'!$A$2:$B$248,2)))</f>
        <v/>
      </c>
      <c r="M708" s="16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2"/>
      <c r="AA708" s="13"/>
      <c r="AB708" s="14"/>
      <c r="AC708" s="14"/>
      <c r="AD708" s="14"/>
      <c r="AE708" s="14"/>
      <c r="AF708" s="14"/>
      <c r="AG708" s="19"/>
      <c r="AH708" s="13" t="str">
        <f>IF(ISBLANK(AG708),"",IF(ISNA(VLOOKUP(AG708,Страны!$A$2:$B$252,2,)),"Некорректное значение",VLOOKUP(AG708,Страны!$A$2:$B$252,2,)))</f>
        <v/>
      </c>
    </row>
    <row r="709">
      <c r="A709" s="11"/>
      <c r="B709" s="12"/>
      <c r="C709" s="12"/>
      <c r="D709" s="13"/>
      <c r="E709" s="12"/>
      <c r="F709" s="13"/>
      <c r="G709" s="14"/>
      <c r="H709" s="14"/>
      <c r="I709" s="14"/>
      <c r="J709" s="14"/>
      <c r="K709" s="20" t="e">
        <f t="shared" ca="1" si="13"/>
        <v>#NAME?</v>
      </c>
      <c r="L709" s="15" t="str">
        <f>IF(ISBLANK(M709),"",IF(ISNA(VLOOKUP(M709,'Коды стран'!$A$2:$B$248,2)),"Некорректное значение",VLOOKUP(M709,'Коды стран'!$A$2:$B$248,2)))</f>
        <v/>
      </c>
      <c r="M709" s="16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2"/>
      <c r="AA709" s="13"/>
      <c r="AB709" s="14"/>
      <c r="AC709" s="14"/>
      <c r="AD709" s="14"/>
      <c r="AE709" s="14"/>
      <c r="AF709" s="14"/>
      <c r="AG709" s="19"/>
      <c r="AH709" s="13" t="str">
        <f>IF(ISBLANK(AG709),"",IF(ISNA(VLOOKUP(AG709,Страны!$A$2:$B$252,2,)),"Некорректное значение",VLOOKUP(AG709,Страны!$A$2:$B$252,2,)))</f>
        <v/>
      </c>
    </row>
    <row r="710">
      <c r="A710" s="11"/>
      <c r="B710" s="12"/>
      <c r="C710" s="12"/>
      <c r="D710" s="13"/>
      <c r="E710" s="12"/>
      <c r="F710" s="13"/>
      <c r="G710" s="14"/>
      <c r="H710" s="14"/>
      <c r="I710" s="14"/>
      <c r="J710" s="14"/>
      <c r="K710" s="20" t="e">
        <f t="shared" ca="1" si="13"/>
        <v>#NAME?</v>
      </c>
      <c r="L710" s="15" t="str">
        <f>IF(ISBLANK(M710),"",IF(ISNA(VLOOKUP(M710,'Коды стран'!$A$2:$B$248,2)),"Некорректное значение",VLOOKUP(M710,'Коды стран'!$A$2:$B$248,2)))</f>
        <v/>
      </c>
      <c r="M710" s="16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2"/>
      <c r="AA710" s="13"/>
      <c r="AB710" s="14"/>
      <c r="AC710" s="14"/>
      <c r="AD710" s="14"/>
      <c r="AE710" s="14"/>
      <c r="AF710" s="14"/>
      <c r="AG710" s="19"/>
      <c r="AH710" s="13" t="str">
        <f>IF(ISBLANK(AG710),"",IF(ISNA(VLOOKUP(AG710,Страны!$A$2:$B$252,2,)),"Некорректное значение",VLOOKUP(AG710,Страны!$A$2:$B$252,2,)))</f>
        <v/>
      </c>
    </row>
    <row r="711">
      <c r="A711" s="11"/>
      <c r="B711" s="12"/>
      <c r="C711" s="12"/>
      <c r="D711" s="13"/>
      <c r="E711" s="12"/>
      <c r="F711" s="13"/>
      <c r="G711" s="14"/>
      <c r="H711" s="14"/>
      <c r="I711" s="14"/>
      <c r="J711" s="14"/>
      <c r="K711" s="20" t="e">
        <f t="shared" ca="1" si="13"/>
        <v>#NAME?</v>
      </c>
      <c r="L711" s="15" t="str">
        <f>IF(ISBLANK(M711),"",IF(ISNA(VLOOKUP(M711,'Коды стран'!$A$2:$B$248,2)),"Некорректное значение",VLOOKUP(M711,'Коды стран'!$A$2:$B$248,2)))</f>
        <v/>
      </c>
      <c r="M711" s="16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2"/>
      <c r="AA711" s="13"/>
      <c r="AB711" s="14"/>
      <c r="AC711" s="14"/>
      <c r="AD711" s="14"/>
      <c r="AE711" s="14"/>
      <c r="AF711" s="14"/>
      <c r="AG711" s="19"/>
      <c r="AH711" s="13" t="str">
        <f>IF(ISBLANK(AG711),"",IF(ISNA(VLOOKUP(AG711,Страны!$A$2:$B$252,2,)),"Некорректное значение",VLOOKUP(AG711,Страны!$A$2:$B$252,2,)))</f>
        <v/>
      </c>
    </row>
    <row r="712">
      <c r="A712" s="11"/>
      <c r="B712" s="12"/>
      <c r="C712" s="12"/>
      <c r="D712" s="13"/>
      <c r="E712" s="12"/>
      <c r="F712" s="13"/>
      <c r="G712" s="14"/>
      <c r="H712" s="14"/>
      <c r="I712" s="14"/>
      <c r="J712" s="14"/>
      <c r="K712" s="20" t="e">
        <f t="shared" ca="1" si="13"/>
        <v>#NAME?</v>
      </c>
      <c r="L712" s="15" t="str">
        <f>IF(ISBLANK(M712),"",IF(ISNA(VLOOKUP(M712,'Коды стран'!$A$2:$B$248,2)),"Некорректное значение",VLOOKUP(M712,'Коды стран'!$A$2:$B$248,2)))</f>
        <v/>
      </c>
      <c r="M712" s="16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2"/>
      <c r="AA712" s="13"/>
      <c r="AB712" s="14"/>
      <c r="AC712" s="14"/>
      <c r="AD712" s="14"/>
      <c r="AE712" s="14"/>
      <c r="AF712" s="14"/>
      <c r="AG712" s="19"/>
      <c r="AH712" s="13" t="str">
        <f>IF(ISBLANK(AG712),"",IF(ISNA(VLOOKUP(AG712,Страны!$A$2:$B$252,2,)),"Некорректное значение",VLOOKUP(AG712,Страны!$A$2:$B$252,2,)))</f>
        <v/>
      </c>
    </row>
    <row r="713">
      <c r="A713" s="11"/>
      <c r="B713" s="12"/>
      <c r="C713" s="12"/>
      <c r="D713" s="13"/>
      <c r="E713" s="12"/>
      <c r="F713" s="13"/>
      <c r="G713" s="14"/>
      <c r="H713" s="14"/>
      <c r="I713" s="14"/>
      <c r="J713" s="14"/>
      <c r="K713" s="20" t="e">
        <f t="shared" ca="1" si="13"/>
        <v>#NAME?</v>
      </c>
      <c r="L713" s="15" t="str">
        <f>IF(ISBLANK(M713),"",IF(ISNA(VLOOKUP(M713,'Коды стран'!$A$2:$B$248,2)),"Некорректное значение",VLOOKUP(M713,'Коды стран'!$A$2:$B$248,2)))</f>
        <v/>
      </c>
      <c r="M713" s="16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2"/>
      <c r="AA713" s="13"/>
      <c r="AB713" s="14"/>
      <c r="AC713" s="14"/>
      <c r="AD713" s="14"/>
      <c r="AE713" s="14"/>
      <c r="AF713" s="14"/>
      <c r="AG713" s="19"/>
      <c r="AH713" s="13" t="str">
        <f>IF(ISBLANK(AG713),"",IF(ISNA(VLOOKUP(AG713,Страны!$A$2:$B$252,2,)),"Некорректное значение",VLOOKUP(AG713,Страны!$A$2:$B$252,2,)))</f>
        <v/>
      </c>
    </row>
    <row r="714">
      <c r="A714" s="11"/>
      <c r="B714" s="12"/>
      <c r="C714" s="12"/>
      <c r="D714" s="13"/>
      <c r="E714" s="12"/>
      <c r="F714" s="13"/>
      <c r="G714" s="14"/>
      <c r="H714" s="14"/>
      <c r="I714" s="14"/>
      <c r="J714" s="14"/>
      <c r="K714" s="20" t="e">
        <f t="shared" ca="1" si="13"/>
        <v>#NAME?</v>
      </c>
      <c r="L714" s="15" t="str">
        <f>IF(ISBLANK(M714),"",IF(ISNA(VLOOKUP(M714,'Коды стран'!$A$2:$B$248,2)),"Некорректное значение",VLOOKUP(M714,'Коды стран'!$A$2:$B$248,2)))</f>
        <v/>
      </c>
      <c r="M714" s="16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2"/>
      <c r="AA714" s="13"/>
      <c r="AB714" s="14"/>
      <c r="AC714" s="14"/>
      <c r="AD714" s="14"/>
      <c r="AE714" s="14"/>
      <c r="AF714" s="14"/>
      <c r="AG714" s="19"/>
      <c r="AH714" s="13" t="str">
        <f>IF(ISBLANK(AG714),"",IF(ISNA(VLOOKUP(AG714,Страны!$A$2:$B$252,2,)),"Некорректное значение",VLOOKUP(AG714,Страны!$A$2:$B$252,2,)))</f>
        <v/>
      </c>
    </row>
    <row r="715">
      <c r="A715" s="11"/>
      <c r="B715" s="12"/>
      <c r="C715" s="12"/>
      <c r="D715" s="13"/>
      <c r="E715" s="12"/>
      <c r="F715" s="13"/>
      <c r="G715" s="14"/>
      <c r="H715" s="14"/>
      <c r="I715" s="14"/>
      <c r="J715" s="14"/>
      <c r="K715" s="20" t="e">
        <f t="shared" ca="1" si="13"/>
        <v>#NAME?</v>
      </c>
      <c r="L715" s="15" t="str">
        <f>IF(ISBLANK(M715),"",IF(ISNA(VLOOKUP(M715,'Коды стран'!$A$2:$B$248,2)),"Некорректное значение",VLOOKUP(M715,'Коды стран'!$A$2:$B$248,2)))</f>
        <v/>
      </c>
      <c r="M715" s="16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2"/>
      <c r="AA715" s="13"/>
      <c r="AB715" s="14"/>
      <c r="AC715" s="14"/>
      <c r="AD715" s="14"/>
      <c r="AE715" s="14"/>
      <c r="AF715" s="14"/>
      <c r="AG715" s="19"/>
      <c r="AH715" s="13" t="str">
        <f>IF(ISBLANK(AG715),"",IF(ISNA(VLOOKUP(AG715,Страны!$A$2:$B$252,2,)),"Некорректное значение",VLOOKUP(AG715,Страны!$A$2:$B$252,2,)))</f>
        <v/>
      </c>
    </row>
    <row r="716">
      <c r="A716" s="11"/>
      <c r="B716" s="12"/>
      <c r="C716" s="12"/>
      <c r="D716" s="13"/>
      <c r="E716" s="12"/>
      <c r="F716" s="13"/>
      <c r="G716" s="14"/>
      <c r="H716" s="14"/>
      <c r="I716" s="14"/>
      <c r="J716" s="14"/>
      <c r="K716" s="20" t="e">
        <f t="shared" ca="1" si="13"/>
        <v>#NAME?</v>
      </c>
      <c r="L716" s="15" t="str">
        <f>IF(ISBLANK(M716),"",IF(ISNA(VLOOKUP(M716,'Коды стран'!$A$2:$B$248,2)),"Некорректное значение",VLOOKUP(M716,'Коды стран'!$A$2:$B$248,2)))</f>
        <v/>
      </c>
      <c r="M716" s="16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2"/>
      <c r="AA716" s="13"/>
      <c r="AB716" s="14"/>
      <c r="AC716" s="14"/>
      <c r="AD716" s="14"/>
      <c r="AE716" s="14"/>
      <c r="AF716" s="14"/>
      <c r="AG716" s="19"/>
      <c r="AH716" s="13" t="str">
        <f>IF(ISBLANK(AG716),"",IF(ISNA(VLOOKUP(AG716,Страны!$A$2:$B$252,2,)),"Некорректное значение",VLOOKUP(AG716,Страны!$A$2:$B$252,2,)))</f>
        <v/>
      </c>
    </row>
    <row r="717">
      <c r="A717" s="11"/>
      <c r="B717" s="12"/>
      <c r="C717" s="12"/>
      <c r="D717" s="13"/>
      <c r="E717" s="12"/>
      <c r="F717" s="13"/>
      <c r="G717" s="14"/>
      <c r="H717" s="14"/>
      <c r="I717" s="14"/>
      <c r="J717" s="14"/>
      <c r="K717" s="20" t="e">
        <f t="shared" ca="1" si="13"/>
        <v>#NAME?</v>
      </c>
      <c r="L717" s="15" t="str">
        <f>IF(ISBLANK(M717),"",IF(ISNA(VLOOKUP(M717,'Коды стран'!$A$2:$B$248,2)),"Некорректное значение",VLOOKUP(M717,'Коды стран'!$A$2:$B$248,2)))</f>
        <v/>
      </c>
      <c r="M717" s="16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2"/>
      <c r="AA717" s="13"/>
      <c r="AB717" s="14"/>
      <c r="AC717" s="14"/>
      <c r="AD717" s="14"/>
      <c r="AE717" s="14"/>
      <c r="AF717" s="14"/>
      <c r="AG717" s="19"/>
      <c r="AH717" s="13" t="str">
        <f>IF(ISBLANK(AG717),"",IF(ISNA(VLOOKUP(AG717,Страны!$A$2:$B$252,2,)),"Некорректное значение",VLOOKUP(AG717,Страны!$A$2:$B$252,2,)))</f>
        <v/>
      </c>
    </row>
    <row r="718">
      <c r="A718" s="11"/>
      <c r="B718" s="12"/>
      <c r="C718" s="12"/>
      <c r="D718" s="13"/>
      <c r="E718" s="12"/>
      <c r="F718" s="13"/>
      <c r="G718" s="14"/>
      <c r="H718" s="14"/>
      <c r="I718" s="14"/>
      <c r="J718" s="14"/>
      <c r="K718" s="20" t="e">
        <f t="shared" ca="1" si="13"/>
        <v>#NAME?</v>
      </c>
      <c r="L718" s="15" t="str">
        <f>IF(ISBLANK(M718),"",IF(ISNA(VLOOKUP(M718,'Коды стран'!$A$2:$B$248,2)),"Некорректное значение",VLOOKUP(M718,'Коды стран'!$A$2:$B$248,2)))</f>
        <v/>
      </c>
      <c r="M718" s="16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2"/>
      <c r="AA718" s="13"/>
      <c r="AB718" s="14"/>
      <c r="AC718" s="14"/>
      <c r="AD718" s="14"/>
      <c r="AE718" s="14"/>
      <c r="AF718" s="14"/>
      <c r="AG718" s="19"/>
      <c r="AH718" s="13" t="str">
        <f>IF(ISBLANK(AG718),"",IF(ISNA(VLOOKUP(AG718,Страны!$A$2:$B$252,2,)),"Некорректное значение",VLOOKUP(AG718,Страны!$A$2:$B$252,2,)))</f>
        <v/>
      </c>
    </row>
    <row r="719">
      <c r="A719" s="11"/>
      <c r="B719" s="12"/>
      <c r="C719" s="12"/>
      <c r="D719" s="13"/>
      <c r="E719" s="12"/>
      <c r="F719" s="13"/>
      <c r="G719" s="14"/>
      <c r="H719" s="14"/>
      <c r="I719" s="14"/>
      <c r="J719" s="14"/>
      <c r="K719" s="20" t="e">
        <f t="shared" ca="1" si="13"/>
        <v>#NAME?</v>
      </c>
      <c r="L719" s="15" t="str">
        <f>IF(ISBLANK(M719),"",IF(ISNA(VLOOKUP(M719,'Коды стран'!$A$2:$B$248,2)),"Некорректное значение",VLOOKUP(M719,'Коды стран'!$A$2:$B$248,2)))</f>
        <v/>
      </c>
      <c r="M719" s="16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2"/>
      <c r="AA719" s="13"/>
      <c r="AB719" s="14"/>
      <c r="AC719" s="14"/>
      <c r="AD719" s="14"/>
      <c r="AE719" s="14"/>
      <c r="AF719" s="14"/>
      <c r="AG719" s="19"/>
      <c r="AH719" s="13" t="str">
        <f>IF(ISBLANK(AG719),"",IF(ISNA(VLOOKUP(AG719,Страны!$A$2:$B$252,2,)),"Некорректное значение",VLOOKUP(AG719,Страны!$A$2:$B$252,2,)))</f>
        <v/>
      </c>
    </row>
    <row r="720">
      <c r="A720" s="11"/>
      <c r="B720" s="12"/>
      <c r="C720" s="12"/>
      <c r="D720" s="13"/>
      <c r="E720" s="12"/>
      <c r="F720" s="13"/>
      <c r="G720" s="14"/>
      <c r="H720" s="14"/>
      <c r="I720" s="14"/>
      <c r="J720" s="14"/>
      <c r="K720" s="20" t="e">
        <f t="shared" ca="1" si="13"/>
        <v>#NAME?</v>
      </c>
      <c r="L720" s="15" t="str">
        <f>IF(ISBLANK(M720),"",IF(ISNA(VLOOKUP(M720,'Коды стран'!$A$2:$B$248,2)),"Некорректное значение",VLOOKUP(M720,'Коды стран'!$A$2:$B$248,2)))</f>
        <v/>
      </c>
      <c r="M720" s="16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2"/>
      <c r="AA720" s="13"/>
      <c r="AB720" s="14"/>
      <c r="AC720" s="14"/>
      <c r="AD720" s="14"/>
      <c r="AE720" s="14"/>
      <c r="AF720" s="14"/>
      <c r="AG720" s="19"/>
      <c r="AH720" s="13" t="str">
        <f>IF(ISBLANK(AG720),"",IF(ISNA(VLOOKUP(AG720,Страны!$A$2:$B$252,2,)),"Некорректное значение",VLOOKUP(AG720,Страны!$A$2:$B$252,2,)))</f>
        <v/>
      </c>
    </row>
    <row r="721">
      <c r="A721" s="11"/>
      <c r="B721" s="12"/>
      <c r="C721" s="12"/>
      <c r="D721" s="13"/>
      <c r="E721" s="12"/>
      <c r="F721" s="13"/>
      <c r="G721" s="14"/>
      <c r="H721" s="14"/>
      <c r="I721" s="14"/>
      <c r="J721" s="14"/>
      <c r="K721" s="20" t="e">
        <f t="shared" ca="1" si="13"/>
        <v>#NAME?</v>
      </c>
      <c r="L721" s="15" t="str">
        <f>IF(ISBLANK(M721),"",IF(ISNA(VLOOKUP(M721,'Коды стран'!$A$2:$B$248,2)),"Некорректное значение",VLOOKUP(M721,'Коды стран'!$A$2:$B$248,2)))</f>
        <v/>
      </c>
      <c r="M721" s="16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2"/>
      <c r="AA721" s="13"/>
      <c r="AB721" s="14"/>
      <c r="AC721" s="14"/>
      <c r="AD721" s="14"/>
      <c r="AE721" s="14"/>
      <c r="AF721" s="14"/>
      <c r="AG721" s="19"/>
      <c r="AH721" s="13" t="str">
        <f>IF(ISBLANK(AG721),"",IF(ISNA(VLOOKUP(AG721,Страны!$A$2:$B$252,2,)),"Некорректное значение",VLOOKUP(AG721,Страны!$A$2:$B$252,2,)))</f>
        <v/>
      </c>
    </row>
    <row r="722">
      <c r="A722" s="11"/>
      <c r="B722" s="12"/>
      <c r="C722" s="12"/>
      <c r="D722" s="13"/>
      <c r="E722" s="12"/>
      <c r="F722" s="13"/>
      <c r="G722" s="14"/>
      <c r="H722" s="14"/>
      <c r="I722" s="14"/>
      <c r="J722" s="14"/>
      <c r="K722" s="20" t="e">
        <f t="shared" ca="1" si="13"/>
        <v>#NAME?</v>
      </c>
      <c r="L722" s="15" t="str">
        <f>IF(ISBLANK(M722),"",IF(ISNA(VLOOKUP(M722,'Коды стран'!$A$2:$B$248,2)),"Некорректное значение",VLOOKUP(M722,'Коды стран'!$A$2:$B$248,2)))</f>
        <v/>
      </c>
      <c r="M722" s="16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2"/>
      <c r="AA722" s="13"/>
      <c r="AB722" s="14"/>
      <c r="AC722" s="14"/>
      <c r="AD722" s="14"/>
      <c r="AE722" s="14"/>
      <c r="AF722" s="14"/>
      <c r="AG722" s="19"/>
      <c r="AH722" s="13" t="str">
        <f>IF(ISBLANK(AG722),"",IF(ISNA(VLOOKUP(AG722,Страны!$A$2:$B$252,2,)),"Некорректное значение",VLOOKUP(AG722,Страны!$A$2:$B$252,2,)))</f>
        <v/>
      </c>
    </row>
    <row r="723">
      <c r="A723" s="11"/>
      <c r="B723" s="12"/>
      <c r="C723" s="12"/>
      <c r="D723" s="13"/>
      <c r="E723" s="12"/>
      <c r="F723" s="13"/>
      <c r="G723" s="14"/>
      <c r="H723" s="14"/>
      <c r="I723" s="14"/>
      <c r="J723" s="14"/>
      <c r="K723" s="20" t="e">
        <f t="shared" ca="1" si="13"/>
        <v>#NAME?</v>
      </c>
      <c r="L723" s="15" t="str">
        <f>IF(ISBLANK(M723),"",IF(ISNA(VLOOKUP(M723,'Коды стран'!$A$2:$B$248,2)),"Некорректное значение",VLOOKUP(M723,'Коды стран'!$A$2:$B$248,2)))</f>
        <v/>
      </c>
      <c r="M723" s="16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2"/>
      <c r="AA723" s="13"/>
      <c r="AB723" s="14"/>
      <c r="AC723" s="14"/>
      <c r="AD723" s="14"/>
      <c r="AE723" s="14"/>
      <c r="AF723" s="14"/>
      <c r="AG723" s="19"/>
      <c r="AH723" s="13" t="str">
        <f>IF(ISBLANK(AG723),"",IF(ISNA(VLOOKUP(AG723,Страны!$A$2:$B$252,2,)),"Некорректное значение",VLOOKUP(AG723,Страны!$A$2:$B$252,2,)))</f>
        <v/>
      </c>
    </row>
    <row r="724">
      <c r="A724" s="11"/>
      <c r="B724" s="12"/>
      <c r="C724" s="12"/>
      <c r="D724" s="13"/>
      <c r="E724" s="12"/>
      <c r="F724" s="13"/>
      <c r="G724" s="14"/>
      <c r="H724" s="14"/>
      <c r="I724" s="14"/>
      <c r="J724" s="14"/>
      <c r="K724" s="20" t="e">
        <f t="shared" ca="1" si="13"/>
        <v>#NAME?</v>
      </c>
      <c r="L724" s="15" t="str">
        <f>IF(ISBLANK(M724),"",IF(ISNA(VLOOKUP(M724,'Коды стран'!$A$2:$B$248,2)),"Некорректное значение",VLOOKUP(M724,'Коды стран'!$A$2:$B$248,2)))</f>
        <v/>
      </c>
      <c r="M724" s="16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2"/>
      <c r="AA724" s="13"/>
      <c r="AB724" s="14"/>
      <c r="AC724" s="14"/>
      <c r="AD724" s="14"/>
      <c r="AE724" s="14"/>
      <c r="AF724" s="14"/>
      <c r="AG724" s="19"/>
      <c r="AH724" s="13" t="str">
        <f>IF(ISBLANK(AG724),"",IF(ISNA(VLOOKUP(AG724,Страны!$A$2:$B$252,2,)),"Некорректное значение",VLOOKUP(AG724,Страны!$A$2:$B$252,2,)))</f>
        <v/>
      </c>
    </row>
    <row r="725">
      <c r="A725" s="11"/>
      <c r="B725" s="12"/>
      <c r="C725" s="12"/>
      <c r="D725" s="13"/>
      <c r="E725" s="12"/>
      <c r="F725" s="13"/>
      <c r="G725" s="14"/>
      <c r="H725" s="14"/>
      <c r="I725" s="14"/>
      <c r="J725" s="14"/>
      <c r="K725" s="20" t="e">
        <f t="shared" ca="1" si="13"/>
        <v>#NAME?</v>
      </c>
      <c r="L725" s="15" t="str">
        <f>IF(ISBLANK(M725),"",IF(ISNA(VLOOKUP(M725,'Коды стран'!$A$2:$B$248,2)),"Некорректное значение",VLOOKUP(M725,'Коды стран'!$A$2:$B$248,2)))</f>
        <v/>
      </c>
      <c r="M725" s="16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2"/>
      <c r="AA725" s="13"/>
      <c r="AB725" s="14"/>
      <c r="AC725" s="14"/>
      <c r="AD725" s="14"/>
      <c r="AE725" s="14"/>
      <c r="AF725" s="14"/>
      <c r="AG725" s="19"/>
      <c r="AH725" s="13" t="str">
        <f>IF(ISBLANK(AG725),"",IF(ISNA(VLOOKUP(AG725,Страны!$A$2:$B$252,2,)),"Некорректное значение",VLOOKUP(AG725,Страны!$A$2:$B$252,2,)))</f>
        <v/>
      </c>
    </row>
    <row r="726">
      <c r="A726" s="11"/>
      <c r="B726" s="12"/>
      <c r="C726" s="12"/>
      <c r="D726" s="13"/>
      <c r="E726" s="12"/>
      <c r="F726" s="13"/>
      <c r="G726" s="14"/>
      <c r="H726" s="14"/>
      <c r="I726" s="14"/>
      <c r="J726" s="14"/>
      <c r="K726" s="20" t="e">
        <f t="shared" ca="1" si="13"/>
        <v>#NAME?</v>
      </c>
      <c r="L726" s="15" t="str">
        <f>IF(ISBLANK(M726),"",IF(ISNA(VLOOKUP(M726,'Коды стран'!$A$2:$B$248,2)),"Некорректное значение",VLOOKUP(M726,'Коды стран'!$A$2:$B$248,2)))</f>
        <v/>
      </c>
      <c r="M726" s="16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2"/>
      <c r="AA726" s="13"/>
      <c r="AB726" s="14"/>
      <c r="AC726" s="14"/>
      <c r="AD726" s="14"/>
      <c r="AE726" s="14"/>
      <c r="AF726" s="14"/>
      <c r="AG726" s="19"/>
      <c r="AH726" s="13" t="str">
        <f>IF(ISBLANK(AG726),"",IF(ISNA(VLOOKUP(AG726,Страны!$A$2:$B$252,2,)),"Некорректное значение",VLOOKUP(AG726,Страны!$A$2:$B$252,2,)))</f>
        <v/>
      </c>
    </row>
    <row r="727">
      <c r="A727" s="11"/>
      <c r="B727" s="12"/>
      <c r="C727" s="12"/>
      <c r="D727" s="13"/>
      <c r="E727" s="12"/>
      <c r="F727" s="13"/>
      <c r="G727" s="14"/>
      <c r="H727" s="14"/>
      <c r="I727" s="14"/>
      <c r="J727" s="14"/>
      <c r="K727" s="20" t="e">
        <f t="shared" ca="1" si="13"/>
        <v>#NAME?</v>
      </c>
      <c r="L727" s="15" t="str">
        <f>IF(ISBLANK(M727),"",IF(ISNA(VLOOKUP(M727,'Коды стран'!$A$2:$B$248,2)),"Некорректное значение",VLOOKUP(M727,'Коды стран'!$A$2:$B$248,2)))</f>
        <v/>
      </c>
      <c r="M727" s="16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2"/>
      <c r="AA727" s="13"/>
      <c r="AB727" s="14"/>
      <c r="AC727" s="14"/>
      <c r="AD727" s="14"/>
      <c r="AE727" s="14"/>
      <c r="AF727" s="14"/>
      <c r="AG727" s="19"/>
      <c r="AH727" s="13" t="str">
        <f>IF(ISBLANK(AG727),"",IF(ISNA(VLOOKUP(AG727,Страны!$A$2:$B$252,2,)),"Некорректное значение",VLOOKUP(AG727,Страны!$A$2:$B$252,2,)))</f>
        <v/>
      </c>
    </row>
    <row r="728">
      <c r="A728" s="11"/>
      <c r="B728" s="12"/>
      <c r="C728" s="12"/>
      <c r="D728" s="13"/>
      <c r="E728" s="12"/>
      <c r="F728" s="13"/>
      <c r="G728" s="14"/>
      <c r="H728" s="14"/>
      <c r="I728" s="14"/>
      <c r="J728" s="14"/>
      <c r="K728" s="20" t="e">
        <f t="shared" ca="1" si="13"/>
        <v>#NAME?</v>
      </c>
      <c r="L728" s="15" t="str">
        <f>IF(ISBLANK(M728),"",IF(ISNA(VLOOKUP(M728,'Коды стран'!$A$2:$B$248,2)),"Некорректное значение",VLOOKUP(M728,'Коды стран'!$A$2:$B$248,2)))</f>
        <v/>
      </c>
      <c r="M728" s="16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2"/>
      <c r="AA728" s="13"/>
      <c r="AB728" s="14"/>
      <c r="AC728" s="14"/>
      <c r="AD728" s="14"/>
      <c r="AE728" s="14"/>
      <c r="AF728" s="14"/>
      <c r="AG728" s="19"/>
      <c r="AH728" s="13" t="str">
        <f>IF(ISBLANK(AG728),"",IF(ISNA(VLOOKUP(AG728,Страны!$A$2:$B$252,2,)),"Некорректное значение",VLOOKUP(AG728,Страны!$A$2:$B$252,2,)))</f>
        <v/>
      </c>
    </row>
    <row r="729">
      <c r="A729" s="11"/>
      <c r="B729" s="12"/>
      <c r="C729" s="12"/>
      <c r="D729" s="13"/>
      <c r="E729" s="12"/>
      <c r="F729" s="13"/>
      <c r="G729" s="14"/>
      <c r="H729" s="14"/>
      <c r="I729" s="14"/>
      <c r="J729" s="14"/>
      <c r="K729" s="20" t="e">
        <f t="shared" ca="1" si="13"/>
        <v>#NAME?</v>
      </c>
      <c r="L729" s="15" t="str">
        <f>IF(ISBLANK(M729),"",IF(ISNA(VLOOKUP(M729,'Коды стран'!$A$2:$B$248,2)),"Некорректное значение",VLOOKUP(M729,'Коды стран'!$A$2:$B$248,2)))</f>
        <v/>
      </c>
      <c r="M729" s="16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2"/>
      <c r="AA729" s="13"/>
      <c r="AB729" s="14"/>
      <c r="AC729" s="14"/>
      <c r="AD729" s="14"/>
      <c r="AE729" s="14"/>
      <c r="AF729" s="14"/>
      <c r="AG729" s="19"/>
      <c r="AH729" s="13" t="str">
        <f>IF(ISBLANK(AG729),"",IF(ISNA(VLOOKUP(AG729,Страны!$A$2:$B$252,2,)),"Некорректное значение",VLOOKUP(AG729,Страны!$A$2:$B$252,2,)))</f>
        <v/>
      </c>
    </row>
    <row r="730">
      <c r="A730" s="11"/>
      <c r="B730" s="12"/>
      <c r="C730" s="12"/>
      <c r="D730" s="13"/>
      <c r="E730" s="12"/>
      <c r="F730" s="13"/>
      <c r="G730" s="14"/>
      <c r="H730" s="14"/>
      <c r="I730" s="14"/>
      <c r="J730" s="14"/>
      <c r="K730" s="20" t="e">
        <f t="shared" ca="1" si="13"/>
        <v>#NAME?</v>
      </c>
      <c r="L730" s="15" t="str">
        <f>IF(ISBLANK(M730),"",IF(ISNA(VLOOKUP(M730,'Коды стран'!$A$2:$B$248,2)),"Некорректное значение",VLOOKUP(M730,'Коды стран'!$A$2:$B$248,2)))</f>
        <v/>
      </c>
      <c r="M730" s="16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2"/>
      <c r="AA730" s="13"/>
      <c r="AB730" s="14"/>
      <c r="AC730" s="14"/>
      <c r="AD730" s="14"/>
      <c r="AE730" s="14"/>
      <c r="AF730" s="14"/>
      <c r="AG730" s="19"/>
      <c r="AH730" s="13" t="str">
        <f>IF(ISBLANK(AG730),"",IF(ISNA(VLOOKUP(AG730,Страны!$A$2:$B$252,2,)),"Некорректное значение",VLOOKUP(AG730,Страны!$A$2:$B$252,2,)))</f>
        <v/>
      </c>
    </row>
    <row r="731">
      <c r="A731" s="11"/>
      <c r="B731" s="12"/>
      <c r="C731" s="12"/>
      <c r="D731" s="13"/>
      <c r="E731" s="12"/>
      <c r="F731" s="13"/>
      <c r="G731" s="14"/>
      <c r="H731" s="14"/>
      <c r="I731" s="14"/>
      <c r="J731" s="14"/>
      <c r="K731" s="20" t="e">
        <f t="shared" ca="1" si="13"/>
        <v>#NAME?</v>
      </c>
      <c r="L731" s="15" t="str">
        <f>IF(ISBLANK(M731),"",IF(ISNA(VLOOKUP(M731,'Коды стран'!$A$2:$B$248,2)),"Некорректное значение",VLOOKUP(M731,'Коды стран'!$A$2:$B$248,2)))</f>
        <v/>
      </c>
      <c r="M731" s="16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2"/>
      <c r="AA731" s="13"/>
      <c r="AB731" s="14"/>
      <c r="AC731" s="14"/>
      <c r="AD731" s="14"/>
      <c r="AE731" s="14"/>
      <c r="AF731" s="14"/>
      <c r="AG731" s="19"/>
      <c r="AH731" s="13" t="str">
        <f>IF(ISBLANK(AG731),"",IF(ISNA(VLOOKUP(AG731,Страны!$A$2:$B$252,2,)),"Некорректное значение",VLOOKUP(AG731,Страны!$A$2:$B$252,2,)))</f>
        <v/>
      </c>
    </row>
    <row r="732">
      <c r="A732" s="11"/>
      <c r="B732" s="12"/>
      <c r="C732" s="12"/>
      <c r="D732" s="13"/>
      <c r="E732" s="12"/>
      <c r="F732" s="13"/>
      <c r="G732" s="14"/>
      <c r="H732" s="14"/>
      <c r="I732" s="14"/>
      <c r="J732" s="14"/>
      <c r="K732" s="20" t="e">
        <f t="shared" ca="1" si="13"/>
        <v>#NAME?</v>
      </c>
      <c r="L732" s="15" t="str">
        <f>IF(ISBLANK(M732),"",IF(ISNA(VLOOKUP(M732,'Коды стран'!$A$2:$B$248,2)),"Некорректное значение",VLOOKUP(M732,'Коды стран'!$A$2:$B$248,2)))</f>
        <v/>
      </c>
      <c r="M732" s="16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2"/>
      <c r="AA732" s="13"/>
      <c r="AB732" s="14"/>
      <c r="AC732" s="14"/>
      <c r="AD732" s="14"/>
      <c r="AE732" s="14"/>
      <c r="AF732" s="14"/>
      <c r="AG732" s="19"/>
      <c r="AH732" s="13" t="str">
        <f>IF(ISBLANK(AG732),"",IF(ISNA(VLOOKUP(AG732,Страны!$A$2:$B$252,2,)),"Некорректное значение",VLOOKUP(AG732,Страны!$A$2:$B$252,2,)))</f>
        <v/>
      </c>
    </row>
    <row r="733">
      <c r="A733" s="11"/>
      <c r="B733" s="12"/>
      <c r="C733" s="12"/>
      <c r="D733" s="13"/>
      <c r="E733" s="12"/>
      <c r="F733" s="13"/>
      <c r="G733" s="14"/>
      <c r="H733" s="14"/>
      <c r="I733" s="14"/>
      <c r="J733" s="14"/>
      <c r="K733" s="20" t="e">
        <f t="shared" ca="1" si="13"/>
        <v>#NAME?</v>
      </c>
      <c r="L733" s="15" t="str">
        <f>IF(ISBLANK(M733),"",IF(ISNA(VLOOKUP(M733,'Коды стран'!$A$2:$B$248,2)),"Некорректное значение",VLOOKUP(M733,'Коды стран'!$A$2:$B$248,2)))</f>
        <v/>
      </c>
      <c r="M733" s="16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2"/>
      <c r="AA733" s="13"/>
      <c r="AB733" s="14"/>
      <c r="AC733" s="14"/>
      <c r="AD733" s="14"/>
      <c r="AE733" s="14"/>
      <c r="AF733" s="14"/>
      <c r="AG733" s="19"/>
      <c r="AH733" s="13" t="str">
        <f>IF(ISBLANK(AG733),"",IF(ISNA(VLOOKUP(AG733,Страны!$A$2:$B$252,2,)),"Некорректное значение",VLOOKUP(AG733,Страны!$A$2:$B$252,2,)))</f>
        <v/>
      </c>
    </row>
    <row r="734">
      <c r="A734" s="11"/>
      <c r="B734" s="12"/>
      <c r="C734" s="12"/>
      <c r="D734" s="13"/>
      <c r="E734" s="12"/>
      <c r="F734" s="13"/>
      <c r="G734" s="14"/>
      <c r="H734" s="14"/>
      <c r="I734" s="14"/>
      <c r="J734" s="14"/>
      <c r="K734" s="20" t="e">
        <f t="shared" ca="1" si="13"/>
        <v>#NAME?</v>
      </c>
      <c r="L734" s="15" t="str">
        <f>IF(ISBLANK(M734),"",IF(ISNA(VLOOKUP(M734,'Коды стран'!$A$2:$B$248,2)),"Некорректное значение",VLOOKUP(M734,'Коды стран'!$A$2:$B$248,2)))</f>
        <v/>
      </c>
      <c r="M734" s="16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2"/>
      <c r="AA734" s="13"/>
      <c r="AB734" s="14"/>
      <c r="AC734" s="14"/>
      <c r="AD734" s="14"/>
      <c r="AE734" s="14"/>
      <c r="AF734" s="14"/>
      <c r="AG734" s="19"/>
      <c r="AH734" s="13" t="str">
        <f>IF(ISBLANK(AG734),"",IF(ISNA(VLOOKUP(AG734,Страны!$A$2:$B$252,2,)),"Некорректное значение",VLOOKUP(AG734,Страны!$A$2:$B$252,2,)))</f>
        <v/>
      </c>
    </row>
    <row r="735">
      <c r="A735" s="11"/>
      <c r="B735" s="12"/>
      <c r="C735" s="12"/>
      <c r="D735" s="13"/>
      <c r="E735" s="12"/>
      <c r="F735" s="13"/>
      <c r="G735" s="14"/>
      <c r="H735" s="14"/>
      <c r="I735" s="14"/>
      <c r="J735" s="14"/>
      <c r="K735" s="20" t="e">
        <f t="shared" ca="1" si="13"/>
        <v>#NAME?</v>
      </c>
      <c r="L735" s="15" t="str">
        <f>IF(ISBLANK(M735),"",IF(ISNA(VLOOKUP(M735,'Коды стран'!$A$2:$B$248,2)),"Некорректное значение",VLOOKUP(M735,'Коды стран'!$A$2:$B$248,2)))</f>
        <v/>
      </c>
      <c r="M735" s="16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2"/>
      <c r="AA735" s="13"/>
      <c r="AB735" s="14"/>
      <c r="AC735" s="14"/>
      <c r="AD735" s="14"/>
      <c r="AE735" s="14"/>
      <c r="AF735" s="14"/>
      <c r="AG735" s="19"/>
      <c r="AH735" s="13" t="str">
        <f>IF(ISBLANK(AG735),"",IF(ISNA(VLOOKUP(AG735,Страны!$A$2:$B$252,2,)),"Некорректное значение",VLOOKUP(AG735,Страны!$A$2:$B$252,2,)))</f>
        <v/>
      </c>
    </row>
    <row r="736">
      <c r="A736" s="11"/>
      <c r="B736" s="12"/>
      <c r="C736" s="12"/>
      <c r="D736" s="13"/>
      <c r="E736" s="12"/>
      <c r="F736" s="13"/>
      <c r="G736" s="14"/>
      <c r="H736" s="14"/>
      <c r="I736" s="14"/>
      <c r="J736" s="14"/>
      <c r="K736" s="20" t="e">
        <f t="shared" ca="1" si="13"/>
        <v>#NAME?</v>
      </c>
      <c r="L736" s="15" t="str">
        <f>IF(ISBLANK(M736),"",IF(ISNA(VLOOKUP(M736,'Коды стран'!$A$2:$B$248,2)),"Некорректное значение",VLOOKUP(M736,'Коды стран'!$A$2:$B$248,2)))</f>
        <v/>
      </c>
      <c r="M736" s="16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2"/>
      <c r="AA736" s="13"/>
      <c r="AB736" s="14"/>
      <c r="AC736" s="14"/>
      <c r="AD736" s="14"/>
      <c r="AE736" s="14"/>
      <c r="AF736" s="14"/>
      <c r="AG736" s="19"/>
      <c r="AH736" s="13" t="str">
        <f>IF(ISBLANK(AG736),"",IF(ISNA(VLOOKUP(AG736,Страны!$A$2:$B$252,2,)),"Некорректное значение",VLOOKUP(AG736,Страны!$A$2:$B$252,2,)))</f>
        <v/>
      </c>
    </row>
    <row r="737">
      <c r="A737" s="11"/>
      <c r="B737" s="12"/>
      <c r="C737" s="12"/>
      <c r="D737" s="13"/>
      <c r="E737" s="12"/>
      <c r="F737" s="13"/>
      <c r="G737" s="14"/>
      <c r="H737" s="14"/>
      <c r="I737" s="14"/>
      <c r="J737" s="14"/>
      <c r="K737" s="20" t="e">
        <f t="shared" ca="1" si="13"/>
        <v>#NAME?</v>
      </c>
      <c r="L737" s="15" t="str">
        <f>IF(ISBLANK(M737),"",IF(ISNA(VLOOKUP(M737,'Коды стран'!$A$2:$B$248,2)),"Некорректное значение",VLOOKUP(M737,'Коды стран'!$A$2:$B$248,2)))</f>
        <v/>
      </c>
      <c r="M737" s="16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2"/>
      <c r="AA737" s="13"/>
      <c r="AB737" s="14"/>
      <c r="AC737" s="14"/>
      <c r="AD737" s="14"/>
      <c r="AE737" s="14"/>
      <c r="AF737" s="14"/>
      <c r="AG737" s="19"/>
      <c r="AH737" s="13" t="str">
        <f>IF(ISBLANK(AG737),"",IF(ISNA(VLOOKUP(AG737,Страны!$A$2:$B$252,2,)),"Некорректное значение",VLOOKUP(AG737,Страны!$A$2:$B$252,2,)))</f>
        <v/>
      </c>
    </row>
    <row r="738">
      <c r="A738" s="11"/>
      <c r="B738" s="12"/>
      <c r="C738" s="12"/>
      <c r="D738" s="13"/>
      <c r="E738" s="12"/>
      <c r="F738" s="13"/>
      <c r="G738" s="14"/>
      <c r="H738" s="14"/>
      <c r="I738" s="14"/>
      <c r="J738" s="14"/>
      <c r="K738" s="20" t="e">
        <f t="shared" ca="1" si="13"/>
        <v>#NAME?</v>
      </c>
      <c r="L738" s="15" t="str">
        <f>IF(ISBLANK(M738),"",IF(ISNA(VLOOKUP(M738,'Коды стран'!$A$2:$B$248,2)),"Некорректное значение",VLOOKUP(M738,'Коды стран'!$A$2:$B$248,2)))</f>
        <v/>
      </c>
      <c r="M738" s="16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2"/>
      <c r="AA738" s="13"/>
      <c r="AB738" s="14"/>
      <c r="AC738" s="14"/>
      <c r="AD738" s="14"/>
      <c r="AE738" s="14"/>
      <c r="AF738" s="14"/>
      <c r="AG738" s="19"/>
      <c r="AH738" s="13" t="str">
        <f>IF(ISBLANK(AG738),"",IF(ISNA(VLOOKUP(AG738,Страны!$A$2:$B$252,2,)),"Некорректное значение",VLOOKUP(AG738,Страны!$A$2:$B$252,2,)))</f>
        <v/>
      </c>
    </row>
    <row r="739">
      <c r="A739" s="11"/>
      <c r="B739" s="12"/>
      <c r="C739" s="12"/>
      <c r="D739" s="13"/>
      <c r="E739" s="12"/>
      <c r="F739" s="13"/>
      <c r="G739" s="14"/>
      <c r="H739" s="14"/>
      <c r="I739" s="14"/>
      <c r="J739" s="14"/>
      <c r="K739" s="20" t="e">
        <f t="shared" ca="1" si="13"/>
        <v>#NAME?</v>
      </c>
      <c r="L739" s="15" t="str">
        <f>IF(ISBLANK(M739),"",IF(ISNA(VLOOKUP(M739,'Коды стран'!$A$2:$B$248,2)),"Некорректное значение",VLOOKUP(M739,'Коды стран'!$A$2:$B$248,2)))</f>
        <v/>
      </c>
      <c r="M739" s="16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2"/>
      <c r="AA739" s="13"/>
      <c r="AB739" s="14"/>
      <c r="AC739" s="14"/>
      <c r="AD739" s="14"/>
      <c r="AE739" s="14"/>
      <c r="AF739" s="14"/>
      <c r="AG739" s="19"/>
      <c r="AH739" s="13" t="str">
        <f>IF(ISBLANK(AG739),"",IF(ISNA(VLOOKUP(AG739,Страны!$A$2:$B$252,2,)),"Некорректное значение",VLOOKUP(AG739,Страны!$A$2:$B$252,2,)))</f>
        <v/>
      </c>
    </row>
    <row r="740">
      <c r="A740" s="11"/>
      <c r="B740" s="12"/>
      <c r="C740" s="12"/>
      <c r="D740" s="13"/>
      <c r="E740" s="12"/>
      <c r="F740" s="13"/>
      <c r="G740" s="14"/>
      <c r="H740" s="14"/>
      <c r="I740" s="14"/>
      <c r="J740" s="14"/>
      <c r="K740" s="20" t="e">
        <f t="shared" ca="1" si="13"/>
        <v>#NAME?</v>
      </c>
      <c r="L740" s="15" t="str">
        <f>IF(ISBLANK(M740),"",IF(ISNA(VLOOKUP(M740,'Коды стран'!$A$2:$B$248,2)),"Некорректное значение",VLOOKUP(M740,'Коды стран'!$A$2:$B$248,2)))</f>
        <v/>
      </c>
      <c r="M740" s="16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2"/>
      <c r="AA740" s="13"/>
      <c r="AB740" s="14"/>
      <c r="AC740" s="14"/>
      <c r="AD740" s="14"/>
      <c r="AE740" s="14"/>
      <c r="AF740" s="14"/>
      <c r="AG740" s="19"/>
      <c r="AH740" s="13" t="str">
        <f>IF(ISBLANK(AG740),"",IF(ISNA(VLOOKUP(AG740,Страны!$A$2:$B$252,2,)),"Некорректное значение",VLOOKUP(AG740,Страны!$A$2:$B$252,2,)))</f>
        <v/>
      </c>
    </row>
    <row r="741">
      <c r="A741" s="11"/>
      <c r="B741" s="12"/>
      <c r="C741" s="12"/>
      <c r="D741" s="13"/>
      <c r="E741" s="12"/>
      <c r="F741" s="13"/>
      <c r="G741" s="14"/>
      <c r="H741" s="14"/>
      <c r="I741" s="14"/>
      <c r="J741" s="14"/>
      <c r="K741" s="20" t="e">
        <f t="shared" ca="1" si="13"/>
        <v>#NAME?</v>
      </c>
      <c r="L741" s="15" t="str">
        <f>IF(ISBLANK(M741),"",IF(ISNA(VLOOKUP(M741,'Коды стран'!$A$2:$B$248,2)),"Некорректное значение",VLOOKUP(M741,'Коды стран'!$A$2:$B$248,2)))</f>
        <v/>
      </c>
      <c r="M741" s="16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2"/>
      <c r="AA741" s="13"/>
      <c r="AB741" s="14"/>
      <c r="AC741" s="14"/>
      <c r="AD741" s="14"/>
      <c r="AE741" s="14"/>
      <c r="AF741" s="14"/>
      <c r="AG741" s="19"/>
      <c r="AH741" s="13" t="str">
        <f>IF(ISBLANK(AG741),"",IF(ISNA(VLOOKUP(AG741,Страны!$A$2:$B$252,2,)),"Некорректное значение",VLOOKUP(AG741,Страны!$A$2:$B$252,2,)))</f>
        <v/>
      </c>
    </row>
    <row r="742">
      <c r="A742" s="11"/>
      <c r="B742" s="12"/>
      <c r="C742" s="12"/>
      <c r="D742" s="13"/>
      <c r="E742" s="12"/>
      <c r="F742" s="13"/>
      <c r="G742" s="14"/>
      <c r="H742" s="14"/>
      <c r="I742" s="14"/>
      <c r="J742" s="14"/>
      <c r="K742" s="20" t="e">
        <f t="shared" ca="1" si="13"/>
        <v>#NAME?</v>
      </c>
      <c r="L742" s="15" t="str">
        <f>IF(ISBLANK(M742),"",IF(ISNA(VLOOKUP(M742,'Коды стран'!$A$2:$B$248,2)),"Некорректное значение",VLOOKUP(M742,'Коды стран'!$A$2:$B$248,2)))</f>
        <v/>
      </c>
      <c r="M742" s="16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2"/>
      <c r="AA742" s="13"/>
      <c r="AB742" s="14"/>
      <c r="AC742" s="14"/>
      <c r="AD742" s="14"/>
      <c r="AE742" s="14"/>
      <c r="AF742" s="14"/>
      <c r="AG742" s="19"/>
      <c r="AH742" s="13" t="str">
        <f>IF(ISBLANK(AG742),"",IF(ISNA(VLOOKUP(AG742,Страны!$A$2:$B$252,2,)),"Некорректное значение",VLOOKUP(AG742,Страны!$A$2:$B$252,2,)))</f>
        <v/>
      </c>
    </row>
    <row r="743">
      <c r="A743" s="11"/>
      <c r="B743" s="12"/>
      <c r="C743" s="12"/>
      <c r="D743" s="13"/>
      <c r="E743" s="12"/>
      <c r="F743" s="13"/>
      <c r="G743" s="14"/>
      <c r="H743" s="14"/>
      <c r="I743" s="14"/>
      <c r="J743" s="14"/>
      <c r="K743" s="20" t="e">
        <f t="shared" ca="1" si="13"/>
        <v>#NAME?</v>
      </c>
      <c r="L743" s="15" t="str">
        <f>IF(ISBLANK(M743),"",IF(ISNA(VLOOKUP(M743,'Коды стран'!$A$2:$B$248,2)),"Некорректное значение",VLOOKUP(M743,'Коды стран'!$A$2:$B$248,2)))</f>
        <v/>
      </c>
      <c r="M743" s="16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2"/>
      <c r="AA743" s="13"/>
      <c r="AB743" s="14"/>
      <c r="AC743" s="14"/>
      <c r="AD743" s="14"/>
      <c r="AE743" s="14"/>
      <c r="AF743" s="14"/>
      <c r="AG743" s="19"/>
      <c r="AH743" s="13" t="str">
        <f>IF(ISBLANK(AG743),"",IF(ISNA(VLOOKUP(AG743,Страны!$A$2:$B$252,2,)),"Некорректное значение",VLOOKUP(AG743,Страны!$A$2:$B$252,2,)))</f>
        <v/>
      </c>
    </row>
    <row r="744">
      <c r="A744" s="11"/>
      <c r="B744" s="12"/>
      <c r="C744" s="12"/>
      <c r="D744" s="13"/>
      <c r="E744" s="12"/>
      <c r="F744" s="13"/>
      <c r="G744" s="14"/>
      <c r="H744" s="14"/>
      <c r="I744" s="14"/>
      <c r="J744" s="14"/>
      <c r="K744" s="20" t="e">
        <f t="shared" ca="1" si="13"/>
        <v>#NAME?</v>
      </c>
      <c r="L744" s="15" t="str">
        <f>IF(ISBLANK(M744),"",IF(ISNA(VLOOKUP(M744,'Коды стран'!$A$2:$B$248,2)),"Некорректное значение",VLOOKUP(M744,'Коды стран'!$A$2:$B$248,2)))</f>
        <v/>
      </c>
      <c r="M744" s="16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2"/>
      <c r="AA744" s="13"/>
      <c r="AB744" s="14"/>
      <c r="AC744" s="14"/>
      <c r="AD744" s="14"/>
      <c r="AE744" s="14"/>
      <c r="AF744" s="14"/>
      <c r="AG744" s="19"/>
      <c r="AH744" s="13" t="str">
        <f>IF(ISBLANK(AG744),"",IF(ISNA(VLOOKUP(AG744,Страны!$A$2:$B$252,2,)),"Некорректное значение",VLOOKUP(AG744,Страны!$A$2:$B$252,2,)))</f>
        <v/>
      </c>
    </row>
    <row r="745">
      <c r="A745" s="11"/>
      <c r="B745" s="12"/>
      <c r="C745" s="12"/>
      <c r="D745" s="13"/>
      <c r="E745" s="12"/>
      <c r="F745" s="13"/>
      <c r="G745" s="14"/>
      <c r="H745" s="14"/>
      <c r="I745" s="14"/>
      <c r="J745" s="14"/>
      <c r="K745" s="20" t="e">
        <f t="shared" ca="1" si="13"/>
        <v>#NAME?</v>
      </c>
      <c r="L745" s="15" t="str">
        <f>IF(ISBLANK(M745),"",IF(ISNA(VLOOKUP(M745,'Коды стран'!$A$2:$B$248,2)),"Некорректное значение",VLOOKUP(M745,'Коды стран'!$A$2:$B$248,2)))</f>
        <v/>
      </c>
      <c r="M745" s="16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2"/>
      <c r="AA745" s="13"/>
      <c r="AB745" s="14"/>
      <c r="AC745" s="14"/>
      <c r="AD745" s="14"/>
      <c r="AE745" s="14"/>
      <c r="AF745" s="14"/>
      <c r="AG745" s="19"/>
      <c r="AH745" s="13" t="str">
        <f>IF(ISBLANK(AG745),"",IF(ISNA(VLOOKUP(AG745,Страны!$A$2:$B$252,2,)),"Некорректное значение",VLOOKUP(AG745,Страны!$A$2:$B$252,2,)))</f>
        <v/>
      </c>
    </row>
    <row r="746">
      <c r="A746" s="11"/>
      <c r="B746" s="12"/>
      <c r="C746" s="12"/>
      <c r="D746" s="13"/>
      <c r="E746" s="12"/>
      <c r="F746" s="13"/>
      <c r="G746" s="14"/>
      <c r="H746" s="14"/>
      <c r="I746" s="14"/>
      <c r="J746" s="14"/>
      <c r="K746" s="20" t="e">
        <f t="shared" ca="1" si="13"/>
        <v>#NAME?</v>
      </c>
      <c r="L746" s="15" t="str">
        <f>IF(ISBLANK(M746),"",IF(ISNA(VLOOKUP(M746,'Коды стран'!$A$2:$B$248,2)),"Некорректное значение",VLOOKUP(M746,'Коды стран'!$A$2:$B$248,2)))</f>
        <v/>
      </c>
      <c r="M746" s="16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2"/>
      <c r="AA746" s="13"/>
      <c r="AB746" s="14"/>
      <c r="AC746" s="14"/>
      <c r="AD746" s="14"/>
      <c r="AE746" s="14"/>
      <c r="AF746" s="14"/>
      <c r="AG746" s="19"/>
      <c r="AH746" s="13" t="str">
        <f>IF(ISBLANK(AG746),"",IF(ISNA(VLOOKUP(AG746,Страны!$A$2:$B$252,2,)),"Некорректное значение",VLOOKUP(AG746,Страны!$A$2:$B$252,2,)))</f>
        <v/>
      </c>
    </row>
    <row r="747">
      <c r="A747" s="11"/>
      <c r="B747" s="12"/>
      <c r="C747" s="12"/>
      <c r="D747" s="13"/>
      <c r="E747" s="12"/>
      <c r="F747" s="13"/>
      <c r="G747" s="14"/>
      <c r="H747" s="14"/>
      <c r="I747" s="14"/>
      <c r="J747" s="14"/>
      <c r="K747" s="20" t="e">
        <f t="shared" ca="1" si="13"/>
        <v>#NAME?</v>
      </c>
      <c r="L747" s="15" t="str">
        <f>IF(ISBLANK(M747),"",IF(ISNA(VLOOKUP(M747,'Коды стран'!$A$2:$B$248,2)),"Некорректное значение",VLOOKUP(M747,'Коды стран'!$A$2:$B$248,2)))</f>
        <v/>
      </c>
      <c r="M747" s="16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2"/>
      <c r="AA747" s="13"/>
      <c r="AB747" s="14"/>
      <c r="AC747" s="14"/>
      <c r="AD747" s="14"/>
      <c r="AE747" s="14"/>
      <c r="AF747" s="14"/>
      <c r="AG747" s="19"/>
      <c r="AH747" s="13" t="str">
        <f>IF(ISBLANK(AG747),"",IF(ISNA(VLOOKUP(AG747,Страны!$A$2:$B$252,2,)),"Некорректное значение",VLOOKUP(AG747,Страны!$A$2:$B$252,2,)))</f>
        <v/>
      </c>
    </row>
    <row r="748">
      <c r="A748" s="11"/>
      <c r="B748" s="12"/>
      <c r="C748" s="12"/>
      <c r="D748" s="13"/>
      <c r="E748" s="12"/>
      <c r="F748" s="13"/>
      <c r="G748" s="14"/>
      <c r="H748" s="14"/>
      <c r="I748" s="14"/>
      <c r="J748" s="14"/>
      <c r="K748" s="20" t="e">
        <f t="shared" ca="1" si="13"/>
        <v>#NAME?</v>
      </c>
      <c r="L748" s="15" t="str">
        <f>IF(ISBLANK(M748),"",IF(ISNA(VLOOKUP(M748,'Коды стран'!$A$2:$B$248,2)),"Некорректное значение",VLOOKUP(M748,'Коды стран'!$A$2:$B$248,2)))</f>
        <v/>
      </c>
      <c r="M748" s="16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2"/>
      <c r="AA748" s="13"/>
      <c r="AB748" s="14"/>
      <c r="AC748" s="14"/>
      <c r="AD748" s="14"/>
      <c r="AE748" s="14"/>
      <c r="AF748" s="14"/>
      <c r="AG748" s="19"/>
      <c r="AH748" s="13" t="str">
        <f>IF(ISBLANK(AG748),"",IF(ISNA(VLOOKUP(AG748,Страны!$A$2:$B$252,2,)),"Некорректное значение",VLOOKUP(AG748,Страны!$A$2:$B$252,2,)))</f>
        <v/>
      </c>
    </row>
    <row r="749">
      <c r="A749" s="11"/>
      <c r="B749" s="12"/>
      <c r="C749" s="12"/>
      <c r="D749" s="13"/>
      <c r="E749" s="12"/>
      <c r="F749" s="13"/>
      <c r="G749" s="14"/>
      <c r="H749" s="14"/>
      <c r="I749" s="14"/>
      <c r="J749" s="14"/>
      <c r="K749" s="20" t="e">
        <f t="shared" ca="1" si="13"/>
        <v>#NAME?</v>
      </c>
      <c r="L749" s="15" t="str">
        <f>IF(ISBLANK(M749),"",IF(ISNA(VLOOKUP(M749,'Коды стран'!$A$2:$B$248,2)),"Некорректное значение",VLOOKUP(M749,'Коды стран'!$A$2:$B$248,2)))</f>
        <v/>
      </c>
      <c r="M749" s="16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2"/>
      <c r="AA749" s="13"/>
      <c r="AB749" s="14"/>
      <c r="AC749" s="14"/>
      <c r="AD749" s="14"/>
      <c r="AE749" s="14"/>
      <c r="AF749" s="14"/>
      <c r="AG749" s="19"/>
      <c r="AH749" s="13" t="str">
        <f>IF(ISBLANK(AG749),"",IF(ISNA(VLOOKUP(AG749,Страны!$A$2:$B$252,2,)),"Некорректное значение",VLOOKUP(AG749,Страны!$A$2:$B$252,2,)))</f>
        <v/>
      </c>
    </row>
    <row r="750">
      <c r="A750" s="11"/>
      <c r="B750" s="12"/>
      <c r="C750" s="12"/>
      <c r="D750" s="13"/>
      <c r="E750" s="12"/>
      <c r="F750" s="13"/>
      <c r="G750" s="14"/>
      <c r="H750" s="14"/>
      <c r="I750" s="14"/>
      <c r="J750" s="14"/>
      <c r="K750" s="20" t="e">
        <f t="shared" ca="1" si="13"/>
        <v>#NAME?</v>
      </c>
      <c r="L750" s="15" t="str">
        <f>IF(ISBLANK(M750),"",IF(ISNA(VLOOKUP(M750,'Коды стран'!$A$2:$B$248,2)),"Некорректное значение",VLOOKUP(M750,'Коды стран'!$A$2:$B$248,2)))</f>
        <v/>
      </c>
      <c r="M750" s="16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2"/>
      <c r="AA750" s="13"/>
      <c r="AB750" s="14"/>
      <c r="AC750" s="14"/>
      <c r="AD750" s="14"/>
      <c r="AE750" s="14"/>
      <c r="AF750" s="14"/>
      <c r="AG750" s="19"/>
      <c r="AH750" s="13" t="str">
        <f>IF(ISBLANK(AG750),"",IF(ISNA(VLOOKUP(AG750,Страны!$A$2:$B$252,2,)),"Некорректное значение",VLOOKUP(AG750,Страны!$A$2:$B$252,2,)))</f>
        <v/>
      </c>
    </row>
    <row r="751">
      <c r="A751" s="11"/>
      <c r="B751" s="12"/>
      <c r="C751" s="12"/>
      <c r="D751" s="13"/>
      <c r="E751" s="12"/>
      <c r="F751" s="13"/>
      <c r="G751" s="14"/>
      <c r="H751" s="14"/>
      <c r="I751" s="14"/>
      <c r="J751" s="14"/>
      <c r="K751" s="20" t="e">
        <f t="shared" ca="1" si="13"/>
        <v>#NAME?</v>
      </c>
      <c r="L751" s="15" t="str">
        <f>IF(ISBLANK(M751),"",IF(ISNA(VLOOKUP(M751,'Коды стран'!$A$2:$B$248,2)),"Некорректное значение",VLOOKUP(M751,'Коды стран'!$A$2:$B$248,2)))</f>
        <v/>
      </c>
      <c r="M751" s="16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2"/>
      <c r="AA751" s="13"/>
      <c r="AB751" s="14"/>
      <c r="AC751" s="14"/>
      <c r="AD751" s="14"/>
      <c r="AE751" s="14"/>
      <c r="AF751" s="14"/>
      <c r="AG751" s="19"/>
      <c r="AH751" s="13" t="str">
        <f>IF(ISBLANK(AG751),"",IF(ISNA(VLOOKUP(AG751,Страны!$A$2:$B$252,2,)),"Некорректное значение",VLOOKUP(AG751,Страны!$A$2:$B$252,2,)))</f>
        <v/>
      </c>
    </row>
    <row r="752">
      <c r="A752" s="11"/>
      <c r="B752" s="12"/>
      <c r="C752" s="12"/>
      <c r="D752" s="13"/>
      <c r="E752" s="12"/>
      <c r="F752" s="13"/>
      <c r="G752" s="14"/>
      <c r="H752" s="14"/>
      <c r="I752" s="14"/>
      <c r="J752" s="14"/>
      <c r="K752" s="20" t="e">
        <f t="shared" ca="1" si="13"/>
        <v>#NAME?</v>
      </c>
      <c r="L752" s="15" t="str">
        <f>IF(ISBLANK(M752),"",IF(ISNA(VLOOKUP(M752,'Коды стран'!$A$2:$B$248,2)),"Некорректное значение",VLOOKUP(M752,'Коды стран'!$A$2:$B$248,2)))</f>
        <v/>
      </c>
      <c r="M752" s="16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2"/>
      <c r="AA752" s="13"/>
      <c r="AB752" s="14"/>
      <c r="AC752" s="14"/>
      <c r="AD752" s="14"/>
      <c r="AE752" s="14"/>
      <c r="AF752" s="14"/>
      <c r="AG752" s="19"/>
      <c r="AH752" s="13" t="str">
        <f>IF(ISBLANK(AG752),"",IF(ISNA(VLOOKUP(AG752,Страны!$A$2:$B$252,2,)),"Некорректное значение",VLOOKUP(AG752,Страны!$A$2:$B$252,2,)))</f>
        <v/>
      </c>
    </row>
    <row r="753">
      <c r="A753" s="11"/>
      <c r="B753" s="12"/>
      <c r="C753" s="12"/>
      <c r="D753" s="13"/>
      <c r="E753" s="12"/>
      <c r="F753" s="13"/>
      <c r="G753" s="14"/>
      <c r="H753" s="14"/>
      <c r="I753" s="14"/>
      <c r="J753" s="14"/>
      <c r="K753" s="20" t="e">
        <f t="shared" ca="1" si="13"/>
        <v>#NAME?</v>
      </c>
      <c r="L753" s="15" t="str">
        <f>IF(ISBLANK(M753),"",IF(ISNA(VLOOKUP(M753,'Коды стран'!$A$2:$B$248,2)),"Некорректное значение",VLOOKUP(M753,'Коды стран'!$A$2:$B$248,2)))</f>
        <v/>
      </c>
      <c r="M753" s="16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2"/>
      <c r="AA753" s="13"/>
      <c r="AB753" s="14"/>
      <c r="AC753" s="14"/>
      <c r="AD753" s="14"/>
      <c r="AE753" s="14"/>
      <c r="AF753" s="14"/>
      <c r="AG753" s="19"/>
      <c r="AH753" s="13" t="str">
        <f>IF(ISBLANK(AG753),"",IF(ISNA(VLOOKUP(AG753,Страны!$A$2:$B$252,2,)),"Некорректное значение",VLOOKUP(AG753,Страны!$A$2:$B$252,2,)))</f>
        <v/>
      </c>
    </row>
    <row r="754">
      <c r="A754" s="11"/>
      <c r="B754" s="12"/>
      <c r="C754" s="12"/>
      <c r="D754" s="13"/>
      <c r="E754" s="12"/>
      <c r="F754" s="13"/>
      <c r="G754" s="14"/>
      <c r="H754" s="14"/>
      <c r="I754" s="14"/>
      <c r="J754" s="14"/>
      <c r="K754" s="20" t="e">
        <f t="shared" ca="1" si="13"/>
        <v>#NAME?</v>
      </c>
      <c r="L754" s="15" t="str">
        <f>IF(ISBLANK(M754),"",IF(ISNA(VLOOKUP(M754,'Коды стран'!$A$2:$B$248,2)),"Некорректное значение",VLOOKUP(M754,'Коды стран'!$A$2:$B$248,2)))</f>
        <v/>
      </c>
      <c r="M754" s="16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2"/>
      <c r="AA754" s="13"/>
      <c r="AB754" s="14"/>
      <c r="AC754" s="14"/>
      <c r="AD754" s="14"/>
      <c r="AE754" s="14"/>
      <c r="AF754" s="14"/>
      <c r="AG754" s="19"/>
      <c r="AH754" s="13" t="str">
        <f>IF(ISBLANK(AG754),"",IF(ISNA(VLOOKUP(AG754,Страны!$A$2:$B$252,2,)),"Некорректное значение",VLOOKUP(AG754,Страны!$A$2:$B$252,2,)))</f>
        <v/>
      </c>
    </row>
    <row r="755">
      <c r="A755" s="11"/>
      <c r="B755" s="12"/>
      <c r="C755" s="12"/>
      <c r="D755" s="13"/>
      <c r="E755" s="12"/>
      <c r="F755" s="13"/>
      <c r="G755" s="14"/>
      <c r="H755" s="14"/>
      <c r="I755" s="14"/>
      <c r="J755" s="14"/>
      <c r="K755" s="20" t="e">
        <f t="shared" ca="1" si="13"/>
        <v>#NAME?</v>
      </c>
      <c r="L755" s="15" t="str">
        <f>IF(ISBLANK(M755),"",IF(ISNA(VLOOKUP(M755,'Коды стран'!$A$2:$B$248,2)),"Некорректное значение",VLOOKUP(M755,'Коды стран'!$A$2:$B$248,2)))</f>
        <v/>
      </c>
      <c r="M755" s="16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2"/>
      <c r="AA755" s="13"/>
      <c r="AB755" s="14"/>
      <c r="AC755" s="14"/>
      <c r="AD755" s="14"/>
      <c r="AE755" s="14"/>
      <c r="AF755" s="14"/>
      <c r="AG755" s="19"/>
      <c r="AH755" s="13" t="str">
        <f>IF(ISBLANK(AG755),"",IF(ISNA(VLOOKUP(AG755,Страны!$A$2:$B$252,2,)),"Некорректное значение",VLOOKUP(AG755,Страны!$A$2:$B$252,2,)))</f>
        <v/>
      </c>
    </row>
    <row r="756">
      <c r="A756" s="11"/>
      <c r="B756" s="12"/>
      <c r="C756" s="12"/>
      <c r="D756" s="13"/>
      <c r="E756" s="12"/>
      <c r="F756" s="13"/>
      <c r="G756" s="14"/>
      <c r="H756" s="14"/>
      <c r="I756" s="14"/>
      <c r="J756" s="14"/>
      <c r="K756" s="20" t="e">
        <f t="shared" ref="K756:K819" ca="1" si="14">СОЕДЕНИТЬ(M756:Y756)</f>
        <v>#NAME?</v>
      </c>
      <c r="L756" s="15" t="str">
        <f>IF(ISBLANK(M756),"",IF(ISNA(VLOOKUP(M756,'Коды стран'!$A$2:$B$248,2)),"Некорректное значение",VLOOKUP(M756,'Коды стран'!$A$2:$B$248,2)))</f>
        <v/>
      </c>
      <c r="M756" s="16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2"/>
      <c r="AA756" s="13"/>
      <c r="AB756" s="14"/>
      <c r="AC756" s="14"/>
      <c r="AD756" s="14"/>
      <c r="AE756" s="14"/>
      <c r="AF756" s="14"/>
      <c r="AG756" s="19"/>
      <c r="AH756" s="13" t="str">
        <f>IF(ISBLANK(AG756),"",IF(ISNA(VLOOKUP(AG756,Страны!$A$2:$B$252,2,)),"Некорректное значение",VLOOKUP(AG756,Страны!$A$2:$B$252,2,)))</f>
        <v/>
      </c>
    </row>
    <row r="757">
      <c r="A757" s="11"/>
      <c r="B757" s="12"/>
      <c r="C757" s="12"/>
      <c r="D757" s="13"/>
      <c r="E757" s="12"/>
      <c r="F757" s="13"/>
      <c r="G757" s="14"/>
      <c r="H757" s="14"/>
      <c r="I757" s="14"/>
      <c r="J757" s="14"/>
      <c r="K757" s="20" t="e">
        <f t="shared" ca="1" si="14"/>
        <v>#NAME?</v>
      </c>
      <c r="L757" s="15" t="str">
        <f>IF(ISBLANK(M757),"",IF(ISNA(VLOOKUP(M757,'Коды стран'!$A$2:$B$248,2)),"Некорректное значение",VLOOKUP(M757,'Коды стран'!$A$2:$B$248,2)))</f>
        <v/>
      </c>
      <c r="M757" s="16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2"/>
      <c r="AA757" s="13"/>
      <c r="AB757" s="14"/>
      <c r="AC757" s="14"/>
      <c r="AD757" s="14"/>
      <c r="AE757" s="14"/>
      <c r="AF757" s="14"/>
      <c r="AG757" s="19"/>
      <c r="AH757" s="13" t="str">
        <f>IF(ISBLANK(AG757),"",IF(ISNA(VLOOKUP(AG757,Страны!$A$2:$B$252,2,)),"Некорректное значение",VLOOKUP(AG757,Страны!$A$2:$B$252,2,)))</f>
        <v/>
      </c>
    </row>
    <row r="758">
      <c r="A758" s="11"/>
      <c r="B758" s="12"/>
      <c r="C758" s="12"/>
      <c r="D758" s="13"/>
      <c r="E758" s="12"/>
      <c r="F758" s="13"/>
      <c r="G758" s="14"/>
      <c r="H758" s="14"/>
      <c r="I758" s="14"/>
      <c r="J758" s="14"/>
      <c r="K758" s="20" t="e">
        <f t="shared" ca="1" si="14"/>
        <v>#NAME?</v>
      </c>
      <c r="L758" s="15" t="str">
        <f>IF(ISBLANK(M758),"",IF(ISNA(VLOOKUP(M758,'Коды стран'!$A$2:$B$248,2)),"Некорректное значение",VLOOKUP(M758,'Коды стран'!$A$2:$B$248,2)))</f>
        <v/>
      </c>
      <c r="M758" s="16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2"/>
      <c r="AA758" s="13"/>
      <c r="AB758" s="14"/>
      <c r="AC758" s="14"/>
      <c r="AD758" s="14"/>
      <c r="AE758" s="14"/>
      <c r="AF758" s="14"/>
      <c r="AG758" s="19"/>
      <c r="AH758" s="13" t="str">
        <f>IF(ISBLANK(AG758),"",IF(ISNA(VLOOKUP(AG758,Страны!$A$2:$B$252,2,)),"Некорректное значение",VLOOKUP(AG758,Страны!$A$2:$B$252,2,)))</f>
        <v/>
      </c>
    </row>
    <row r="759">
      <c r="A759" s="11"/>
      <c r="B759" s="12"/>
      <c r="C759" s="12"/>
      <c r="D759" s="13"/>
      <c r="E759" s="12"/>
      <c r="F759" s="13"/>
      <c r="G759" s="14"/>
      <c r="H759" s="14"/>
      <c r="I759" s="14"/>
      <c r="J759" s="14"/>
      <c r="K759" s="20" t="e">
        <f t="shared" ca="1" si="14"/>
        <v>#NAME?</v>
      </c>
      <c r="L759" s="15" t="str">
        <f>IF(ISBLANK(M759),"",IF(ISNA(VLOOKUP(M759,'Коды стран'!$A$2:$B$248,2)),"Некорректное значение",VLOOKUP(M759,'Коды стран'!$A$2:$B$248,2)))</f>
        <v/>
      </c>
      <c r="M759" s="16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2"/>
      <c r="AA759" s="13"/>
      <c r="AB759" s="14"/>
      <c r="AC759" s="14"/>
      <c r="AD759" s="14"/>
      <c r="AE759" s="14"/>
      <c r="AF759" s="14"/>
      <c r="AG759" s="19"/>
      <c r="AH759" s="13" t="str">
        <f>IF(ISBLANK(AG759),"",IF(ISNA(VLOOKUP(AG759,Страны!$A$2:$B$252,2,)),"Некорректное значение",VLOOKUP(AG759,Страны!$A$2:$B$252,2,)))</f>
        <v/>
      </c>
    </row>
    <row r="760">
      <c r="A760" s="11"/>
      <c r="B760" s="12"/>
      <c r="C760" s="12"/>
      <c r="D760" s="13"/>
      <c r="E760" s="12"/>
      <c r="F760" s="13"/>
      <c r="G760" s="14"/>
      <c r="H760" s="14"/>
      <c r="I760" s="14"/>
      <c r="J760" s="14"/>
      <c r="K760" s="20" t="e">
        <f t="shared" ca="1" si="14"/>
        <v>#NAME?</v>
      </c>
      <c r="L760" s="15" t="str">
        <f>IF(ISBLANK(M760),"",IF(ISNA(VLOOKUP(M760,'Коды стран'!$A$2:$B$248,2)),"Некорректное значение",VLOOKUP(M760,'Коды стран'!$A$2:$B$248,2)))</f>
        <v/>
      </c>
      <c r="M760" s="16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2"/>
      <c r="AA760" s="13"/>
      <c r="AB760" s="14"/>
      <c r="AC760" s="14"/>
      <c r="AD760" s="14"/>
      <c r="AE760" s="14"/>
      <c r="AF760" s="14"/>
      <c r="AG760" s="19"/>
      <c r="AH760" s="13" t="str">
        <f>IF(ISBLANK(AG760),"",IF(ISNA(VLOOKUP(AG760,Страны!$A$2:$B$252,2,)),"Некорректное значение",VLOOKUP(AG760,Страны!$A$2:$B$252,2,)))</f>
        <v/>
      </c>
    </row>
    <row r="761">
      <c r="A761" s="11"/>
      <c r="B761" s="12"/>
      <c r="C761" s="12"/>
      <c r="D761" s="13"/>
      <c r="E761" s="12"/>
      <c r="F761" s="13"/>
      <c r="G761" s="14"/>
      <c r="H761" s="14"/>
      <c r="I761" s="14"/>
      <c r="J761" s="14"/>
      <c r="K761" s="20" t="e">
        <f t="shared" ca="1" si="14"/>
        <v>#NAME?</v>
      </c>
      <c r="L761" s="15" t="str">
        <f>IF(ISBLANK(M761),"",IF(ISNA(VLOOKUP(M761,'Коды стран'!$A$2:$B$248,2)),"Некорректное значение",VLOOKUP(M761,'Коды стран'!$A$2:$B$248,2)))</f>
        <v/>
      </c>
      <c r="M761" s="16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2"/>
      <c r="AA761" s="13"/>
      <c r="AB761" s="14"/>
      <c r="AC761" s="14"/>
      <c r="AD761" s="14"/>
      <c r="AE761" s="14"/>
      <c r="AF761" s="14"/>
      <c r="AG761" s="19"/>
      <c r="AH761" s="13" t="str">
        <f>IF(ISBLANK(AG761),"",IF(ISNA(VLOOKUP(AG761,Страны!$A$2:$B$252,2,)),"Некорректное значение",VLOOKUP(AG761,Страны!$A$2:$B$252,2,)))</f>
        <v/>
      </c>
    </row>
    <row r="762">
      <c r="A762" s="11"/>
      <c r="B762" s="12"/>
      <c r="C762" s="12"/>
      <c r="D762" s="13"/>
      <c r="E762" s="12"/>
      <c r="F762" s="13"/>
      <c r="G762" s="14"/>
      <c r="H762" s="14"/>
      <c r="I762" s="14"/>
      <c r="J762" s="14"/>
      <c r="K762" s="20" t="e">
        <f t="shared" ca="1" si="14"/>
        <v>#NAME?</v>
      </c>
      <c r="L762" s="15" t="str">
        <f>IF(ISBLANK(M762),"",IF(ISNA(VLOOKUP(M762,'Коды стран'!$A$2:$B$248,2)),"Некорректное значение",VLOOKUP(M762,'Коды стран'!$A$2:$B$248,2)))</f>
        <v/>
      </c>
      <c r="M762" s="16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2"/>
      <c r="AA762" s="13"/>
      <c r="AB762" s="14"/>
      <c r="AC762" s="14"/>
      <c r="AD762" s="14"/>
      <c r="AE762" s="14"/>
      <c r="AF762" s="14"/>
      <c r="AG762" s="19"/>
      <c r="AH762" s="13" t="str">
        <f>IF(ISBLANK(AG762),"",IF(ISNA(VLOOKUP(AG762,Страны!$A$2:$B$252,2,)),"Некорректное значение",VLOOKUP(AG762,Страны!$A$2:$B$252,2,)))</f>
        <v/>
      </c>
    </row>
    <row r="763">
      <c r="A763" s="11"/>
      <c r="B763" s="12"/>
      <c r="C763" s="12"/>
      <c r="D763" s="13"/>
      <c r="E763" s="12"/>
      <c r="F763" s="13"/>
      <c r="G763" s="14"/>
      <c r="H763" s="14"/>
      <c r="I763" s="14"/>
      <c r="J763" s="14"/>
      <c r="K763" s="20" t="e">
        <f t="shared" ca="1" si="14"/>
        <v>#NAME?</v>
      </c>
      <c r="L763" s="15" t="str">
        <f>IF(ISBLANK(M763),"",IF(ISNA(VLOOKUP(M763,'Коды стран'!$A$2:$B$248,2)),"Некорректное значение",VLOOKUP(M763,'Коды стран'!$A$2:$B$248,2)))</f>
        <v/>
      </c>
      <c r="M763" s="16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2"/>
      <c r="AA763" s="13"/>
      <c r="AB763" s="14"/>
      <c r="AC763" s="14"/>
      <c r="AD763" s="14"/>
      <c r="AE763" s="14"/>
      <c r="AF763" s="14"/>
      <c r="AG763" s="19"/>
      <c r="AH763" s="13" t="str">
        <f>IF(ISBLANK(AG763),"",IF(ISNA(VLOOKUP(AG763,Страны!$A$2:$B$252,2,)),"Некорректное значение",VLOOKUP(AG763,Страны!$A$2:$B$252,2,)))</f>
        <v/>
      </c>
    </row>
    <row r="764">
      <c r="A764" s="11"/>
      <c r="B764" s="12"/>
      <c r="C764" s="12"/>
      <c r="D764" s="13"/>
      <c r="E764" s="12"/>
      <c r="F764" s="13"/>
      <c r="G764" s="14"/>
      <c r="H764" s="14"/>
      <c r="I764" s="14"/>
      <c r="J764" s="14"/>
      <c r="K764" s="20" t="e">
        <f t="shared" ca="1" si="14"/>
        <v>#NAME?</v>
      </c>
      <c r="L764" s="15" t="str">
        <f>IF(ISBLANK(M764),"",IF(ISNA(VLOOKUP(M764,'Коды стран'!$A$2:$B$248,2)),"Некорректное значение",VLOOKUP(M764,'Коды стран'!$A$2:$B$248,2)))</f>
        <v/>
      </c>
      <c r="M764" s="16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2"/>
      <c r="AA764" s="13"/>
      <c r="AB764" s="14"/>
      <c r="AC764" s="14"/>
      <c r="AD764" s="14"/>
      <c r="AE764" s="14"/>
      <c r="AF764" s="14"/>
      <c r="AG764" s="19"/>
      <c r="AH764" s="13" t="str">
        <f>IF(ISBLANK(AG764),"",IF(ISNA(VLOOKUP(AG764,Страны!$A$2:$B$252,2,)),"Некорректное значение",VLOOKUP(AG764,Страны!$A$2:$B$252,2,)))</f>
        <v/>
      </c>
    </row>
    <row r="765">
      <c r="A765" s="11"/>
      <c r="B765" s="12"/>
      <c r="C765" s="12"/>
      <c r="D765" s="13"/>
      <c r="E765" s="12"/>
      <c r="F765" s="13"/>
      <c r="G765" s="14"/>
      <c r="H765" s="14"/>
      <c r="I765" s="14"/>
      <c r="J765" s="14"/>
      <c r="K765" s="20" t="e">
        <f t="shared" ca="1" si="14"/>
        <v>#NAME?</v>
      </c>
      <c r="L765" s="15" t="str">
        <f>IF(ISBLANK(M765),"",IF(ISNA(VLOOKUP(M765,'Коды стран'!$A$2:$B$248,2)),"Некорректное значение",VLOOKUP(M765,'Коды стран'!$A$2:$B$248,2)))</f>
        <v/>
      </c>
      <c r="M765" s="16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2"/>
      <c r="AA765" s="13"/>
      <c r="AB765" s="14"/>
      <c r="AC765" s="14"/>
      <c r="AD765" s="14"/>
      <c r="AE765" s="14"/>
      <c r="AF765" s="14"/>
      <c r="AG765" s="19"/>
      <c r="AH765" s="13" t="str">
        <f>IF(ISBLANK(AG765),"",IF(ISNA(VLOOKUP(AG765,Страны!$A$2:$B$252,2,)),"Некорректное значение",VLOOKUP(AG765,Страны!$A$2:$B$252,2,)))</f>
        <v/>
      </c>
    </row>
    <row r="766">
      <c r="A766" s="11"/>
      <c r="B766" s="12"/>
      <c r="C766" s="12"/>
      <c r="D766" s="13"/>
      <c r="E766" s="12"/>
      <c r="F766" s="13"/>
      <c r="G766" s="14"/>
      <c r="H766" s="14"/>
      <c r="I766" s="14"/>
      <c r="J766" s="14"/>
      <c r="K766" s="20" t="e">
        <f t="shared" ca="1" si="14"/>
        <v>#NAME?</v>
      </c>
      <c r="L766" s="15" t="str">
        <f>IF(ISBLANK(M766),"",IF(ISNA(VLOOKUP(M766,'Коды стран'!$A$2:$B$248,2)),"Некорректное значение",VLOOKUP(M766,'Коды стран'!$A$2:$B$248,2)))</f>
        <v/>
      </c>
      <c r="M766" s="16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2"/>
      <c r="AA766" s="13"/>
      <c r="AB766" s="14"/>
      <c r="AC766" s="14"/>
      <c r="AD766" s="14"/>
      <c r="AE766" s="14"/>
      <c r="AF766" s="14"/>
      <c r="AG766" s="19"/>
      <c r="AH766" s="13" t="str">
        <f>IF(ISBLANK(AG766),"",IF(ISNA(VLOOKUP(AG766,Страны!$A$2:$B$252,2,)),"Некорректное значение",VLOOKUP(AG766,Страны!$A$2:$B$252,2,)))</f>
        <v/>
      </c>
    </row>
    <row r="767">
      <c r="A767" s="11"/>
      <c r="B767" s="12"/>
      <c r="C767" s="12"/>
      <c r="D767" s="13"/>
      <c r="E767" s="12"/>
      <c r="F767" s="13"/>
      <c r="G767" s="14"/>
      <c r="H767" s="14"/>
      <c r="I767" s="14"/>
      <c r="J767" s="14"/>
      <c r="K767" s="20" t="e">
        <f t="shared" ca="1" si="14"/>
        <v>#NAME?</v>
      </c>
      <c r="L767" s="15" t="str">
        <f>IF(ISBLANK(M767),"",IF(ISNA(VLOOKUP(M767,'Коды стран'!$A$2:$B$248,2)),"Некорректное значение",VLOOKUP(M767,'Коды стран'!$A$2:$B$248,2)))</f>
        <v/>
      </c>
      <c r="M767" s="16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2"/>
      <c r="AA767" s="13"/>
      <c r="AB767" s="14"/>
      <c r="AC767" s="14"/>
      <c r="AD767" s="14"/>
      <c r="AE767" s="14"/>
      <c r="AF767" s="14"/>
      <c r="AG767" s="19"/>
      <c r="AH767" s="13" t="str">
        <f>IF(ISBLANK(AG767),"",IF(ISNA(VLOOKUP(AG767,Страны!$A$2:$B$252,2,)),"Некорректное значение",VLOOKUP(AG767,Страны!$A$2:$B$252,2,)))</f>
        <v/>
      </c>
    </row>
    <row r="768">
      <c r="A768" s="11"/>
      <c r="B768" s="12"/>
      <c r="C768" s="12"/>
      <c r="D768" s="13"/>
      <c r="E768" s="12"/>
      <c r="F768" s="13"/>
      <c r="G768" s="14"/>
      <c r="H768" s="14"/>
      <c r="I768" s="14"/>
      <c r="J768" s="14"/>
      <c r="K768" s="20" t="e">
        <f t="shared" ca="1" si="14"/>
        <v>#NAME?</v>
      </c>
      <c r="L768" s="15" t="str">
        <f>IF(ISBLANK(M768),"",IF(ISNA(VLOOKUP(M768,'Коды стран'!$A$2:$B$248,2)),"Некорректное значение",VLOOKUP(M768,'Коды стран'!$A$2:$B$248,2)))</f>
        <v/>
      </c>
      <c r="M768" s="16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2"/>
      <c r="AA768" s="13"/>
      <c r="AB768" s="14"/>
      <c r="AC768" s="14"/>
      <c r="AD768" s="14"/>
      <c r="AE768" s="14"/>
      <c r="AF768" s="14"/>
      <c r="AG768" s="19"/>
      <c r="AH768" s="13" t="str">
        <f>IF(ISBLANK(AG768),"",IF(ISNA(VLOOKUP(AG768,Страны!$A$2:$B$252,2,)),"Некорректное значение",VLOOKUP(AG768,Страны!$A$2:$B$252,2,)))</f>
        <v/>
      </c>
    </row>
    <row r="769">
      <c r="A769" s="11"/>
      <c r="B769" s="12"/>
      <c r="C769" s="12"/>
      <c r="D769" s="13"/>
      <c r="E769" s="12"/>
      <c r="F769" s="13"/>
      <c r="G769" s="14"/>
      <c r="H769" s="14"/>
      <c r="I769" s="14"/>
      <c r="J769" s="14"/>
      <c r="K769" s="20" t="e">
        <f t="shared" ca="1" si="14"/>
        <v>#NAME?</v>
      </c>
      <c r="L769" s="15" t="str">
        <f>IF(ISBLANK(M769),"",IF(ISNA(VLOOKUP(M769,'Коды стран'!$A$2:$B$248,2)),"Некорректное значение",VLOOKUP(M769,'Коды стран'!$A$2:$B$248,2)))</f>
        <v/>
      </c>
      <c r="M769" s="16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2"/>
      <c r="AA769" s="13"/>
      <c r="AB769" s="14"/>
      <c r="AC769" s="14"/>
      <c r="AD769" s="14"/>
      <c r="AE769" s="14"/>
      <c r="AF769" s="14"/>
      <c r="AG769" s="19"/>
      <c r="AH769" s="13" t="str">
        <f>IF(ISBLANK(AG769),"",IF(ISNA(VLOOKUP(AG769,Страны!$A$2:$B$252,2,)),"Некорректное значение",VLOOKUP(AG769,Страны!$A$2:$B$252,2,)))</f>
        <v/>
      </c>
    </row>
    <row r="770">
      <c r="A770" s="11"/>
      <c r="B770" s="12"/>
      <c r="C770" s="12"/>
      <c r="D770" s="13"/>
      <c r="E770" s="12"/>
      <c r="F770" s="13"/>
      <c r="G770" s="14"/>
      <c r="H770" s="14"/>
      <c r="I770" s="14"/>
      <c r="J770" s="14"/>
      <c r="K770" s="20" t="e">
        <f t="shared" ca="1" si="14"/>
        <v>#NAME?</v>
      </c>
      <c r="L770" s="15" t="str">
        <f>IF(ISBLANK(M770),"",IF(ISNA(VLOOKUP(M770,'Коды стран'!$A$2:$B$248,2)),"Некорректное значение",VLOOKUP(M770,'Коды стран'!$A$2:$B$248,2)))</f>
        <v/>
      </c>
      <c r="M770" s="16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2"/>
      <c r="AA770" s="13"/>
      <c r="AB770" s="14"/>
      <c r="AC770" s="14"/>
      <c r="AD770" s="14"/>
      <c r="AE770" s="14"/>
      <c r="AF770" s="14"/>
      <c r="AG770" s="19"/>
      <c r="AH770" s="13" t="str">
        <f>IF(ISBLANK(AG770),"",IF(ISNA(VLOOKUP(AG770,Страны!$A$2:$B$252,2,)),"Некорректное значение",VLOOKUP(AG770,Страны!$A$2:$B$252,2,)))</f>
        <v/>
      </c>
    </row>
    <row r="771">
      <c r="A771" s="11"/>
      <c r="B771" s="12"/>
      <c r="C771" s="12"/>
      <c r="D771" s="13"/>
      <c r="E771" s="12"/>
      <c r="F771" s="13"/>
      <c r="G771" s="14"/>
      <c r="H771" s="14"/>
      <c r="I771" s="14"/>
      <c r="J771" s="14"/>
      <c r="K771" s="20" t="e">
        <f t="shared" ca="1" si="14"/>
        <v>#NAME?</v>
      </c>
      <c r="L771" s="15" t="str">
        <f>IF(ISBLANK(M771),"",IF(ISNA(VLOOKUP(M771,'Коды стран'!$A$2:$B$248,2)),"Некорректное значение",VLOOKUP(M771,'Коды стран'!$A$2:$B$248,2)))</f>
        <v/>
      </c>
      <c r="M771" s="16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2"/>
      <c r="AA771" s="13"/>
      <c r="AB771" s="14"/>
      <c r="AC771" s="14"/>
      <c r="AD771" s="14"/>
      <c r="AE771" s="14"/>
      <c r="AF771" s="14"/>
      <c r="AG771" s="19"/>
      <c r="AH771" s="13" t="str">
        <f>IF(ISBLANK(AG771),"",IF(ISNA(VLOOKUP(AG771,Страны!$A$2:$B$252,2,)),"Некорректное значение",VLOOKUP(AG771,Страны!$A$2:$B$252,2,)))</f>
        <v/>
      </c>
    </row>
    <row r="772">
      <c r="A772" s="11"/>
      <c r="B772" s="12"/>
      <c r="C772" s="12"/>
      <c r="D772" s="13"/>
      <c r="E772" s="12"/>
      <c r="F772" s="13"/>
      <c r="G772" s="14"/>
      <c r="H772" s="14"/>
      <c r="I772" s="14"/>
      <c r="J772" s="14"/>
      <c r="K772" s="20" t="e">
        <f t="shared" ca="1" si="14"/>
        <v>#NAME?</v>
      </c>
      <c r="L772" s="15" t="str">
        <f>IF(ISBLANK(M772),"",IF(ISNA(VLOOKUP(M772,'Коды стран'!$A$2:$B$248,2)),"Некорректное значение",VLOOKUP(M772,'Коды стран'!$A$2:$B$248,2)))</f>
        <v/>
      </c>
      <c r="M772" s="16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2"/>
      <c r="AA772" s="13"/>
      <c r="AB772" s="14"/>
      <c r="AC772" s="14"/>
      <c r="AD772" s="14"/>
      <c r="AE772" s="14"/>
      <c r="AF772" s="14"/>
      <c r="AG772" s="19"/>
      <c r="AH772" s="13" t="str">
        <f>IF(ISBLANK(AG772),"",IF(ISNA(VLOOKUP(AG772,Страны!$A$2:$B$252,2,)),"Некорректное значение",VLOOKUP(AG772,Страны!$A$2:$B$252,2,)))</f>
        <v/>
      </c>
    </row>
    <row r="773">
      <c r="A773" s="11"/>
      <c r="B773" s="12"/>
      <c r="C773" s="12"/>
      <c r="D773" s="13"/>
      <c r="E773" s="12"/>
      <c r="F773" s="13"/>
      <c r="G773" s="14"/>
      <c r="H773" s="14"/>
      <c r="I773" s="14"/>
      <c r="J773" s="14"/>
      <c r="K773" s="20" t="e">
        <f t="shared" ca="1" si="14"/>
        <v>#NAME?</v>
      </c>
      <c r="L773" s="15" t="str">
        <f>IF(ISBLANK(M773),"",IF(ISNA(VLOOKUP(M773,'Коды стран'!$A$2:$B$248,2)),"Некорректное значение",VLOOKUP(M773,'Коды стран'!$A$2:$B$248,2)))</f>
        <v/>
      </c>
      <c r="M773" s="16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2"/>
      <c r="AA773" s="13"/>
      <c r="AB773" s="14"/>
      <c r="AC773" s="14"/>
      <c r="AD773" s="14"/>
      <c r="AE773" s="14"/>
      <c r="AF773" s="14"/>
      <c r="AG773" s="19"/>
      <c r="AH773" s="13" t="str">
        <f>IF(ISBLANK(AG773),"",IF(ISNA(VLOOKUP(AG773,Страны!$A$2:$B$252,2,)),"Некорректное значение",VLOOKUP(AG773,Страны!$A$2:$B$252,2,)))</f>
        <v/>
      </c>
    </row>
    <row r="774">
      <c r="A774" s="11"/>
      <c r="B774" s="12"/>
      <c r="C774" s="12"/>
      <c r="D774" s="13"/>
      <c r="E774" s="12"/>
      <c r="F774" s="13"/>
      <c r="G774" s="14"/>
      <c r="H774" s="14"/>
      <c r="I774" s="14"/>
      <c r="J774" s="14"/>
      <c r="K774" s="20" t="e">
        <f t="shared" ca="1" si="14"/>
        <v>#NAME?</v>
      </c>
      <c r="L774" s="15" t="str">
        <f>IF(ISBLANK(M774),"",IF(ISNA(VLOOKUP(M774,'Коды стран'!$A$2:$B$248,2)),"Некорректное значение",VLOOKUP(M774,'Коды стран'!$A$2:$B$248,2)))</f>
        <v/>
      </c>
      <c r="M774" s="16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2"/>
      <c r="AA774" s="13"/>
      <c r="AB774" s="14"/>
      <c r="AC774" s="14"/>
      <c r="AD774" s="14"/>
      <c r="AE774" s="14"/>
      <c r="AF774" s="14"/>
      <c r="AG774" s="19"/>
      <c r="AH774" s="13" t="str">
        <f>IF(ISBLANK(AG774),"",IF(ISNA(VLOOKUP(AG774,Страны!$A$2:$B$252,2,)),"Некорректное значение",VLOOKUP(AG774,Страны!$A$2:$B$252,2,)))</f>
        <v/>
      </c>
    </row>
    <row r="775">
      <c r="A775" s="11"/>
      <c r="B775" s="12"/>
      <c r="C775" s="12"/>
      <c r="D775" s="13"/>
      <c r="E775" s="12"/>
      <c r="F775" s="13"/>
      <c r="G775" s="14"/>
      <c r="H775" s="14"/>
      <c r="I775" s="14"/>
      <c r="J775" s="14"/>
      <c r="K775" s="20" t="e">
        <f t="shared" ca="1" si="14"/>
        <v>#NAME?</v>
      </c>
      <c r="L775" s="15" t="str">
        <f>IF(ISBLANK(M775),"",IF(ISNA(VLOOKUP(M775,'Коды стран'!$A$2:$B$248,2)),"Некорректное значение",VLOOKUP(M775,'Коды стран'!$A$2:$B$248,2)))</f>
        <v/>
      </c>
      <c r="M775" s="16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2"/>
      <c r="AA775" s="13"/>
      <c r="AB775" s="14"/>
      <c r="AC775" s="14"/>
      <c r="AD775" s="14"/>
      <c r="AE775" s="14"/>
      <c r="AF775" s="14"/>
      <c r="AG775" s="19"/>
      <c r="AH775" s="13" t="str">
        <f>IF(ISBLANK(AG775),"",IF(ISNA(VLOOKUP(AG775,Страны!$A$2:$B$252,2,)),"Некорректное значение",VLOOKUP(AG775,Страны!$A$2:$B$252,2,)))</f>
        <v/>
      </c>
    </row>
    <row r="776">
      <c r="A776" s="11"/>
      <c r="B776" s="12"/>
      <c r="C776" s="12"/>
      <c r="D776" s="13"/>
      <c r="E776" s="12"/>
      <c r="F776" s="13"/>
      <c r="G776" s="14"/>
      <c r="H776" s="14"/>
      <c r="I776" s="14"/>
      <c r="J776" s="14"/>
      <c r="K776" s="20" t="e">
        <f t="shared" ca="1" si="14"/>
        <v>#NAME?</v>
      </c>
      <c r="L776" s="15" t="str">
        <f>IF(ISBLANK(M776),"",IF(ISNA(VLOOKUP(M776,'Коды стран'!$A$2:$B$248,2)),"Некорректное значение",VLOOKUP(M776,'Коды стран'!$A$2:$B$248,2)))</f>
        <v/>
      </c>
      <c r="M776" s="16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2"/>
      <c r="AA776" s="13"/>
      <c r="AB776" s="14"/>
      <c r="AC776" s="14"/>
      <c r="AD776" s="14"/>
      <c r="AE776" s="14"/>
      <c r="AF776" s="14"/>
      <c r="AG776" s="19"/>
      <c r="AH776" s="13" t="str">
        <f>IF(ISBLANK(AG776),"",IF(ISNA(VLOOKUP(AG776,Страны!$A$2:$B$252,2,)),"Некорректное значение",VLOOKUP(AG776,Страны!$A$2:$B$252,2,)))</f>
        <v/>
      </c>
    </row>
    <row r="777">
      <c r="A777" s="11"/>
      <c r="B777" s="12"/>
      <c r="C777" s="12"/>
      <c r="D777" s="13"/>
      <c r="E777" s="12"/>
      <c r="F777" s="13"/>
      <c r="G777" s="14"/>
      <c r="H777" s="14"/>
      <c r="I777" s="14"/>
      <c r="J777" s="14"/>
      <c r="K777" s="20" t="e">
        <f t="shared" ca="1" si="14"/>
        <v>#NAME?</v>
      </c>
      <c r="L777" s="15" t="str">
        <f>IF(ISBLANK(M777),"",IF(ISNA(VLOOKUP(M777,'Коды стран'!$A$2:$B$248,2)),"Некорректное значение",VLOOKUP(M777,'Коды стран'!$A$2:$B$248,2)))</f>
        <v/>
      </c>
      <c r="M777" s="16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2"/>
      <c r="AA777" s="13"/>
      <c r="AB777" s="14"/>
      <c r="AC777" s="14"/>
      <c r="AD777" s="14"/>
      <c r="AE777" s="14"/>
      <c r="AF777" s="14"/>
      <c r="AG777" s="19"/>
      <c r="AH777" s="13" t="str">
        <f>IF(ISBLANK(AG777),"",IF(ISNA(VLOOKUP(AG777,Страны!$A$2:$B$252,2,)),"Некорректное значение",VLOOKUP(AG777,Страны!$A$2:$B$252,2,)))</f>
        <v/>
      </c>
    </row>
    <row r="778">
      <c r="A778" s="11"/>
      <c r="B778" s="12"/>
      <c r="C778" s="12"/>
      <c r="D778" s="13"/>
      <c r="E778" s="12"/>
      <c r="F778" s="13"/>
      <c r="G778" s="14"/>
      <c r="H778" s="14"/>
      <c r="I778" s="14"/>
      <c r="J778" s="14"/>
      <c r="K778" s="20" t="e">
        <f t="shared" ca="1" si="14"/>
        <v>#NAME?</v>
      </c>
      <c r="L778" s="15" t="str">
        <f>IF(ISBLANK(M778),"",IF(ISNA(VLOOKUP(M778,'Коды стран'!$A$2:$B$248,2)),"Некорректное значение",VLOOKUP(M778,'Коды стран'!$A$2:$B$248,2)))</f>
        <v/>
      </c>
      <c r="M778" s="16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2"/>
      <c r="AA778" s="13"/>
      <c r="AB778" s="14"/>
      <c r="AC778" s="14"/>
      <c r="AD778" s="14"/>
      <c r="AE778" s="14"/>
      <c r="AF778" s="14"/>
      <c r="AG778" s="19"/>
      <c r="AH778" s="13" t="str">
        <f>IF(ISBLANK(AG778),"",IF(ISNA(VLOOKUP(AG778,Страны!$A$2:$B$252,2,)),"Некорректное значение",VLOOKUP(AG778,Страны!$A$2:$B$252,2,)))</f>
        <v/>
      </c>
    </row>
    <row r="779">
      <c r="A779" s="11"/>
      <c r="B779" s="12"/>
      <c r="C779" s="12"/>
      <c r="D779" s="13"/>
      <c r="E779" s="12"/>
      <c r="F779" s="13"/>
      <c r="G779" s="14"/>
      <c r="H779" s="14"/>
      <c r="I779" s="14"/>
      <c r="J779" s="14"/>
      <c r="K779" s="20" t="e">
        <f t="shared" ca="1" si="14"/>
        <v>#NAME?</v>
      </c>
      <c r="L779" s="15" t="str">
        <f>IF(ISBLANK(M779),"",IF(ISNA(VLOOKUP(M779,'Коды стран'!$A$2:$B$248,2)),"Некорректное значение",VLOOKUP(M779,'Коды стран'!$A$2:$B$248,2)))</f>
        <v/>
      </c>
      <c r="M779" s="16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2"/>
      <c r="AA779" s="13"/>
      <c r="AB779" s="14"/>
      <c r="AC779" s="14"/>
      <c r="AD779" s="14"/>
      <c r="AE779" s="14"/>
      <c r="AF779" s="14"/>
      <c r="AG779" s="19"/>
      <c r="AH779" s="13" t="str">
        <f>IF(ISBLANK(AG779),"",IF(ISNA(VLOOKUP(AG779,Страны!$A$2:$B$252,2,)),"Некорректное значение",VLOOKUP(AG779,Страны!$A$2:$B$252,2,)))</f>
        <v/>
      </c>
    </row>
    <row r="780">
      <c r="A780" s="11"/>
      <c r="B780" s="12"/>
      <c r="C780" s="12"/>
      <c r="D780" s="13"/>
      <c r="E780" s="12"/>
      <c r="F780" s="13"/>
      <c r="G780" s="14"/>
      <c r="H780" s="14"/>
      <c r="I780" s="14"/>
      <c r="J780" s="14"/>
      <c r="K780" s="20" t="e">
        <f t="shared" ca="1" si="14"/>
        <v>#NAME?</v>
      </c>
      <c r="L780" s="15" t="str">
        <f>IF(ISBLANK(M780),"",IF(ISNA(VLOOKUP(M780,'Коды стран'!$A$2:$B$248,2)),"Некорректное значение",VLOOKUP(M780,'Коды стран'!$A$2:$B$248,2)))</f>
        <v/>
      </c>
      <c r="M780" s="16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2"/>
      <c r="AA780" s="13"/>
      <c r="AB780" s="14"/>
      <c r="AC780" s="14"/>
      <c r="AD780" s="14"/>
      <c r="AE780" s="14"/>
      <c r="AF780" s="14"/>
      <c r="AG780" s="19"/>
      <c r="AH780" s="13" t="str">
        <f>IF(ISBLANK(AG780),"",IF(ISNA(VLOOKUP(AG780,Страны!$A$2:$B$252,2,)),"Некорректное значение",VLOOKUP(AG780,Страны!$A$2:$B$252,2,)))</f>
        <v/>
      </c>
    </row>
    <row r="781">
      <c r="A781" s="11"/>
      <c r="B781" s="12"/>
      <c r="C781" s="12"/>
      <c r="D781" s="13"/>
      <c r="E781" s="12"/>
      <c r="F781" s="13"/>
      <c r="G781" s="14"/>
      <c r="H781" s="14"/>
      <c r="I781" s="14"/>
      <c r="J781" s="14"/>
      <c r="K781" s="20" t="e">
        <f t="shared" ca="1" si="14"/>
        <v>#NAME?</v>
      </c>
      <c r="L781" s="15" t="str">
        <f>IF(ISBLANK(M781),"",IF(ISNA(VLOOKUP(M781,'Коды стран'!$A$2:$B$248,2)),"Некорректное значение",VLOOKUP(M781,'Коды стран'!$A$2:$B$248,2)))</f>
        <v/>
      </c>
      <c r="M781" s="16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2"/>
      <c r="AA781" s="13"/>
      <c r="AB781" s="14"/>
      <c r="AC781" s="14"/>
      <c r="AD781" s="14"/>
      <c r="AE781" s="14"/>
      <c r="AF781" s="14"/>
      <c r="AG781" s="19"/>
      <c r="AH781" s="13" t="str">
        <f>IF(ISBLANK(AG781),"",IF(ISNA(VLOOKUP(AG781,Страны!$A$2:$B$252,2,)),"Некорректное значение",VLOOKUP(AG781,Страны!$A$2:$B$252,2,)))</f>
        <v/>
      </c>
    </row>
    <row r="782">
      <c r="A782" s="11"/>
      <c r="B782" s="12"/>
      <c r="C782" s="12"/>
      <c r="D782" s="13"/>
      <c r="E782" s="12"/>
      <c r="F782" s="13"/>
      <c r="G782" s="14"/>
      <c r="H782" s="14"/>
      <c r="I782" s="14"/>
      <c r="J782" s="14"/>
      <c r="K782" s="20" t="e">
        <f t="shared" ca="1" si="14"/>
        <v>#NAME?</v>
      </c>
      <c r="L782" s="15" t="str">
        <f>IF(ISBLANK(M782),"",IF(ISNA(VLOOKUP(M782,'Коды стран'!$A$2:$B$248,2)),"Некорректное значение",VLOOKUP(M782,'Коды стран'!$A$2:$B$248,2)))</f>
        <v/>
      </c>
      <c r="M782" s="16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2"/>
      <c r="AA782" s="13"/>
      <c r="AB782" s="14"/>
      <c r="AC782" s="14"/>
      <c r="AD782" s="14"/>
      <c r="AE782" s="14"/>
      <c r="AF782" s="14"/>
      <c r="AG782" s="19"/>
      <c r="AH782" s="13" t="str">
        <f>IF(ISBLANK(AG782),"",IF(ISNA(VLOOKUP(AG782,Страны!$A$2:$B$252,2,)),"Некорректное значение",VLOOKUP(AG782,Страны!$A$2:$B$252,2,)))</f>
        <v/>
      </c>
    </row>
    <row r="783">
      <c r="A783" s="11"/>
      <c r="B783" s="12"/>
      <c r="C783" s="12"/>
      <c r="D783" s="13"/>
      <c r="E783" s="12"/>
      <c r="F783" s="13"/>
      <c r="G783" s="14"/>
      <c r="H783" s="14"/>
      <c r="I783" s="14"/>
      <c r="J783" s="14"/>
      <c r="K783" s="20" t="e">
        <f t="shared" ca="1" si="14"/>
        <v>#NAME?</v>
      </c>
      <c r="L783" s="15" t="str">
        <f>IF(ISBLANK(M783),"",IF(ISNA(VLOOKUP(M783,'Коды стран'!$A$2:$B$248,2)),"Некорректное значение",VLOOKUP(M783,'Коды стран'!$A$2:$B$248,2)))</f>
        <v/>
      </c>
      <c r="M783" s="16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2"/>
      <c r="AA783" s="13"/>
      <c r="AB783" s="14"/>
      <c r="AC783" s="14"/>
      <c r="AD783" s="14"/>
      <c r="AE783" s="14"/>
      <c r="AF783" s="14"/>
      <c r="AG783" s="19"/>
      <c r="AH783" s="13" t="str">
        <f>IF(ISBLANK(AG783),"",IF(ISNA(VLOOKUP(AG783,Страны!$A$2:$B$252,2,)),"Некорректное значение",VLOOKUP(AG783,Страны!$A$2:$B$252,2,)))</f>
        <v/>
      </c>
    </row>
    <row r="784">
      <c r="A784" s="11"/>
      <c r="B784" s="12"/>
      <c r="C784" s="12"/>
      <c r="D784" s="13"/>
      <c r="E784" s="12"/>
      <c r="F784" s="13"/>
      <c r="G784" s="14"/>
      <c r="H784" s="14"/>
      <c r="I784" s="14"/>
      <c r="J784" s="14"/>
      <c r="K784" s="20" t="e">
        <f t="shared" ca="1" si="14"/>
        <v>#NAME?</v>
      </c>
      <c r="L784" s="15" t="str">
        <f>IF(ISBLANK(M784),"",IF(ISNA(VLOOKUP(M784,'Коды стран'!$A$2:$B$248,2)),"Некорректное значение",VLOOKUP(M784,'Коды стран'!$A$2:$B$248,2)))</f>
        <v/>
      </c>
      <c r="M784" s="16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2"/>
      <c r="AA784" s="13"/>
      <c r="AB784" s="14"/>
      <c r="AC784" s="14"/>
      <c r="AD784" s="14"/>
      <c r="AE784" s="14"/>
      <c r="AF784" s="14"/>
      <c r="AG784" s="19"/>
      <c r="AH784" s="13" t="str">
        <f>IF(ISBLANK(AG784),"",IF(ISNA(VLOOKUP(AG784,Страны!$A$2:$B$252,2,)),"Некорректное значение",VLOOKUP(AG784,Страны!$A$2:$B$252,2,)))</f>
        <v/>
      </c>
    </row>
    <row r="785">
      <c r="A785" s="11"/>
      <c r="B785" s="12"/>
      <c r="C785" s="12"/>
      <c r="D785" s="13"/>
      <c r="E785" s="12"/>
      <c r="F785" s="13"/>
      <c r="G785" s="14"/>
      <c r="H785" s="14"/>
      <c r="I785" s="14"/>
      <c r="J785" s="14"/>
      <c r="K785" s="20" t="e">
        <f t="shared" ca="1" si="14"/>
        <v>#NAME?</v>
      </c>
      <c r="L785" s="15" t="str">
        <f>IF(ISBLANK(M785),"",IF(ISNA(VLOOKUP(M785,'Коды стран'!$A$2:$B$248,2)),"Некорректное значение",VLOOKUP(M785,'Коды стран'!$A$2:$B$248,2)))</f>
        <v/>
      </c>
      <c r="M785" s="16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2"/>
      <c r="AA785" s="13"/>
      <c r="AB785" s="14"/>
      <c r="AC785" s="14"/>
      <c r="AD785" s="14"/>
      <c r="AE785" s="14"/>
      <c r="AF785" s="14"/>
      <c r="AG785" s="19"/>
      <c r="AH785" s="13" t="str">
        <f>IF(ISBLANK(AG785),"",IF(ISNA(VLOOKUP(AG785,Страны!$A$2:$B$252,2,)),"Некорректное значение",VLOOKUP(AG785,Страны!$A$2:$B$252,2,)))</f>
        <v/>
      </c>
    </row>
    <row r="786">
      <c r="A786" s="11"/>
      <c r="B786" s="12"/>
      <c r="C786" s="12"/>
      <c r="D786" s="13"/>
      <c r="E786" s="12"/>
      <c r="F786" s="13"/>
      <c r="G786" s="14"/>
      <c r="H786" s="14"/>
      <c r="I786" s="14"/>
      <c r="J786" s="14"/>
      <c r="K786" s="20" t="e">
        <f t="shared" ca="1" si="14"/>
        <v>#NAME?</v>
      </c>
      <c r="L786" s="15" t="str">
        <f>IF(ISBLANK(M786),"",IF(ISNA(VLOOKUP(M786,'Коды стран'!$A$2:$B$248,2)),"Некорректное значение",VLOOKUP(M786,'Коды стран'!$A$2:$B$248,2)))</f>
        <v/>
      </c>
      <c r="M786" s="16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2"/>
      <c r="AA786" s="13"/>
      <c r="AB786" s="14"/>
      <c r="AC786" s="14"/>
      <c r="AD786" s="14"/>
      <c r="AE786" s="14"/>
      <c r="AF786" s="14"/>
      <c r="AG786" s="19"/>
      <c r="AH786" s="13" t="str">
        <f>IF(ISBLANK(AG786),"",IF(ISNA(VLOOKUP(AG786,Страны!$A$2:$B$252,2,)),"Некорректное значение",VLOOKUP(AG786,Страны!$A$2:$B$252,2,)))</f>
        <v/>
      </c>
    </row>
    <row r="787">
      <c r="A787" s="11"/>
      <c r="B787" s="12"/>
      <c r="C787" s="12"/>
      <c r="D787" s="13"/>
      <c r="E787" s="12"/>
      <c r="F787" s="13"/>
      <c r="G787" s="14"/>
      <c r="H787" s="14"/>
      <c r="I787" s="14"/>
      <c r="J787" s="14"/>
      <c r="K787" s="20" t="e">
        <f t="shared" ca="1" si="14"/>
        <v>#NAME?</v>
      </c>
      <c r="L787" s="15" t="str">
        <f>IF(ISBLANK(M787),"",IF(ISNA(VLOOKUP(M787,'Коды стран'!$A$2:$B$248,2)),"Некорректное значение",VLOOKUP(M787,'Коды стран'!$A$2:$B$248,2)))</f>
        <v/>
      </c>
      <c r="M787" s="16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2"/>
      <c r="AA787" s="13"/>
      <c r="AB787" s="14"/>
      <c r="AC787" s="14"/>
      <c r="AD787" s="14"/>
      <c r="AE787" s="14"/>
      <c r="AF787" s="14"/>
      <c r="AG787" s="19"/>
      <c r="AH787" s="13" t="str">
        <f>IF(ISBLANK(AG787),"",IF(ISNA(VLOOKUP(AG787,Страны!$A$2:$B$252,2,)),"Некорректное значение",VLOOKUP(AG787,Страны!$A$2:$B$252,2,)))</f>
        <v/>
      </c>
    </row>
    <row r="788">
      <c r="A788" s="11"/>
      <c r="B788" s="12"/>
      <c r="C788" s="12"/>
      <c r="D788" s="13"/>
      <c r="E788" s="12"/>
      <c r="F788" s="13"/>
      <c r="G788" s="14"/>
      <c r="H788" s="14"/>
      <c r="I788" s="14"/>
      <c r="J788" s="14"/>
      <c r="K788" s="20" t="e">
        <f t="shared" ca="1" si="14"/>
        <v>#NAME?</v>
      </c>
      <c r="L788" s="15" t="str">
        <f>IF(ISBLANK(M788),"",IF(ISNA(VLOOKUP(M788,'Коды стран'!$A$2:$B$248,2)),"Некорректное значение",VLOOKUP(M788,'Коды стран'!$A$2:$B$248,2)))</f>
        <v/>
      </c>
      <c r="M788" s="16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2"/>
      <c r="AA788" s="13"/>
      <c r="AB788" s="14"/>
      <c r="AC788" s="14"/>
      <c r="AD788" s="14"/>
      <c r="AE788" s="14"/>
      <c r="AF788" s="14"/>
      <c r="AG788" s="19"/>
      <c r="AH788" s="13" t="str">
        <f>IF(ISBLANK(AG788),"",IF(ISNA(VLOOKUP(AG788,Страны!$A$2:$B$252,2,)),"Некорректное значение",VLOOKUP(AG788,Страны!$A$2:$B$252,2,)))</f>
        <v/>
      </c>
    </row>
    <row r="789">
      <c r="A789" s="11"/>
      <c r="B789" s="12"/>
      <c r="C789" s="12"/>
      <c r="D789" s="13"/>
      <c r="E789" s="12"/>
      <c r="F789" s="13"/>
      <c r="G789" s="14"/>
      <c r="H789" s="14"/>
      <c r="I789" s="14"/>
      <c r="J789" s="14"/>
      <c r="K789" s="20" t="e">
        <f t="shared" ca="1" si="14"/>
        <v>#NAME?</v>
      </c>
      <c r="L789" s="15" t="str">
        <f>IF(ISBLANK(M789),"",IF(ISNA(VLOOKUP(M789,'Коды стран'!$A$2:$B$248,2)),"Некорректное значение",VLOOKUP(M789,'Коды стран'!$A$2:$B$248,2)))</f>
        <v/>
      </c>
      <c r="M789" s="16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2"/>
      <c r="AA789" s="13"/>
      <c r="AB789" s="14"/>
      <c r="AC789" s="14"/>
      <c r="AD789" s="14"/>
      <c r="AE789" s="14"/>
      <c r="AF789" s="14"/>
      <c r="AG789" s="19"/>
      <c r="AH789" s="13" t="str">
        <f>IF(ISBLANK(AG789),"",IF(ISNA(VLOOKUP(AG789,Страны!$A$2:$B$252,2,)),"Некорректное значение",VLOOKUP(AG789,Страны!$A$2:$B$252,2,)))</f>
        <v/>
      </c>
    </row>
    <row r="790">
      <c r="A790" s="11"/>
      <c r="B790" s="12"/>
      <c r="C790" s="12"/>
      <c r="D790" s="13"/>
      <c r="E790" s="12"/>
      <c r="F790" s="13"/>
      <c r="G790" s="14"/>
      <c r="H790" s="14"/>
      <c r="I790" s="14"/>
      <c r="J790" s="14"/>
      <c r="K790" s="20" t="e">
        <f t="shared" ca="1" si="14"/>
        <v>#NAME?</v>
      </c>
      <c r="L790" s="15" t="str">
        <f>IF(ISBLANK(M790),"",IF(ISNA(VLOOKUP(M790,'Коды стран'!$A$2:$B$248,2)),"Некорректное значение",VLOOKUP(M790,'Коды стран'!$A$2:$B$248,2)))</f>
        <v/>
      </c>
      <c r="M790" s="16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2"/>
      <c r="AA790" s="13"/>
      <c r="AB790" s="14"/>
      <c r="AC790" s="14"/>
      <c r="AD790" s="14"/>
      <c r="AE790" s="14"/>
      <c r="AF790" s="14"/>
      <c r="AG790" s="19"/>
      <c r="AH790" s="13" t="str">
        <f>IF(ISBLANK(AG790),"",IF(ISNA(VLOOKUP(AG790,Страны!$A$2:$B$252,2,)),"Некорректное значение",VLOOKUP(AG790,Страны!$A$2:$B$252,2,)))</f>
        <v/>
      </c>
    </row>
    <row r="791">
      <c r="A791" s="11"/>
      <c r="B791" s="12"/>
      <c r="C791" s="12"/>
      <c r="D791" s="13"/>
      <c r="E791" s="12"/>
      <c r="F791" s="13"/>
      <c r="G791" s="14"/>
      <c r="H791" s="14"/>
      <c r="I791" s="14"/>
      <c r="J791" s="14"/>
      <c r="K791" s="20" t="e">
        <f t="shared" ca="1" si="14"/>
        <v>#NAME?</v>
      </c>
      <c r="L791" s="15" t="str">
        <f>IF(ISBLANK(M791),"",IF(ISNA(VLOOKUP(M791,'Коды стран'!$A$2:$B$248,2)),"Некорректное значение",VLOOKUP(M791,'Коды стран'!$A$2:$B$248,2)))</f>
        <v/>
      </c>
      <c r="M791" s="16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2"/>
      <c r="AA791" s="13"/>
      <c r="AB791" s="14"/>
      <c r="AC791" s="14"/>
      <c r="AD791" s="14"/>
      <c r="AE791" s="14"/>
      <c r="AF791" s="14"/>
      <c r="AG791" s="19"/>
      <c r="AH791" s="13" t="str">
        <f>IF(ISBLANK(AG791),"",IF(ISNA(VLOOKUP(AG791,Страны!$A$2:$B$252,2,)),"Некорректное значение",VLOOKUP(AG791,Страны!$A$2:$B$252,2,)))</f>
        <v/>
      </c>
    </row>
    <row r="792">
      <c r="A792" s="11"/>
      <c r="B792" s="12"/>
      <c r="C792" s="12"/>
      <c r="D792" s="13"/>
      <c r="E792" s="12"/>
      <c r="F792" s="13"/>
      <c r="G792" s="14"/>
      <c r="H792" s="14"/>
      <c r="I792" s="14"/>
      <c r="J792" s="14"/>
      <c r="K792" s="20" t="e">
        <f t="shared" ca="1" si="14"/>
        <v>#NAME?</v>
      </c>
      <c r="L792" s="15" t="str">
        <f>IF(ISBLANK(M792),"",IF(ISNA(VLOOKUP(M792,'Коды стран'!$A$2:$B$248,2)),"Некорректное значение",VLOOKUP(M792,'Коды стран'!$A$2:$B$248,2)))</f>
        <v/>
      </c>
      <c r="M792" s="16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2"/>
      <c r="AA792" s="13"/>
      <c r="AB792" s="14"/>
      <c r="AC792" s="14"/>
      <c r="AD792" s="14"/>
      <c r="AE792" s="14"/>
      <c r="AF792" s="14"/>
      <c r="AG792" s="19"/>
      <c r="AH792" s="13" t="str">
        <f>IF(ISBLANK(AG792),"",IF(ISNA(VLOOKUP(AG792,Страны!$A$2:$B$252,2,)),"Некорректное значение",VLOOKUP(AG792,Страны!$A$2:$B$252,2,)))</f>
        <v/>
      </c>
    </row>
    <row r="793">
      <c r="A793" s="11"/>
      <c r="B793" s="12"/>
      <c r="C793" s="12"/>
      <c r="D793" s="13"/>
      <c r="E793" s="12"/>
      <c r="F793" s="13"/>
      <c r="G793" s="14"/>
      <c r="H793" s="14"/>
      <c r="I793" s="14"/>
      <c r="J793" s="14"/>
      <c r="K793" s="20" t="e">
        <f t="shared" ca="1" si="14"/>
        <v>#NAME?</v>
      </c>
      <c r="L793" s="15" t="str">
        <f>IF(ISBLANK(M793),"",IF(ISNA(VLOOKUP(M793,'Коды стран'!$A$2:$B$248,2)),"Некорректное значение",VLOOKUP(M793,'Коды стран'!$A$2:$B$248,2)))</f>
        <v/>
      </c>
      <c r="M793" s="16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2"/>
      <c r="AA793" s="13"/>
      <c r="AB793" s="14"/>
      <c r="AC793" s="14"/>
      <c r="AD793" s="14"/>
      <c r="AE793" s="14"/>
      <c r="AF793" s="14"/>
      <c r="AG793" s="19"/>
      <c r="AH793" s="13" t="str">
        <f>IF(ISBLANK(AG793),"",IF(ISNA(VLOOKUP(AG793,Страны!$A$2:$B$252,2,)),"Некорректное значение",VLOOKUP(AG793,Страны!$A$2:$B$252,2,)))</f>
        <v/>
      </c>
    </row>
    <row r="794">
      <c r="A794" s="11"/>
      <c r="B794" s="12"/>
      <c r="C794" s="12"/>
      <c r="D794" s="13"/>
      <c r="E794" s="12"/>
      <c r="F794" s="13"/>
      <c r="G794" s="14"/>
      <c r="H794" s="14"/>
      <c r="I794" s="14"/>
      <c r="J794" s="14"/>
      <c r="K794" s="20" t="e">
        <f t="shared" ca="1" si="14"/>
        <v>#NAME?</v>
      </c>
      <c r="L794" s="15" t="str">
        <f>IF(ISBLANK(M794),"",IF(ISNA(VLOOKUP(M794,'Коды стран'!$A$2:$B$248,2)),"Некорректное значение",VLOOKUP(M794,'Коды стран'!$A$2:$B$248,2)))</f>
        <v/>
      </c>
      <c r="M794" s="16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2"/>
      <c r="AA794" s="13"/>
      <c r="AB794" s="14"/>
      <c r="AC794" s="14"/>
      <c r="AD794" s="14"/>
      <c r="AE794" s="14"/>
      <c r="AF794" s="14"/>
      <c r="AG794" s="19"/>
      <c r="AH794" s="13" t="str">
        <f>IF(ISBLANK(AG794),"",IF(ISNA(VLOOKUP(AG794,Страны!$A$2:$B$252,2,)),"Некорректное значение",VLOOKUP(AG794,Страны!$A$2:$B$252,2,)))</f>
        <v/>
      </c>
    </row>
    <row r="795">
      <c r="A795" s="11"/>
      <c r="B795" s="12"/>
      <c r="C795" s="12"/>
      <c r="D795" s="13"/>
      <c r="E795" s="12"/>
      <c r="F795" s="13"/>
      <c r="G795" s="14"/>
      <c r="H795" s="14"/>
      <c r="I795" s="14"/>
      <c r="J795" s="14"/>
      <c r="K795" s="20" t="e">
        <f t="shared" ca="1" si="14"/>
        <v>#NAME?</v>
      </c>
      <c r="L795" s="15" t="str">
        <f>IF(ISBLANK(M795),"",IF(ISNA(VLOOKUP(M795,'Коды стран'!$A$2:$B$248,2)),"Некорректное значение",VLOOKUP(M795,'Коды стран'!$A$2:$B$248,2)))</f>
        <v/>
      </c>
      <c r="M795" s="16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2"/>
      <c r="AA795" s="13"/>
      <c r="AB795" s="14"/>
      <c r="AC795" s="14"/>
      <c r="AD795" s="14"/>
      <c r="AE795" s="14"/>
      <c r="AF795" s="14"/>
      <c r="AG795" s="19"/>
      <c r="AH795" s="13" t="str">
        <f>IF(ISBLANK(AG795),"",IF(ISNA(VLOOKUP(AG795,Страны!$A$2:$B$252,2,)),"Некорректное значение",VLOOKUP(AG795,Страны!$A$2:$B$252,2,)))</f>
        <v/>
      </c>
    </row>
    <row r="796">
      <c r="A796" s="11"/>
      <c r="B796" s="12"/>
      <c r="C796" s="12"/>
      <c r="D796" s="13"/>
      <c r="E796" s="12"/>
      <c r="F796" s="13"/>
      <c r="G796" s="14"/>
      <c r="H796" s="14"/>
      <c r="I796" s="14"/>
      <c r="J796" s="14"/>
      <c r="K796" s="20" t="e">
        <f t="shared" ca="1" si="14"/>
        <v>#NAME?</v>
      </c>
      <c r="L796" s="15" t="str">
        <f>IF(ISBLANK(M796),"",IF(ISNA(VLOOKUP(M796,'Коды стран'!$A$2:$B$248,2)),"Некорректное значение",VLOOKUP(M796,'Коды стран'!$A$2:$B$248,2)))</f>
        <v/>
      </c>
      <c r="M796" s="16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2"/>
      <c r="AA796" s="13"/>
      <c r="AB796" s="14"/>
      <c r="AC796" s="14"/>
      <c r="AD796" s="14"/>
      <c r="AE796" s="14"/>
      <c r="AF796" s="14"/>
      <c r="AG796" s="19"/>
      <c r="AH796" s="13" t="str">
        <f>IF(ISBLANK(AG796),"",IF(ISNA(VLOOKUP(AG796,Страны!$A$2:$B$252,2,)),"Некорректное значение",VLOOKUP(AG796,Страны!$A$2:$B$252,2,)))</f>
        <v/>
      </c>
    </row>
    <row r="797">
      <c r="A797" s="11"/>
      <c r="B797" s="12"/>
      <c r="C797" s="12"/>
      <c r="D797" s="13"/>
      <c r="E797" s="12"/>
      <c r="F797" s="13"/>
      <c r="G797" s="14"/>
      <c r="H797" s="14"/>
      <c r="I797" s="14"/>
      <c r="J797" s="14"/>
      <c r="K797" s="20" t="e">
        <f t="shared" ca="1" si="14"/>
        <v>#NAME?</v>
      </c>
      <c r="L797" s="15" t="str">
        <f>IF(ISBLANK(M797),"",IF(ISNA(VLOOKUP(M797,'Коды стран'!$A$2:$B$248,2)),"Некорректное значение",VLOOKUP(M797,'Коды стран'!$A$2:$B$248,2)))</f>
        <v/>
      </c>
      <c r="M797" s="16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2"/>
      <c r="AA797" s="13"/>
      <c r="AB797" s="14"/>
      <c r="AC797" s="14"/>
      <c r="AD797" s="14"/>
      <c r="AE797" s="14"/>
      <c r="AF797" s="14"/>
      <c r="AG797" s="19"/>
      <c r="AH797" s="13" t="str">
        <f>IF(ISBLANK(AG797),"",IF(ISNA(VLOOKUP(AG797,Страны!$A$2:$B$252,2,)),"Некорректное значение",VLOOKUP(AG797,Страны!$A$2:$B$252,2,)))</f>
        <v/>
      </c>
    </row>
    <row r="798">
      <c r="A798" s="11"/>
      <c r="B798" s="12"/>
      <c r="C798" s="12"/>
      <c r="D798" s="13"/>
      <c r="E798" s="12"/>
      <c r="F798" s="13"/>
      <c r="G798" s="14"/>
      <c r="H798" s="14"/>
      <c r="I798" s="14"/>
      <c r="J798" s="14"/>
      <c r="K798" s="20" t="e">
        <f t="shared" ca="1" si="14"/>
        <v>#NAME?</v>
      </c>
      <c r="L798" s="15" t="str">
        <f>IF(ISBLANK(M798),"",IF(ISNA(VLOOKUP(M798,'Коды стран'!$A$2:$B$248,2)),"Некорректное значение",VLOOKUP(M798,'Коды стран'!$A$2:$B$248,2)))</f>
        <v/>
      </c>
      <c r="M798" s="16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2"/>
      <c r="AA798" s="13"/>
      <c r="AB798" s="14"/>
      <c r="AC798" s="14"/>
      <c r="AD798" s="14"/>
      <c r="AE798" s="14"/>
      <c r="AF798" s="14"/>
      <c r="AG798" s="19"/>
      <c r="AH798" s="13" t="str">
        <f>IF(ISBLANK(AG798),"",IF(ISNA(VLOOKUP(AG798,Страны!$A$2:$B$252,2,)),"Некорректное значение",VLOOKUP(AG798,Страны!$A$2:$B$252,2,)))</f>
        <v/>
      </c>
    </row>
    <row r="799">
      <c r="A799" s="11"/>
      <c r="B799" s="12"/>
      <c r="C799" s="12"/>
      <c r="D799" s="13"/>
      <c r="E799" s="12"/>
      <c r="F799" s="13"/>
      <c r="G799" s="14"/>
      <c r="H799" s="14"/>
      <c r="I799" s="14"/>
      <c r="J799" s="14"/>
      <c r="K799" s="20" t="e">
        <f t="shared" ca="1" si="14"/>
        <v>#NAME?</v>
      </c>
      <c r="L799" s="15" t="str">
        <f>IF(ISBLANK(M799),"",IF(ISNA(VLOOKUP(M799,'Коды стран'!$A$2:$B$248,2)),"Некорректное значение",VLOOKUP(M799,'Коды стран'!$A$2:$B$248,2)))</f>
        <v/>
      </c>
      <c r="M799" s="16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2"/>
      <c r="AA799" s="13"/>
      <c r="AB799" s="14"/>
      <c r="AC799" s="14"/>
      <c r="AD799" s="14"/>
      <c r="AE799" s="14"/>
      <c r="AF799" s="14"/>
      <c r="AG799" s="19"/>
      <c r="AH799" s="13" t="str">
        <f>IF(ISBLANK(AG799),"",IF(ISNA(VLOOKUP(AG799,Страны!$A$2:$B$252,2,)),"Некорректное значение",VLOOKUP(AG799,Страны!$A$2:$B$252,2,)))</f>
        <v/>
      </c>
    </row>
    <row r="800">
      <c r="A800" s="11"/>
      <c r="B800" s="12"/>
      <c r="C800" s="12"/>
      <c r="D800" s="13"/>
      <c r="E800" s="12"/>
      <c r="F800" s="13"/>
      <c r="G800" s="14"/>
      <c r="H800" s="14"/>
      <c r="I800" s="14"/>
      <c r="J800" s="14"/>
      <c r="K800" s="20" t="e">
        <f t="shared" ca="1" si="14"/>
        <v>#NAME?</v>
      </c>
      <c r="L800" s="15" t="str">
        <f>IF(ISBLANK(M800),"",IF(ISNA(VLOOKUP(M800,'Коды стран'!$A$2:$B$248,2)),"Некорректное значение",VLOOKUP(M800,'Коды стран'!$A$2:$B$248,2)))</f>
        <v/>
      </c>
      <c r="M800" s="16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2"/>
      <c r="AA800" s="13"/>
      <c r="AB800" s="14"/>
      <c r="AC800" s="14"/>
      <c r="AD800" s="14"/>
      <c r="AE800" s="14"/>
      <c r="AF800" s="14"/>
      <c r="AG800" s="19"/>
      <c r="AH800" s="13" t="str">
        <f>IF(ISBLANK(AG800),"",IF(ISNA(VLOOKUP(AG800,Страны!$A$2:$B$252,2,)),"Некорректное значение",VLOOKUP(AG800,Страны!$A$2:$B$252,2,)))</f>
        <v/>
      </c>
    </row>
    <row r="801">
      <c r="A801" s="11"/>
      <c r="B801" s="12"/>
      <c r="C801" s="12"/>
      <c r="D801" s="13"/>
      <c r="E801" s="12"/>
      <c r="F801" s="13"/>
      <c r="G801" s="14"/>
      <c r="H801" s="14"/>
      <c r="I801" s="14"/>
      <c r="J801" s="14"/>
      <c r="K801" s="20" t="e">
        <f t="shared" ca="1" si="14"/>
        <v>#NAME?</v>
      </c>
      <c r="L801" s="15" t="str">
        <f>IF(ISBLANK(M801),"",IF(ISNA(VLOOKUP(M801,'Коды стран'!$A$2:$B$248,2)),"Некорректное значение",VLOOKUP(M801,'Коды стран'!$A$2:$B$248,2)))</f>
        <v/>
      </c>
      <c r="M801" s="16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2"/>
      <c r="AA801" s="13"/>
      <c r="AB801" s="14"/>
      <c r="AC801" s="14"/>
      <c r="AD801" s="14"/>
      <c r="AE801" s="14"/>
      <c r="AF801" s="14"/>
      <c r="AG801" s="19"/>
      <c r="AH801" s="13" t="str">
        <f>IF(ISBLANK(AG801),"",IF(ISNA(VLOOKUP(AG801,Страны!$A$2:$B$252,2,)),"Некорректное значение",VLOOKUP(AG801,Страны!$A$2:$B$252,2,)))</f>
        <v/>
      </c>
    </row>
    <row r="802">
      <c r="A802" s="11"/>
      <c r="B802" s="12"/>
      <c r="C802" s="12"/>
      <c r="D802" s="13"/>
      <c r="E802" s="12"/>
      <c r="F802" s="13"/>
      <c r="G802" s="14"/>
      <c r="H802" s="14"/>
      <c r="I802" s="14"/>
      <c r="J802" s="14"/>
      <c r="K802" s="20" t="e">
        <f t="shared" ca="1" si="14"/>
        <v>#NAME?</v>
      </c>
      <c r="L802" s="15" t="str">
        <f>IF(ISBLANK(M802),"",IF(ISNA(VLOOKUP(M802,'Коды стран'!$A$2:$B$248,2)),"Некорректное значение",VLOOKUP(M802,'Коды стран'!$A$2:$B$248,2)))</f>
        <v/>
      </c>
      <c r="M802" s="16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2"/>
      <c r="AA802" s="13"/>
      <c r="AB802" s="14"/>
      <c r="AC802" s="14"/>
      <c r="AD802" s="14"/>
      <c r="AE802" s="14"/>
      <c r="AF802" s="14"/>
      <c r="AG802" s="19"/>
      <c r="AH802" s="13" t="str">
        <f>IF(ISBLANK(AG802),"",IF(ISNA(VLOOKUP(AG802,Страны!$A$2:$B$252,2,)),"Некорректное значение",VLOOKUP(AG802,Страны!$A$2:$B$252,2,)))</f>
        <v/>
      </c>
    </row>
    <row r="803">
      <c r="A803" s="11"/>
      <c r="B803" s="12"/>
      <c r="C803" s="12"/>
      <c r="D803" s="13"/>
      <c r="E803" s="12"/>
      <c r="F803" s="13"/>
      <c r="G803" s="14"/>
      <c r="H803" s="14"/>
      <c r="I803" s="14"/>
      <c r="J803" s="14"/>
      <c r="K803" s="20" t="e">
        <f t="shared" ca="1" si="14"/>
        <v>#NAME?</v>
      </c>
      <c r="L803" s="15" t="str">
        <f>IF(ISBLANK(M803),"",IF(ISNA(VLOOKUP(M803,'Коды стран'!$A$2:$B$248,2)),"Некорректное значение",VLOOKUP(M803,'Коды стран'!$A$2:$B$248,2)))</f>
        <v/>
      </c>
      <c r="M803" s="16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2"/>
      <c r="AA803" s="13"/>
      <c r="AB803" s="14"/>
      <c r="AC803" s="14"/>
      <c r="AD803" s="14"/>
      <c r="AE803" s="14"/>
      <c r="AF803" s="14"/>
      <c r="AG803" s="19"/>
      <c r="AH803" s="13" t="str">
        <f>IF(ISBLANK(AG803),"",IF(ISNA(VLOOKUP(AG803,Страны!$A$2:$B$252,2,)),"Некорректное значение",VLOOKUP(AG803,Страны!$A$2:$B$252,2,)))</f>
        <v/>
      </c>
    </row>
    <row r="804">
      <c r="A804" s="11"/>
      <c r="B804" s="12"/>
      <c r="C804" s="12"/>
      <c r="D804" s="13"/>
      <c r="E804" s="12"/>
      <c r="F804" s="13"/>
      <c r="G804" s="14"/>
      <c r="H804" s="14"/>
      <c r="I804" s="14"/>
      <c r="J804" s="14"/>
      <c r="K804" s="20" t="e">
        <f t="shared" ca="1" si="14"/>
        <v>#NAME?</v>
      </c>
      <c r="L804" s="15" t="str">
        <f>IF(ISBLANK(M804),"",IF(ISNA(VLOOKUP(M804,'Коды стран'!$A$2:$B$248,2)),"Некорректное значение",VLOOKUP(M804,'Коды стран'!$A$2:$B$248,2)))</f>
        <v/>
      </c>
      <c r="M804" s="16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2"/>
      <c r="AA804" s="13"/>
      <c r="AB804" s="14"/>
      <c r="AC804" s="14"/>
      <c r="AD804" s="14"/>
      <c r="AE804" s="14"/>
      <c r="AF804" s="14"/>
      <c r="AG804" s="19"/>
      <c r="AH804" s="13" t="str">
        <f>IF(ISBLANK(AG804),"",IF(ISNA(VLOOKUP(AG804,Страны!$A$2:$B$252,2,)),"Некорректное значение",VLOOKUP(AG804,Страны!$A$2:$B$252,2,)))</f>
        <v/>
      </c>
    </row>
    <row r="805">
      <c r="A805" s="11"/>
      <c r="B805" s="12"/>
      <c r="C805" s="12"/>
      <c r="D805" s="13"/>
      <c r="E805" s="12"/>
      <c r="F805" s="13"/>
      <c r="G805" s="14"/>
      <c r="H805" s="14"/>
      <c r="I805" s="14"/>
      <c r="J805" s="14"/>
      <c r="K805" s="20" t="e">
        <f t="shared" ca="1" si="14"/>
        <v>#NAME?</v>
      </c>
      <c r="L805" s="15" t="str">
        <f>IF(ISBLANK(M805),"",IF(ISNA(VLOOKUP(M805,'Коды стран'!$A$2:$B$248,2)),"Некорректное значение",VLOOKUP(M805,'Коды стран'!$A$2:$B$248,2)))</f>
        <v/>
      </c>
      <c r="M805" s="16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2"/>
      <c r="AA805" s="13"/>
      <c r="AB805" s="14"/>
      <c r="AC805" s="14"/>
      <c r="AD805" s="14"/>
      <c r="AE805" s="14"/>
      <c r="AF805" s="14"/>
      <c r="AG805" s="19"/>
      <c r="AH805" s="13" t="str">
        <f>IF(ISBLANK(AG805),"",IF(ISNA(VLOOKUP(AG805,Страны!$A$2:$B$252,2,)),"Некорректное значение",VLOOKUP(AG805,Страны!$A$2:$B$252,2,)))</f>
        <v/>
      </c>
    </row>
    <row r="806">
      <c r="A806" s="11"/>
      <c r="B806" s="12"/>
      <c r="C806" s="12"/>
      <c r="D806" s="13"/>
      <c r="E806" s="12"/>
      <c r="F806" s="13"/>
      <c r="G806" s="14"/>
      <c r="H806" s="14"/>
      <c r="I806" s="14"/>
      <c r="J806" s="14"/>
      <c r="K806" s="20" t="e">
        <f t="shared" ca="1" si="14"/>
        <v>#NAME?</v>
      </c>
      <c r="L806" s="15" t="str">
        <f>IF(ISBLANK(M806),"",IF(ISNA(VLOOKUP(M806,'Коды стран'!$A$2:$B$248,2)),"Некорректное значение",VLOOKUP(M806,'Коды стран'!$A$2:$B$248,2)))</f>
        <v/>
      </c>
      <c r="M806" s="16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2"/>
      <c r="AA806" s="13"/>
      <c r="AB806" s="14"/>
      <c r="AC806" s="14"/>
      <c r="AD806" s="14"/>
      <c r="AE806" s="14"/>
      <c r="AF806" s="14"/>
      <c r="AG806" s="19"/>
      <c r="AH806" s="13" t="str">
        <f>IF(ISBLANK(AG806),"",IF(ISNA(VLOOKUP(AG806,Страны!$A$2:$B$252,2,)),"Некорректное значение",VLOOKUP(AG806,Страны!$A$2:$B$252,2,)))</f>
        <v/>
      </c>
    </row>
    <row r="807">
      <c r="A807" s="11"/>
      <c r="B807" s="12"/>
      <c r="C807" s="12"/>
      <c r="D807" s="13"/>
      <c r="E807" s="12"/>
      <c r="F807" s="13"/>
      <c r="G807" s="14"/>
      <c r="H807" s="14"/>
      <c r="I807" s="14"/>
      <c r="J807" s="14"/>
      <c r="K807" s="20" t="e">
        <f t="shared" ca="1" si="14"/>
        <v>#NAME?</v>
      </c>
      <c r="L807" s="15" t="str">
        <f>IF(ISBLANK(M807),"",IF(ISNA(VLOOKUP(M807,'Коды стран'!$A$2:$B$248,2)),"Некорректное значение",VLOOKUP(M807,'Коды стран'!$A$2:$B$248,2)))</f>
        <v/>
      </c>
      <c r="M807" s="16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2"/>
      <c r="AA807" s="13"/>
      <c r="AB807" s="14"/>
      <c r="AC807" s="14"/>
      <c r="AD807" s="14"/>
      <c r="AE807" s="14"/>
      <c r="AF807" s="14"/>
      <c r="AG807" s="19"/>
      <c r="AH807" s="13" t="str">
        <f>IF(ISBLANK(AG807),"",IF(ISNA(VLOOKUP(AG807,Страны!$A$2:$B$252,2,)),"Некорректное значение",VLOOKUP(AG807,Страны!$A$2:$B$252,2,)))</f>
        <v/>
      </c>
    </row>
    <row r="808">
      <c r="A808" s="11"/>
      <c r="B808" s="12"/>
      <c r="C808" s="12"/>
      <c r="D808" s="13"/>
      <c r="E808" s="12"/>
      <c r="F808" s="13"/>
      <c r="G808" s="14"/>
      <c r="H808" s="14"/>
      <c r="I808" s="14"/>
      <c r="J808" s="14"/>
      <c r="K808" s="20" t="e">
        <f t="shared" ca="1" si="14"/>
        <v>#NAME?</v>
      </c>
      <c r="L808" s="15" t="str">
        <f>IF(ISBLANK(M808),"",IF(ISNA(VLOOKUP(M808,'Коды стран'!$A$2:$B$248,2)),"Некорректное значение",VLOOKUP(M808,'Коды стран'!$A$2:$B$248,2)))</f>
        <v/>
      </c>
      <c r="M808" s="16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2"/>
      <c r="AA808" s="13"/>
      <c r="AB808" s="14"/>
      <c r="AC808" s="14"/>
      <c r="AD808" s="14"/>
      <c r="AE808" s="14"/>
      <c r="AF808" s="14"/>
      <c r="AG808" s="19"/>
      <c r="AH808" s="13" t="str">
        <f>IF(ISBLANK(AG808),"",IF(ISNA(VLOOKUP(AG808,Страны!$A$2:$B$252,2,)),"Некорректное значение",VLOOKUP(AG808,Страны!$A$2:$B$252,2,)))</f>
        <v/>
      </c>
    </row>
    <row r="809">
      <c r="A809" s="11"/>
      <c r="B809" s="12"/>
      <c r="C809" s="12"/>
      <c r="D809" s="13"/>
      <c r="E809" s="12"/>
      <c r="F809" s="13"/>
      <c r="G809" s="14"/>
      <c r="H809" s="14"/>
      <c r="I809" s="14"/>
      <c r="J809" s="14"/>
      <c r="K809" s="20" t="e">
        <f t="shared" ca="1" si="14"/>
        <v>#NAME?</v>
      </c>
      <c r="L809" s="15" t="str">
        <f>IF(ISBLANK(M809),"",IF(ISNA(VLOOKUP(M809,'Коды стран'!$A$2:$B$248,2)),"Некорректное значение",VLOOKUP(M809,'Коды стран'!$A$2:$B$248,2)))</f>
        <v/>
      </c>
      <c r="M809" s="16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2"/>
      <c r="AA809" s="13"/>
      <c r="AB809" s="14"/>
      <c r="AC809" s="14"/>
      <c r="AD809" s="14"/>
      <c r="AE809" s="14"/>
      <c r="AF809" s="14"/>
      <c r="AG809" s="19"/>
      <c r="AH809" s="13" t="str">
        <f>IF(ISBLANK(AG809),"",IF(ISNA(VLOOKUP(AG809,Страны!$A$2:$B$252,2,)),"Некорректное значение",VLOOKUP(AG809,Страны!$A$2:$B$252,2,)))</f>
        <v/>
      </c>
    </row>
    <row r="810">
      <c r="A810" s="11"/>
      <c r="B810" s="12"/>
      <c r="C810" s="12"/>
      <c r="D810" s="13"/>
      <c r="E810" s="12"/>
      <c r="F810" s="13"/>
      <c r="G810" s="14"/>
      <c r="H810" s="14"/>
      <c r="I810" s="14"/>
      <c r="J810" s="14"/>
      <c r="K810" s="20" t="e">
        <f t="shared" ca="1" si="14"/>
        <v>#NAME?</v>
      </c>
      <c r="L810" s="15" t="str">
        <f>IF(ISBLANK(M810),"",IF(ISNA(VLOOKUP(M810,'Коды стран'!$A$2:$B$248,2)),"Некорректное значение",VLOOKUP(M810,'Коды стран'!$A$2:$B$248,2)))</f>
        <v/>
      </c>
      <c r="M810" s="16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2"/>
      <c r="AA810" s="13"/>
      <c r="AB810" s="14"/>
      <c r="AC810" s="14"/>
      <c r="AD810" s="14"/>
      <c r="AE810" s="14"/>
      <c r="AF810" s="14"/>
      <c r="AG810" s="19"/>
      <c r="AH810" s="13" t="str">
        <f>IF(ISBLANK(AG810),"",IF(ISNA(VLOOKUP(AG810,Страны!$A$2:$B$252,2,)),"Некорректное значение",VLOOKUP(AG810,Страны!$A$2:$B$252,2,)))</f>
        <v/>
      </c>
    </row>
    <row r="811">
      <c r="A811" s="11"/>
      <c r="B811" s="12"/>
      <c r="C811" s="12"/>
      <c r="D811" s="13"/>
      <c r="E811" s="12"/>
      <c r="F811" s="13"/>
      <c r="G811" s="14"/>
      <c r="H811" s="14"/>
      <c r="I811" s="14"/>
      <c r="J811" s="14"/>
      <c r="K811" s="20" t="e">
        <f t="shared" ca="1" si="14"/>
        <v>#NAME?</v>
      </c>
      <c r="L811" s="15" t="str">
        <f>IF(ISBLANK(M811),"",IF(ISNA(VLOOKUP(M811,'Коды стран'!$A$2:$B$248,2)),"Некорректное значение",VLOOKUP(M811,'Коды стран'!$A$2:$B$248,2)))</f>
        <v/>
      </c>
      <c r="M811" s="16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2"/>
      <c r="AA811" s="13"/>
      <c r="AB811" s="14"/>
      <c r="AC811" s="14"/>
      <c r="AD811" s="14"/>
      <c r="AE811" s="14"/>
      <c r="AF811" s="14"/>
      <c r="AG811" s="19"/>
      <c r="AH811" s="13" t="str">
        <f>IF(ISBLANK(AG811),"",IF(ISNA(VLOOKUP(AG811,Страны!$A$2:$B$252,2,)),"Некорректное значение",VLOOKUP(AG811,Страны!$A$2:$B$252,2,)))</f>
        <v/>
      </c>
    </row>
    <row r="812">
      <c r="A812" s="11"/>
      <c r="B812" s="12"/>
      <c r="C812" s="12"/>
      <c r="D812" s="13"/>
      <c r="E812" s="12"/>
      <c r="F812" s="13"/>
      <c r="G812" s="14"/>
      <c r="H812" s="14"/>
      <c r="I812" s="14"/>
      <c r="J812" s="14"/>
      <c r="K812" s="20" t="e">
        <f t="shared" ca="1" si="14"/>
        <v>#NAME?</v>
      </c>
      <c r="L812" s="15" t="str">
        <f>IF(ISBLANK(M812),"",IF(ISNA(VLOOKUP(M812,'Коды стран'!$A$2:$B$248,2)),"Некорректное значение",VLOOKUP(M812,'Коды стран'!$A$2:$B$248,2)))</f>
        <v/>
      </c>
      <c r="M812" s="16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2"/>
      <c r="AA812" s="13"/>
      <c r="AB812" s="14"/>
      <c r="AC812" s="14"/>
      <c r="AD812" s="14"/>
      <c r="AE812" s="14"/>
      <c r="AF812" s="14"/>
      <c r="AG812" s="19"/>
      <c r="AH812" s="13" t="str">
        <f>IF(ISBLANK(AG812),"",IF(ISNA(VLOOKUP(AG812,Страны!$A$2:$B$252,2,)),"Некорректное значение",VLOOKUP(AG812,Страны!$A$2:$B$252,2,)))</f>
        <v/>
      </c>
    </row>
    <row r="813">
      <c r="A813" s="11"/>
      <c r="B813" s="12"/>
      <c r="C813" s="12"/>
      <c r="D813" s="13"/>
      <c r="E813" s="12"/>
      <c r="F813" s="13"/>
      <c r="G813" s="14"/>
      <c r="H813" s="14"/>
      <c r="I813" s="14"/>
      <c r="J813" s="14"/>
      <c r="K813" s="20" t="e">
        <f t="shared" ca="1" si="14"/>
        <v>#NAME?</v>
      </c>
      <c r="L813" s="15" t="str">
        <f>IF(ISBLANK(M813),"",IF(ISNA(VLOOKUP(M813,'Коды стран'!$A$2:$B$248,2)),"Некорректное значение",VLOOKUP(M813,'Коды стран'!$A$2:$B$248,2)))</f>
        <v/>
      </c>
      <c r="M813" s="16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2"/>
      <c r="AA813" s="13"/>
      <c r="AB813" s="14"/>
      <c r="AC813" s="14"/>
      <c r="AD813" s="14"/>
      <c r="AE813" s="14"/>
      <c r="AF813" s="14"/>
      <c r="AG813" s="19"/>
      <c r="AH813" s="13" t="str">
        <f>IF(ISBLANK(AG813),"",IF(ISNA(VLOOKUP(AG813,Страны!$A$2:$B$252,2,)),"Некорректное значение",VLOOKUP(AG813,Страны!$A$2:$B$252,2,)))</f>
        <v/>
      </c>
    </row>
    <row r="814">
      <c r="A814" s="11"/>
      <c r="B814" s="12"/>
      <c r="C814" s="12"/>
      <c r="D814" s="13"/>
      <c r="E814" s="12"/>
      <c r="F814" s="13"/>
      <c r="G814" s="14"/>
      <c r="H814" s="14"/>
      <c r="I814" s="14"/>
      <c r="J814" s="14"/>
      <c r="K814" s="20" t="e">
        <f t="shared" ca="1" si="14"/>
        <v>#NAME?</v>
      </c>
      <c r="L814" s="15" t="str">
        <f>IF(ISBLANK(M814),"",IF(ISNA(VLOOKUP(M814,'Коды стран'!$A$2:$B$248,2)),"Некорректное значение",VLOOKUP(M814,'Коды стран'!$A$2:$B$248,2)))</f>
        <v/>
      </c>
      <c r="M814" s="16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2"/>
      <c r="AA814" s="13"/>
      <c r="AB814" s="14"/>
      <c r="AC814" s="14"/>
      <c r="AD814" s="14"/>
      <c r="AE814" s="14"/>
      <c r="AF814" s="14"/>
      <c r="AG814" s="19"/>
      <c r="AH814" s="13" t="str">
        <f>IF(ISBLANK(AG814),"",IF(ISNA(VLOOKUP(AG814,Страны!$A$2:$B$252,2,)),"Некорректное значение",VLOOKUP(AG814,Страны!$A$2:$B$252,2,)))</f>
        <v/>
      </c>
    </row>
    <row r="815">
      <c r="A815" s="11"/>
      <c r="B815" s="12"/>
      <c r="C815" s="12"/>
      <c r="D815" s="13"/>
      <c r="E815" s="12"/>
      <c r="F815" s="13"/>
      <c r="G815" s="14"/>
      <c r="H815" s="14"/>
      <c r="I815" s="14"/>
      <c r="J815" s="14"/>
      <c r="K815" s="20" t="e">
        <f t="shared" ca="1" si="14"/>
        <v>#NAME?</v>
      </c>
      <c r="L815" s="15" t="str">
        <f>IF(ISBLANK(M815),"",IF(ISNA(VLOOKUP(M815,'Коды стран'!$A$2:$B$248,2)),"Некорректное значение",VLOOKUP(M815,'Коды стран'!$A$2:$B$248,2)))</f>
        <v/>
      </c>
      <c r="M815" s="16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2"/>
      <c r="AA815" s="13"/>
      <c r="AB815" s="14"/>
      <c r="AC815" s="14"/>
      <c r="AD815" s="14"/>
      <c r="AE815" s="14"/>
      <c r="AF815" s="14"/>
      <c r="AG815" s="19"/>
      <c r="AH815" s="13" t="str">
        <f>IF(ISBLANK(AG815),"",IF(ISNA(VLOOKUP(AG815,Страны!$A$2:$B$252,2,)),"Некорректное значение",VLOOKUP(AG815,Страны!$A$2:$B$252,2,)))</f>
        <v/>
      </c>
    </row>
    <row r="816">
      <c r="A816" s="11"/>
      <c r="B816" s="12"/>
      <c r="C816" s="12"/>
      <c r="D816" s="13"/>
      <c r="E816" s="12"/>
      <c r="F816" s="13"/>
      <c r="G816" s="14"/>
      <c r="H816" s="14"/>
      <c r="I816" s="14"/>
      <c r="J816" s="14"/>
      <c r="K816" s="20" t="e">
        <f t="shared" ca="1" si="14"/>
        <v>#NAME?</v>
      </c>
      <c r="L816" s="15" t="str">
        <f>IF(ISBLANK(M816),"",IF(ISNA(VLOOKUP(M816,'Коды стран'!$A$2:$B$248,2)),"Некорректное значение",VLOOKUP(M816,'Коды стран'!$A$2:$B$248,2)))</f>
        <v/>
      </c>
      <c r="M816" s="16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2"/>
      <c r="AA816" s="13"/>
      <c r="AB816" s="14"/>
      <c r="AC816" s="14"/>
      <c r="AD816" s="14"/>
      <c r="AE816" s="14"/>
      <c r="AF816" s="14"/>
      <c r="AG816" s="19"/>
      <c r="AH816" s="13" t="str">
        <f>IF(ISBLANK(AG816),"",IF(ISNA(VLOOKUP(AG816,Страны!$A$2:$B$252,2,)),"Некорректное значение",VLOOKUP(AG816,Страны!$A$2:$B$252,2,)))</f>
        <v/>
      </c>
    </row>
    <row r="817">
      <c r="A817" s="11"/>
      <c r="B817" s="12"/>
      <c r="C817" s="12"/>
      <c r="D817" s="13"/>
      <c r="E817" s="12"/>
      <c r="F817" s="13"/>
      <c r="G817" s="14"/>
      <c r="H817" s="14"/>
      <c r="I817" s="14"/>
      <c r="J817" s="14"/>
      <c r="K817" s="20" t="e">
        <f t="shared" ca="1" si="14"/>
        <v>#NAME?</v>
      </c>
      <c r="L817" s="15" t="str">
        <f>IF(ISBLANK(M817),"",IF(ISNA(VLOOKUP(M817,'Коды стран'!$A$2:$B$248,2)),"Некорректное значение",VLOOKUP(M817,'Коды стран'!$A$2:$B$248,2)))</f>
        <v/>
      </c>
      <c r="M817" s="16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2"/>
      <c r="AA817" s="13"/>
      <c r="AB817" s="14"/>
      <c r="AC817" s="14"/>
      <c r="AD817" s="14"/>
      <c r="AE817" s="14"/>
      <c r="AF817" s="14"/>
      <c r="AG817" s="19"/>
      <c r="AH817" s="13" t="str">
        <f>IF(ISBLANK(AG817),"",IF(ISNA(VLOOKUP(AG817,Страны!$A$2:$B$252,2,)),"Некорректное значение",VLOOKUP(AG817,Страны!$A$2:$B$252,2,)))</f>
        <v/>
      </c>
    </row>
    <row r="818">
      <c r="A818" s="11"/>
      <c r="B818" s="12"/>
      <c r="C818" s="12"/>
      <c r="D818" s="13"/>
      <c r="E818" s="12"/>
      <c r="F818" s="13"/>
      <c r="G818" s="14"/>
      <c r="H818" s="14"/>
      <c r="I818" s="14"/>
      <c r="J818" s="14"/>
      <c r="K818" s="20" t="e">
        <f t="shared" ca="1" si="14"/>
        <v>#NAME?</v>
      </c>
      <c r="L818" s="15" t="str">
        <f>IF(ISBLANK(M818),"",IF(ISNA(VLOOKUP(M818,'Коды стран'!$A$2:$B$248,2)),"Некорректное значение",VLOOKUP(M818,'Коды стран'!$A$2:$B$248,2)))</f>
        <v/>
      </c>
      <c r="M818" s="16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2"/>
      <c r="AA818" s="13"/>
      <c r="AB818" s="14"/>
      <c r="AC818" s="14"/>
      <c r="AD818" s="14"/>
      <c r="AE818" s="14"/>
      <c r="AF818" s="14"/>
      <c r="AG818" s="19"/>
      <c r="AH818" s="13" t="str">
        <f>IF(ISBLANK(AG818),"",IF(ISNA(VLOOKUP(AG818,Страны!$A$2:$B$252,2,)),"Некорректное значение",VLOOKUP(AG818,Страны!$A$2:$B$252,2,)))</f>
        <v/>
      </c>
    </row>
    <row r="819">
      <c r="A819" s="11"/>
      <c r="B819" s="12"/>
      <c r="C819" s="12"/>
      <c r="D819" s="13"/>
      <c r="E819" s="12"/>
      <c r="F819" s="13"/>
      <c r="G819" s="14"/>
      <c r="H819" s="14"/>
      <c r="I819" s="14"/>
      <c r="J819" s="14"/>
      <c r="K819" s="20" t="e">
        <f t="shared" ca="1" si="14"/>
        <v>#NAME?</v>
      </c>
      <c r="L819" s="15" t="str">
        <f>IF(ISBLANK(M819),"",IF(ISNA(VLOOKUP(M819,'Коды стран'!$A$2:$B$248,2)),"Некорректное значение",VLOOKUP(M819,'Коды стран'!$A$2:$B$248,2)))</f>
        <v/>
      </c>
      <c r="M819" s="16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2"/>
      <c r="AA819" s="13"/>
      <c r="AB819" s="14"/>
      <c r="AC819" s="14"/>
      <c r="AD819" s="14"/>
      <c r="AE819" s="14"/>
      <c r="AF819" s="14"/>
      <c r="AG819" s="19"/>
      <c r="AH819" s="13" t="str">
        <f>IF(ISBLANK(AG819),"",IF(ISNA(VLOOKUP(AG819,Страны!$A$2:$B$252,2,)),"Некорректное значение",VLOOKUP(AG819,Страны!$A$2:$B$252,2,)))</f>
        <v/>
      </c>
    </row>
    <row r="820">
      <c r="A820" s="11"/>
      <c r="B820" s="12"/>
      <c r="C820" s="12"/>
      <c r="D820" s="13"/>
      <c r="E820" s="12"/>
      <c r="F820" s="13"/>
      <c r="G820" s="14"/>
      <c r="H820" s="14"/>
      <c r="I820" s="14"/>
      <c r="J820" s="14"/>
      <c r="K820" s="20" t="e">
        <f t="shared" ref="K820:K883" ca="1" si="15">СОЕДЕНИТЬ(M820:Y820)</f>
        <v>#NAME?</v>
      </c>
      <c r="L820" s="15" t="str">
        <f>IF(ISBLANK(M820),"",IF(ISNA(VLOOKUP(M820,'Коды стран'!$A$2:$B$248,2)),"Некорректное значение",VLOOKUP(M820,'Коды стран'!$A$2:$B$248,2)))</f>
        <v/>
      </c>
      <c r="M820" s="16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2"/>
      <c r="AA820" s="13"/>
      <c r="AB820" s="14"/>
      <c r="AC820" s="14"/>
      <c r="AD820" s="14"/>
      <c r="AE820" s="14"/>
      <c r="AF820" s="14"/>
      <c r="AG820" s="19"/>
      <c r="AH820" s="13" t="str">
        <f>IF(ISBLANK(AG820),"",IF(ISNA(VLOOKUP(AG820,Страны!$A$2:$B$252,2,)),"Некорректное значение",VLOOKUP(AG820,Страны!$A$2:$B$252,2,)))</f>
        <v/>
      </c>
    </row>
    <row r="821">
      <c r="A821" s="11"/>
      <c r="B821" s="12"/>
      <c r="C821" s="12"/>
      <c r="D821" s="13"/>
      <c r="E821" s="12"/>
      <c r="F821" s="13"/>
      <c r="G821" s="14"/>
      <c r="H821" s="14"/>
      <c r="I821" s="14"/>
      <c r="J821" s="14"/>
      <c r="K821" s="20" t="e">
        <f t="shared" ca="1" si="15"/>
        <v>#NAME?</v>
      </c>
      <c r="L821" s="15" t="str">
        <f>IF(ISBLANK(M821),"",IF(ISNA(VLOOKUP(M821,'Коды стран'!$A$2:$B$248,2)),"Некорректное значение",VLOOKUP(M821,'Коды стран'!$A$2:$B$248,2)))</f>
        <v/>
      </c>
      <c r="M821" s="16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2"/>
      <c r="AA821" s="13"/>
      <c r="AB821" s="14"/>
      <c r="AC821" s="14"/>
      <c r="AD821" s="14"/>
      <c r="AE821" s="14"/>
      <c r="AF821" s="14"/>
      <c r="AG821" s="19"/>
      <c r="AH821" s="13" t="str">
        <f>IF(ISBLANK(AG821),"",IF(ISNA(VLOOKUP(AG821,Страны!$A$2:$B$252,2,)),"Некорректное значение",VLOOKUP(AG821,Страны!$A$2:$B$252,2,)))</f>
        <v/>
      </c>
    </row>
    <row r="822">
      <c r="A822" s="11"/>
      <c r="B822" s="12"/>
      <c r="C822" s="12"/>
      <c r="D822" s="13"/>
      <c r="E822" s="12"/>
      <c r="F822" s="13"/>
      <c r="G822" s="14"/>
      <c r="H822" s="14"/>
      <c r="I822" s="14"/>
      <c r="J822" s="14"/>
      <c r="K822" s="20" t="e">
        <f t="shared" ca="1" si="15"/>
        <v>#NAME?</v>
      </c>
      <c r="L822" s="15" t="str">
        <f>IF(ISBLANK(M822),"",IF(ISNA(VLOOKUP(M822,'Коды стран'!$A$2:$B$248,2)),"Некорректное значение",VLOOKUP(M822,'Коды стран'!$A$2:$B$248,2)))</f>
        <v/>
      </c>
      <c r="M822" s="16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2"/>
      <c r="AA822" s="13"/>
      <c r="AB822" s="14"/>
      <c r="AC822" s="14"/>
      <c r="AD822" s="14"/>
      <c r="AE822" s="14"/>
      <c r="AF822" s="14"/>
      <c r="AG822" s="19"/>
      <c r="AH822" s="13" t="str">
        <f>IF(ISBLANK(AG822),"",IF(ISNA(VLOOKUP(AG822,Страны!$A$2:$B$252,2,)),"Некорректное значение",VLOOKUP(AG822,Страны!$A$2:$B$252,2,)))</f>
        <v/>
      </c>
    </row>
    <row r="823">
      <c r="A823" s="11"/>
      <c r="B823" s="12"/>
      <c r="C823" s="12"/>
      <c r="D823" s="13"/>
      <c r="E823" s="12"/>
      <c r="F823" s="13"/>
      <c r="G823" s="14"/>
      <c r="H823" s="14"/>
      <c r="I823" s="14"/>
      <c r="J823" s="14"/>
      <c r="K823" s="20" t="e">
        <f t="shared" ca="1" si="15"/>
        <v>#NAME?</v>
      </c>
      <c r="L823" s="15" t="str">
        <f>IF(ISBLANK(M823),"",IF(ISNA(VLOOKUP(M823,'Коды стран'!$A$2:$B$248,2)),"Некорректное значение",VLOOKUP(M823,'Коды стран'!$A$2:$B$248,2)))</f>
        <v/>
      </c>
      <c r="M823" s="16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2"/>
      <c r="AA823" s="13"/>
      <c r="AB823" s="14"/>
      <c r="AC823" s="14"/>
      <c r="AD823" s="14"/>
      <c r="AE823" s="14"/>
      <c r="AF823" s="14"/>
      <c r="AG823" s="19"/>
      <c r="AH823" s="13" t="str">
        <f>IF(ISBLANK(AG823),"",IF(ISNA(VLOOKUP(AG823,Страны!$A$2:$B$252,2,)),"Некорректное значение",VLOOKUP(AG823,Страны!$A$2:$B$252,2,)))</f>
        <v/>
      </c>
    </row>
    <row r="824">
      <c r="A824" s="11"/>
      <c r="B824" s="12"/>
      <c r="C824" s="12"/>
      <c r="D824" s="13"/>
      <c r="E824" s="12"/>
      <c r="F824" s="13"/>
      <c r="G824" s="14"/>
      <c r="H824" s="14"/>
      <c r="I824" s="14"/>
      <c r="J824" s="14"/>
      <c r="K824" s="20" t="e">
        <f t="shared" ca="1" si="15"/>
        <v>#NAME?</v>
      </c>
      <c r="L824" s="15" t="str">
        <f>IF(ISBLANK(M824),"",IF(ISNA(VLOOKUP(M824,'Коды стран'!$A$2:$B$248,2)),"Некорректное значение",VLOOKUP(M824,'Коды стран'!$A$2:$B$248,2)))</f>
        <v/>
      </c>
      <c r="M824" s="16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2"/>
      <c r="AA824" s="13"/>
      <c r="AB824" s="14"/>
      <c r="AC824" s="14"/>
      <c r="AD824" s="14"/>
      <c r="AE824" s="14"/>
      <c r="AF824" s="14"/>
      <c r="AG824" s="19"/>
      <c r="AH824" s="13" t="str">
        <f>IF(ISBLANK(AG824),"",IF(ISNA(VLOOKUP(AG824,Страны!$A$2:$B$252,2,)),"Некорректное значение",VLOOKUP(AG824,Страны!$A$2:$B$252,2,)))</f>
        <v/>
      </c>
    </row>
    <row r="825">
      <c r="A825" s="11"/>
      <c r="B825" s="12"/>
      <c r="C825" s="12"/>
      <c r="D825" s="13"/>
      <c r="E825" s="12"/>
      <c r="F825" s="13"/>
      <c r="G825" s="14"/>
      <c r="H825" s="14"/>
      <c r="I825" s="14"/>
      <c r="J825" s="14"/>
      <c r="K825" s="20" t="e">
        <f t="shared" ca="1" si="15"/>
        <v>#NAME?</v>
      </c>
      <c r="L825" s="15" t="str">
        <f>IF(ISBLANK(M825),"",IF(ISNA(VLOOKUP(M825,'Коды стран'!$A$2:$B$248,2)),"Некорректное значение",VLOOKUP(M825,'Коды стран'!$A$2:$B$248,2)))</f>
        <v/>
      </c>
      <c r="M825" s="16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2"/>
      <c r="AA825" s="13"/>
      <c r="AB825" s="14"/>
      <c r="AC825" s="14"/>
      <c r="AD825" s="14"/>
      <c r="AE825" s="14"/>
      <c r="AF825" s="14"/>
      <c r="AG825" s="19"/>
      <c r="AH825" s="13" t="str">
        <f>IF(ISBLANK(AG825),"",IF(ISNA(VLOOKUP(AG825,Страны!$A$2:$B$252,2,)),"Некорректное значение",VLOOKUP(AG825,Страны!$A$2:$B$252,2,)))</f>
        <v/>
      </c>
    </row>
    <row r="826">
      <c r="A826" s="11"/>
      <c r="B826" s="12"/>
      <c r="C826" s="12"/>
      <c r="D826" s="13"/>
      <c r="E826" s="12"/>
      <c r="F826" s="13"/>
      <c r="G826" s="14"/>
      <c r="H826" s="14"/>
      <c r="I826" s="14"/>
      <c r="J826" s="14"/>
      <c r="K826" s="20" t="e">
        <f t="shared" ca="1" si="15"/>
        <v>#NAME?</v>
      </c>
      <c r="L826" s="15" t="str">
        <f>IF(ISBLANK(M826),"",IF(ISNA(VLOOKUP(M826,'Коды стран'!$A$2:$B$248,2)),"Некорректное значение",VLOOKUP(M826,'Коды стран'!$A$2:$B$248,2)))</f>
        <v/>
      </c>
      <c r="M826" s="16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2"/>
      <c r="AA826" s="13"/>
      <c r="AB826" s="14"/>
      <c r="AC826" s="14"/>
      <c r="AD826" s="14"/>
      <c r="AE826" s="14"/>
      <c r="AF826" s="14"/>
      <c r="AG826" s="19"/>
      <c r="AH826" s="13" t="str">
        <f>IF(ISBLANK(AG826),"",IF(ISNA(VLOOKUP(AG826,Страны!$A$2:$B$252,2,)),"Некорректное значение",VLOOKUP(AG826,Страны!$A$2:$B$252,2,)))</f>
        <v/>
      </c>
    </row>
    <row r="827">
      <c r="A827" s="11"/>
      <c r="B827" s="12"/>
      <c r="C827" s="12"/>
      <c r="D827" s="13"/>
      <c r="E827" s="12"/>
      <c r="F827" s="13"/>
      <c r="G827" s="14"/>
      <c r="H827" s="14"/>
      <c r="I827" s="14"/>
      <c r="J827" s="14"/>
      <c r="K827" s="20" t="e">
        <f t="shared" ca="1" si="15"/>
        <v>#NAME?</v>
      </c>
      <c r="L827" s="15" t="str">
        <f>IF(ISBLANK(M827),"",IF(ISNA(VLOOKUP(M827,'Коды стран'!$A$2:$B$248,2)),"Некорректное значение",VLOOKUP(M827,'Коды стран'!$A$2:$B$248,2)))</f>
        <v/>
      </c>
      <c r="M827" s="16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2"/>
      <c r="AA827" s="13"/>
      <c r="AB827" s="14"/>
      <c r="AC827" s="14"/>
      <c r="AD827" s="14"/>
      <c r="AE827" s="14"/>
      <c r="AF827" s="14"/>
      <c r="AG827" s="19"/>
      <c r="AH827" s="13" t="str">
        <f>IF(ISBLANK(AG827),"",IF(ISNA(VLOOKUP(AG827,Страны!$A$2:$B$252,2,)),"Некорректное значение",VLOOKUP(AG827,Страны!$A$2:$B$252,2,)))</f>
        <v/>
      </c>
    </row>
    <row r="828">
      <c r="A828" s="11"/>
      <c r="B828" s="12"/>
      <c r="C828" s="12"/>
      <c r="D828" s="13"/>
      <c r="E828" s="12"/>
      <c r="F828" s="13"/>
      <c r="G828" s="14"/>
      <c r="H828" s="14"/>
      <c r="I828" s="14"/>
      <c r="J828" s="14"/>
      <c r="K828" s="20" t="e">
        <f t="shared" ca="1" si="15"/>
        <v>#NAME?</v>
      </c>
      <c r="L828" s="15" t="str">
        <f>IF(ISBLANK(M828),"",IF(ISNA(VLOOKUP(M828,'Коды стран'!$A$2:$B$248,2)),"Некорректное значение",VLOOKUP(M828,'Коды стран'!$A$2:$B$248,2)))</f>
        <v/>
      </c>
      <c r="M828" s="16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2"/>
      <c r="AA828" s="13"/>
      <c r="AB828" s="14"/>
      <c r="AC828" s="14"/>
      <c r="AD828" s="14"/>
      <c r="AE828" s="14"/>
      <c r="AF828" s="14"/>
      <c r="AG828" s="19"/>
      <c r="AH828" s="13" t="str">
        <f>IF(ISBLANK(AG828),"",IF(ISNA(VLOOKUP(AG828,Страны!$A$2:$B$252,2,)),"Некорректное значение",VLOOKUP(AG828,Страны!$A$2:$B$252,2,)))</f>
        <v/>
      </c>
    </row>
    <row r="829">
      <c r="A829" s="11"/>
      <c r="B829" s="12"/>
      <c r="C829" s="12"/>
      <c r="D829" s="13"/>
      <c r="E829" s="12"/>
      <c r="F829" s="13"/>
      <c r="G829" s="14"/>
      <c r="H829" s="14"/>
      <c r="I829" s="14"/>
      <c r="J829" s="14"/>
      <c r="K829" s="20" t="e">
        <f t="shared" ca="1" si="15"/>
        <v>#NAME?</v>
      </c>
      <c r="L829" s="15" t="str">
        <f>IF(ISBLANK(M829),"",IF(ISNA(VLOOKUP(M829,'Коды стран'!$A$2:$B$248,2)),"Некорректное значение",VLOOKUP(M829,'Коды стран'!$A$2:$B$248,2)))</f>
        <v/>
      </c>
      <c r="M829" s="16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2"/>
      <c r="AA829" s="13"/>
      <c r="AB829" s="14"/>
      <c r="AC829" s="14"/>
      <c r="AD829" s="14"/>
      <c r="AE829" s="14"/>
      <c r="AF829" s="14"/>
      <c r="AG829" s="19"/>
      <c r="AH829" s="13" t="str">
        <f>IF(ISBLANK(AG829),"",IF(ISNA(VLOOKUP(AG829,Страны!$A$2:$B$252,2,)),"Некорректное значение",VLOOKUP(AG829,Страны!$A$2:$B$252,2,)))</f>
        <v/>
      </c>
    </row>
    <row r="830">
      <c r="A830" s="11"/>
      <c r="B830" s="12"/>
      <c r="C830" s="12"/>
      <c r="D830" s="13"/>
      <c r="E830" s="12"/>
      <c r="F830" s="13"/>
      <c r="G830" s="14"/>
      <c r="H830" s="14"/>
      <c r="I830" s="14"/>
      <c r="J830" s="14"/>
      <c r="K830" s="20" t="e">
        <f t="shared" ca="1" si="15"/>
        <v>#NAME?</v>
      </c>
      <c r="L830" s="15" t="str">
        <f>IF(ISBLANK(M830),"",IF(ISNA(VLOOKUP(M830,'Коды стран'!$A$2:$B$248,2)),"Некорректное значение",VLOOKUP(M830,'Коды стран'!$A$2:$B$248,2)))</f>
        <v/>
      </c>
      <c r="M830" s="16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2"/>
      <c r="AA830" s="13"/>
      <c r="AB830" s="14"/>
      <c r="AC830" s="14"/>
      <c r="AD830" s="14"/>
      <c r="AE830" s="14"/>
      <c r="AF830" s="14"/>
      <c r="AG830" s="19"/>
      <c r="AH830" s="13" t="str">
        <f>IF(ISBLANK(AG830),"",IF(ISNA(VLOOKUP(AG830,Страны!$A$2:$B$252,2,)),"Некорректное значение",VLOOKUP(AG830,Страны!$A$2:$B$252,2,)))</f>
        <v/>
      </c>
    </row>
    <row r="831">
      <c r="A831" s="11"/>
      <c r="B831" s="12"/>
      <c r="C831" s="12"/>
      <c r="D831" s="13"/>
      <c r="E831" s="12"/>
      <c r="F831" s="13"/>
      <c r="G831" s="14"/>
      <c r="H831" s="14"/>
      <c r="I831" s="14"/>
      <c r="J831" s="14"/>
      <c r="K831" s="20" t="e">
        <f t="shared" ca="1" si="15"/>
        <v>#NAME?</v>
      </c>
      <c r="L831" s="15" t="str">
        <f>IF(ISBLANK(M831),"",IF(ISNA(VLOOKUP(M831,'Коды стран'!$A$2:$B$248,2)),"Некорректное значение",VLOOKUP(M831,'Коды стран'!$A$2:$B$248,2)))</f>
        <v/>
      </c>
      <c r="M831" s="16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2"/>
      <c r="AA831" s="13"/>
      <c r="AB831" s="14"/>
      <c r="AC831" s="14"/>
      <c r="AD831" s="14"/>
      <c r="AE831" s="14"/>
      <c r="AF831" s="14"/>
      <c r="AG831" s="19"/>
      <c r="AH831" s="13" t="str">
        <f>IF(ISBLANK(AG831),"",IF(ISNA(VLOOKUP(AG831,Страны!$A$2:$B$252,2,)),"Некорректное значение",VLOOKUP(AG831,Страны!$A$2:$B$252,2,)))</f>
        <v/>
      </c>
    </row>
    <row r="832">
      <c r="A832" s="11"/>
      <c r="B832" s="12"/>
      <c r="C832" s="12"/>
      <c r="D832" s="13"/>
      <c r="E832" s="12"/>
      <c r="F832" s="13"/>
      <c r="G832" s="14"/>
      <c r="H832" s="14"/>
      <c r="I832" s="14"/>
      <c r="J832" s="14"/>
      <c r="K832" s="20" t="e">
        <f t="shared" ca="1" si="15"/>
        <v>#NAME?</v>
      </c>
      <c r="L832" s="15" t="str">
        <f>IF(ISBLANK(M832),"",IF(ISNA(VLOOKUP(M832,'Коды стран'!$A$2:$B$248,2)),"Некорректное значение",VLOOKUP(M832,'Коды стран'!$A$2:$B$248,2)))</f>
        <v/>
      </c>
      <c r="M832" s="16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2"/>
      <c r="AA832" s="13"/>
      <c r="AB832" s="14"/>
      <c r="AC832" s="14"/>
      <c r="AD832" s="14"/>
      <c r="AE832" s="14"/>
      <c r="AF832" s="14"/>
      <c r="AG832" s="19"/>
      <c r="AH832" s="13" t="str">
        <f>IF(ISBLANK(AG832),"",IF(ISNA(VLOOKUP(AG832,Страны!$A$2:$B$252,2,)),"Некорректное значение",VLOOKUP(AG832,Страны!$A$2:$B$252,2,)))</f>
        <v/>
      </c>
    </row>
    <row r="833">
      <c r="A833" s="11"/>
      <c r="B833" s="12"/>
      <c r="C833" s="12"/>
      <c r="D833" s="13"/>
      <c r="E833" s="12"/>
      <c r="F833" s="13"/>
      <c r="G833" s="14"/>
      <c r="H833" s="14"/>
      <c r="I833" s="14"/>
      <c r="J833" s="14"/>
      <c r="K833" s="20" t="e">
        <f t="shared" ca="1" si="15"/>
        <v>#NAME?</v>
      </c>
      <c r="L833" s="15" t="str">
        <f>IF(ISBLANK(M833),"",IF(ISNA(VLOOKUP(M833,'Коды стран'!$A$2:$B$248,2)),"Некорректное значение",VLOOKUP(M833,'Коды стран'!$A$2:$B$248,2)))</f>
        <v/>
      </c>
      <c r="M833" s="16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2"/>
      <c r="AA833" s="13"/>
      <c r="AB833" s="14"/>
      <c r="AC833" s="14"/>
      <c r="AD833" s="14"/>
      <c r="AE833" s="14"/>
      <c r="AF833" s="14"/>
      <c r="AG833" s="19"/>
      <c r="AH833" s="13" t="str">
        <f>IF(ISBLANK(AG833),"",IF(ISNA(VLOOKUP(AG833,Страны!$A$2:$B$252,2,)),"Некорректное значение",VLOOKUP(AG833,Страны!$A$2:$B$252,2,)))</f>
        <v/>
      </c>
    </row>
    <row r="834">
      <c r="A834" s="11"/>
      <c r="B834" s="12"/>
      <c r="C834" s="12"/>
      <c r="D834" s="13"/>
      <c r="E834" s="12"/>
      <c r="F834" s="13"/>
      <c r="G834" s="14"/>
      <c r="H834" s="14"/>
      <c r="I834" s="14"/>
      <c r="J834" s="14"/>
      <c r="K834" s="20" t="e">
        <f t="shared" ca="1" si="15"/>
        <v>#NAME?</v>
      </c>
      <c r="L834" s="15" t="str">
        <f>IF(ISBLANK(M834),"",IF(ISNA(VLOOKUP(M834,'Коды стран'!$A$2:$B$248,2)),"Некорректное значение",VLOOKUP(M834,'Коды стран'!$A$2:$B$248,2)))</f>
        <v/>
      </c>
      <c r="M834" s="16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2"/>
      <c r="AA834" s="13"/>
      <c r="AB834" s="14"/>
      <c r="AC834" s="14"/>
      <c r="AD834" s="14"/>
      <c r="AE834" s="14"/>
      <c r="AF834" s="14"/>
      <c r="AG834" s="19"/>
      <c r="AH834" s="13" t="str">
        <f>IF(ISBLANK(AG834),"",IF(ISNA(VLOOKUP(AG834,Страны!$A$2:$B$252,2,)),"Некорректное значение",VLOOKUP(AG834,Страны!$A$2:$B$252,2,)))</f>
        <v/>
      </c>
    </row>
    <row r="835">
      <c r="A835" s="11"/>
      <c r="B835" s="12"/>
      <c r="C835" s="12"/>
      <c r="D835" s="13"/>
      <c r="E835" s="12"/>
      <c r="F835" s="13"/>
      <c r="G835" s="14"/>
      <c r="H835" s="14"/>
      <c r="I835" s="14"/>
      <c r="J835" s="14"/>
      <c r="K835" s="20" t="e">
        <f t="shared" ca="1" si="15"/>
        <v>#NAME?</v>
      </c>
      <c r="L835" s="15" t="str">
        <f>IF(ISBLANK(M835),"",IF(ISNA(VLOOKUP(M835,'Коды стран'!$A$2:$B$248,2)),"Некорректное значение",VLOOKUP(M835,'Коды стран'!$A$2:$B$248,2)))</f>
        <v/>
      </c>
      <c r="M835" s="16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2"/>
      <c r="AA835" s="13"/>
      <c r="AB835" s="14"/>
      <c r="AC835" s="14"/>
      <c r="AD835" s="14"/>
      <c r="AE835" s="14"/>
      <c r="AF835" s="14"/>
      <c r="AG835" s="19"/>
      <c r="AH835" s="13" t="str">
        <f>IF(ISBLANK(AG835),"",IF(ISNA(VLOOKUP(AG835,Страны!$A$2:$B$252,2,)),"Некорректное значение",VLOOKUP(AG835,Страны!$A$2:$B$252,2,)))</f>
        <v/>
      </c>
    </row>
    <row r="836">
      <c r="A836" s="11"/>
      <c r="B836" s="12"/>
      <c r="C836" s="12"/>
      <c r="D836" s="13"/>
      <c r="E836" s="12"/>
      <c r="F836" s="13"/>
      <c r="G836" s="14"/>
      <c r="H836" s="14"/>
      <c r="I836" s="14"/>
      <c r="J836" s="14"/>
      <c r="K836" s="20" t="e">
        <f t="shared" ca="1" si="15"/>
        <v>#NAME?</v>
      </c>
      <c r="L836" s="15" t="str">
        <f>IF(ISBLANK(M836),"",IF(ISNA(VLOOKUP(M836,'Коды стран'!$A$2:$B$248,2)),"Некорректное значение",VLOOKUP(M836,'Коды стран'!$A$2:$B$248,2)))</f>
        <v/>
      </c>
      <c r="M836" s="16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2"/>
      <c r="AA836" s="13"/>
      <c r="AB836" s="14"/>
      <c r="AC836" s="14"/>
      <c r="AD836" s="14"/>
      <c r="AE836" s="14"/>
      <c r="AF836" s="14"/>
      <c r="AG836" s="19"/>
      <c r="AH836" s="13" t="str">
        <f>IF(ISBLANK(AG836),"",IF(ISNA(VLOOKUP(AG836,Страны!$A$2:$B$252,2,)),"Некорректное значение",VLOOKUP(AG836,Страны!$A$2:$B$252,2,)))</f>
        <v/>
      </c>
    </row>
    <row r="837">
      <c r="A837" s="11"/>
      <c r="B837" s="12"/>
      <c r="C837" s="12"/>
      <c r="D837" s="13"/>
      <c r="E837" s="12"/>
      <c r="F837" s="13"/>
      <c r="G837" s="14"/>
      <c r="H837" s="14"/>
      <c r="I837" s="14"/>
      <c r="J837" s="14"/>
      <c r="K837" s="20" t="e">
        <f t="shared" ca="1" si="15"/>
        <v>#NAME?</v>
      </c>
      <c r="L837" s="15" t="str">
        <f>IF(ISBLANK(M837),"",IF(ISNA(VLOOKUP(M837,'Коды стран'!$A$2:$B$248,2)),"Некорректное значение",VLOOKUP(M837,'Коды стран'!$A$2:$B$248,2)))</f>
        <v/>
      </c>
      <c r="M837" s="16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2"/>
      <c r="AA837" s="13"/>
      <c r="AB837" s="14"/>
      <c r="AC837" s="14"/>
      <c r="AD837" s="14"/>
      <c r="AE837" s="14"/>
      <c r="AF837" s="14"/>
      <c r="AG837" s="19"/>
      <c r="AH837" s="13" t="str">
        <f>IF(ISBLANK(AG837),"",IF(ISNA(VLOOKUP(AG837,Страны!$A$2:$B$252,2,)),"Некорректное значение",VLOOKUP(AG837,Страны!$A$2:$B$252,2,)))</f>
        <v/>
      </c>
    </row>
    <row r="838">
      <c r="A838" s="11"/>
      <c r="B838" s="12"/>
      <c r="C838" s="12"/>
      <c r="D838" s="13"/>
      <c r="E838" s="12"/>
      <c r="F838" s="13"/>
      <c r="G838" s="14"/>
      <c r="H838" s="14"/>
      <c r="I838" s="14"/>
      <c r="J838" s="14"/>
      <c r="K838" s="20" t="e">
        <f t="shared" ca="1" si="15"/>
        <v>#NAME?</v>
      </c>
      <c r="L838" s="15" t="str">
        <f>IF(ISBLANK(M838),"",IF(ISNA(VLOOKUP(M838,'Коды стран'!$A$2:$B$248,2)),"Некорректное значение",VLOOKUP(M838,'Коды стран'!$A$2:$B$248,2)))</f>
        <v/>
      </c>
      <c r="M838" s="16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2"/>
      <c r="AA838" s="13"/>
      <c r="AB838" s="14"/>
      <c r="AC838" s="14"/>
      <c r="AD838" s="14"/>
      <c r="AE838" s="14"/>
      <c r="AF838" s="14"/>
      <c r="AG838" s="19"/>
      <c r="AH838" s="13" t="str">
        <f>IF(ISBLANK(AG838),"",IF(ISNA(VLOOKUP(AG838,Страны!$A$2:$B$252,2,)),"Некорректное значение",VLOOKUP(AG838,Страны!$A$2:$B$252,2,)))</f>
        <v/>
      </c>
    </row>
    <row r="839">
      <c r="A839" s="11"/>
      <c r="B839" s="12"/>
      <c r="C839" s="12"/>
      <c r="D839" s="13"/>
      <c r="E839" s="12"/>
      <c r="F839" s="13"/>
      <c r="G839" s="14"/>
      <c r="H839" s="14"/>
      <c r="I839" s="14"/>
      <c r="J839" s="14"/>
      <c r="K839" s="20" t="e">
        <f t="shared" ca="1" si="15"/>
        <v>#NAME?</v>
      </c>
      <c r="L839" s="15" t="str">
        <f>IF(ISBLANK(M839),"",IF(ISNA(VLOOKUP(M839,'Коды стран'!$A$2:$B$248,2)),"Некорректное значение",VLOOKUP(M839,'Коды стран'!$A$2:$B$248,2)))</f>
        <v/>
      </c>
      <c r="M839" s="16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2"/>
      <c r="AA839" s="13"/>
      <c r="AB839" s="14"/>
      <c r="AC839" s="14"/>
      <c r="AD839" s="14"/>
      <c r="AE839" s="14"/>
      <c r="AF839" s="14"/>
      <c r="AG839" s="19"/>
      <c r="AH839" s="13" t="str">
        <f>IF(ISBLANK(AG839),"",IF(ISNA(VLOOKUP(AG839,Страны!$A$2:$B$252,2,)),"Некорректное значение",VLOOKUP(AG839,Страны!$A$2:$B$252,2,)))</f>
        <v/>
      </c>
    </row>
    <row r="840">
      <c r="A840" s="11"/>
      <c r="B840" s="12"/>
      <c r="C840" s="12"/>
      <c r="D840" s="13"/>
      <c r="E840" s="12"/>
      <c r="F840" s="13"/>
      <c r="G840" s="14"/>
      <c r="H840" s="14"/>
      <c r="I840" s="14"/>
      <c r="J840" s="14"/>
      <c r="K840" s="20" t="e">
        <f t="shared" ca="1" si="15"/>
        <v>#NAME?</v>
      </c>
      <c r="L840" s="15" t="str">
        <f>IF(ISBLANK(M840),"",IF(ISNA(VLOOKUP(M840,'Коды стран'!$A$2:$B$248,2)),"Некорректное значение",VLOOKUP(M840,'Коды стран'!$A$2:$B$248,2)))</f>
        <v/>
      </c>
      <c r="M840" s="16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2"/>
      <c r="AA840" s="13"/>
      <c r="AB840" s="14"/>
      <c r="AC840" s="14"/>
      <c r="AD840" s="14"/>
      <c r="AE840" s="14"/>
      <c r="AF840" s="14"/>
      <c r="AG840" s="19"/>
      <c r="AH840" s="13" t="str">
        <f>IF(ISBLANK(AG840),"",IF(ISNA(VLOOKUP(AG840,Страны!$A$2:$B$252,2,)),"Некорректное значение",VLOOKUP(AG840,Страны!$A$2:$B$252,2,)))</f>
        <v/>
      </c>
    </row>
    <row r="841">
      <c r="A841" s="11"/>
      <c r="B841" s="12"/>
      <c r="C841" s="12"/>
      <c r="D841" s="13"/>
      <c r="E841" s="12"/>
      <c r="F841" s="13"/>
      <c r="G841" s="14"/>
      <c r="H841" s="14"/>
      <c r="I841" s="14"/>
      <c r="J841" s="14"/>
      <c r="K841" s="20" t="e">
        <f t="shared" ca="1" si="15"/>
        <v>#NAME?</v>
      </c>
      <c r="L841" s="15" t="str">
        <f>IF(ISBLANK(M841),"",IF(ISNA(VLOOKUP(M841,'Коды стран'!$A$2:$B$248,2)),"Некорректное значение",VLOOKUP(M841,'Коды стран'!$A$2:$B$248,2)))</f>
        <v/>
      </c>
      <c r="M841" s="16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2"/>
      <c r="AA841" s="13"/>
      <c r="AB841" s="14"/>
      <c r="AC841" s="14"/>
      <c r="AD841" s="14"/>
      <c r="AE841" s="14"/>
      <c r="AF841" s="14"/>
      <c r="AG841" s="19"/>
      <c r="AH841" s="13" t="str">
        <f>IF(ISBLANK(AG841),"",IF(ISNA(VLOOKUP(AG841,Страны!$A$2:$B$252,2,)),"Некорректное значение",VLOOKUP(AG841,Страны!$A$2:$B$252,2,)))</f>
        <v/>
      </c>
    </row>
    <row r="842">
      <c r="A842" s="11"/>
      <c r="B842" s="12"/>
      <c r="C842" s="12"/>
      <c r="D842" s="13"/>
      <c r="E842" s="12"/>
      <c r="F842" s="13"/>
      <c r="G842" s="14"/>
      <c r="H842" s="14"/>
      <c r="I842" s="14"/>
      <c r="J842" s="14"/>
      <c r="K842" s="20" t="e">
        <f t="shared" ca="1" si="15"/>
        <v>#NAME?</v>
      </c>
      <c r="L842" s="15" t="str">
        <f>IF(ISBLANK(M842),"",IF(ISNA(VLOOKUP(M842,'Коды стран'!$A$2:$B$248,2)),"Некорректное значение",VLOOKUP(M842,'Коды стран'!$A$2:$B$248,2)))</f>
        <v/>
      </c>
      <c r="M842" s="16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2"/>
      <c r="AA842" s="13"/>
      <c r="AB842" s="14"/>
      <c r="AC842" s="14"/>
      <c r="AD842" s="14"/>
      <c r="AE842" s="14"/>
      <c r="AF842" s="14"/>
      <c r="AG842" s="19"/>
      <c r="AH842" s="13" t="str">
        <f>IF(ISBLANK(AG842),"",IF(ISNA(VLOOKUP(AG842,Страны!$A$2:$B$252,2,)),"Некорректное значение",VLOOKUP(AG842,Страны!$A$2:$B$252,2,)))</f>
        <v/>
      </c>
    </row>
    <row r="843">
      <c r="A843" s="11"/>
      <c r="B843" s="12"/>
      <c r="C843" s="12"/>
      <c r="D843" s="13"/>
      <c r="E843" s="12"/>
      <c r="F843" s="13"/>
      <c r="G843" s="14"/>
      <c r="H843" s="14"/>
      <c r="I843" s="14"/>
      <c r="J843" s="14"/>
      <c r="K843" s="20" t="e">
        <f t="shared" ca="1" si="15"/>
        <v>#NAME?</v>
      </c>
      <c r="L843" s="15" t="str">
        <f>IF(ISBLANK(M843),"",IF(ISNA(VLOOKUP(M843,'Коды стран'!$A$2:$B$248,2)),"Некорректное значение",VLOOKUP(M843,'Коды стран'!$A$2:$B$248,2)))</f>
        <v/>
      </c>
      <c r="M843" s="16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2"/>
      <c r="AA843" s="13"/>
      <c r="AB843" s="14"/>
      <c r="AC843" s="14"/>
      <c r="AD843" s="14"/>
      <c r="AE843" s="14"/>
      <c r="AF843" s="14"/>
      <c r="AG843" s="19"/>
      <c r="AH843" s="13" t="str">
        <f>IF(ISBLANK(AG843),"",IF(ISNA(VLOOKUP(AG843,Страны!$A$2:$B$252,2,)),"Некорректное значение",VLOOKUP(AG843,Страны!$A$2:$B$252,2,)))</f>
        <v/>
      </c>
    </row>
    <row r="844">
      <c r="A844" s="11"/>
      <c r="B844" s="12"/>
      <c r="C844" s="12"/>
      <c r="D844" s="13"/>
      <c r="E844" s="12"/>
      <c r="F844" s="13"/>
      <c r="G844" s="14"/>
      <c r="H844" s="14"/>
      <c r="I844" s="14"/>
      <c r="J844" s="14"/>
      <c r="K844" s="20" t="e">
        <f t="shared" ca="1" si="15"/>
        <v>#NAME?</v>
      </c>
      <c r="L844" s="15" t="str">
        <f>IF(ISBLANK(M844),"",IF(ISNA(VLOOKUP(M844,'Коды стран'!$A$2:$B$248,2)),"Некорректное значение",VLOOKUP(M844,'Коды стран'!$A$2:$B$248,2)))</f>
        <v/>
      </c>
      <c r="M844" s="16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2"/>
      <c r="AA844" s="13"/>
      <c r="AB844" s="14"/>
      <c r="AC844" s="14"/>
      <c r="AD844" s="14"/>
      <c r="AE844" s="14"/>
      <c r="AF844" s="14"/>
      <c r="AG844" s="19"/>
      <c r="AH844" s="13" t="str">
        <f>IF(ISBLANK(AG844),"",IF(ISNA(VLOOKUP(AG844,Страны!$A$2:$B$252,2,)),"Некорректное значение",VLOOKUP(AG844,Страны!$A$2:$B$252,2,)))</f>
        <v/>
      </c>
    </row>
    <row r="845">
      <c r="A845" s="11"/>
      <c r="B845" s="12"/>
      <c r="C845" s="12"/>
      <c r="D845" s="13"/>
      <c r="E845" s="12"/>
      <c r="F845" s="13"/>
      <c r="G845" s="14"/>
      <c r="H845" s="14"/>
      <c r="I845" s="14"/>
      <c r="J845" s="14"/>
      <c r="K845" s="20" t="e">
        <f t="shared" ca="1" si="15"/>
        <v>#NAME?</v>
      </c>
      <c r="L845" s="15" t="str">
        <f>IF(ISBLANK(M845),"",IF(ISNA(VLOOKUP(M845,'Коды стран'!$A$2:$B$248,2)),"Некорректное значение",VLOOKUP(M845,'Коды стран'!$A$2:$B$248,2)))</f>
        <v/>
      </c>
      <c r="M845" s="16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2"/>
      <c r="AA845" s="13"/>
      <c r="AB845" s="14"/>
      <c r="AC845" s="14"/>
      <c r="AD845" s="14"/>
      <c r="AE845" s="14"/>
      <c r="AF845" s="14"/>
      <c r="AG845" s="19"/>
      <c r="AH845" s="13" t="str">
        <f>IF(ISBLANK(AG845),"",IF(ISNA(VLOOKUP(AG845,Страны!$A$2:$B$252,2,)),"Некорректное значение",VLOOKUP(AG845,Страны!$A$2:$B$252,2,)))</f>
        <v/>
      </c>
    </row>
    <row r="846">
      <c r="A846" s="11"/>
      <c r="B846" s="12"/>
      <c r="C846" s="12"/>
      <c r="D846" s="13"/>
      <c r="E846" s="12"/>
      <c r="F846" s="13"/>
      <c r="G846" s="14"/>
      <c r="H846" s="14"/>
      <c r="I846" s="14"/>
      <c r="J846" s="14"/>
      <c r="K846" s="20" t="e">
        <f t="shared" ca="1" si="15"/>
        <v>#NAME?</v>
      </c>
      <c r="L846" s="15" t="str">
        <f>IF(ISBLANK(M846),"",IF(ISNA(VLOOKUP(M846,'Коды стран'!$A$2:$B$248,2)),"Некорректное значение",VLOOKUP(M846,'Коды стран'!$A$2:$B$248,2)))</f>
        <v/>
      </c>
      <c r="M846" s="16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2"/>
      <c r="AA846" s="13"/>
      <c r="AB846" s="14"/>
      <c r="AC846" s="14"/>
      <c r="AD846" s="14"/>
      <c r="AE846" s="14"/>
      <c r="AF846" s="14"/>
      <c r="AG846" s="19"/>
      <c r="AH846" s="13" t="str">
        <f>IF(ISBLANK(AG846),"",IF(ISNA(VLOOKUP(AG846,Страны!$A$2:$B$252,2,)),"Некорректное значение",VLOOKUP(AG846,Страны!$A$2:$B$252,2,)))</f>
        <v/>
      </c>
    </row>
    <row r="847">
      <c r="A847" s="11"/>
      <c r="B847" s="12"/>
      <c r="C847" s="12"/>
      <c r="D847" s="13"/>
      <c r="E847" s="12"/>
      <c r="F847" s="13"/>
      <c r="G847" s="14"/>
      <c r="H847" s="14"/>
      <c r="I847" s="14"/>
      <c r="J847" s="14"/>
      <c r="K847" s="20" t="e">
        <f t="shared" ca="1" si="15"/>
        <v>#NAME?</v>
      </c>
      <c r="L847" s="15" t="str">
        <f>IF(ISBLANK(M847),"",IF(ISNA(VLOOKUP(M847,'Коды стран'!$A$2:$B$248,2)),"Некорректное значение",VLOOKUP(M847,'Коды стран'!$A$2:$B$248,2)))</f>
        <v/>
      </c>
      <c r="M847" s="16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2"/>
      <c r="AA847" s="13"/>
      <c r="AB847" s="14"/>
      <c r="AC847" s="14"/>
      <c r="AD847" s="14"/>
      <c r="AE847" s="14"/>
      <c r="AF847" s="14"/>
      <c r="AG847" s="19"/>
      <c r="AH847" s="13" t="str">
        <f>IF(ISBLANK(AG847),"",IF(ISNA(VLOOKUP(AG847,Страны!$A$2:$B$252,2,)),"Некорректное значение",VLOOKUP(AG847,Страны!$A$2:$B$252,2,)))</f>
        <v/>
      </c>
    </row>
    <row r="848">
      <c r="A848" s="11"/>
      <c r="B848" s="12"/>
      <c r="C848" s="12"/>
      <c r="D848" s="13"/>
      <c r="E848" s="12"/>
      <c r="F848" s="13"/>
      <c r="G848" s="14"/>
      <c r="H848" s="14"/>
      <c r="I848" s="14"/>
      <c r="J848" s="14"/>
      <c r="K848" s="20" t="e">
        <f t="shared" ca="1" si="15"/>
        <v>#NAME?</v>
      </c>
      <c r="L848" s="15" t="str">
        <f>IF(ISBLANK(M848),"",IF(ISNA(VLOOKUP(M848,'Коды стран'!$A$2:$B$248,2)),"Некорректное значение",VLOOKUP(M848,'Коды стран'!$A$2:$B$248,2)))</f>
        <v/>
      </c>
      <c r="M848" s="16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2"/>
      <c r="AA848" s="13"/>
      <c r="AB848" s="14"/>
      <c r="AC848" s="14"/>
      <c r="AD848" s="14"/>
      <c r="AE848" s="14"/>
      <c r="AF848" s="14"/>
      <c r="AG848" s="19"/>
      <c r="AH848" s="13" t="str">
        <f>IF(ISBLANK(AG848),"",IF(ISNA(VLOOKUP(AG848,Страны!$A$2:$B$252,2,)),"Некорректное значение",VLOOKUP(AG848,Страны!$A$2:$B$252,2,)))</f>
        <v/>
      </c>
    </row>
    <row r="849">
      <c r="A849" s="11"/>
      <c r="B849" s="12"/>
      <c r="C849" s="12"/>
      <c r="D849" s="13"/>
      <c r="E849" s="12"/>
      <c r="F849" s="13"/>
      <c r="G849" s="14"/>
      <c r="H849" s="14"/>
      <c r="I849" s="14"/>
      <c r="J849" s="14"/>
      <c r="K849" s="20" t="e">
        <f t="shared" ca="1" si="15"/>
        <v>#NAME?</v>
      </c>
      <c r="L849" s="15" t="str">
        <f>IF(ISBLANK(M849),"",IF(ISNA(VLOOKUP(M849,'Коды стран'!$A$2:$B$248,2)),"Некорректное значение",VLOOKUP(M849,'Коды стран'!$A$2:$B$248,2)))</f>
        <v/>
      </c>
      <c r="M849" s="16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2"/>
      <c r="AA849" s="13"/>
      <c r="AB849" s="14"/>
      <c r="AC849" s="14"/>
      <c r="AD849" s="14"/>
      <c r="AE849" s="14"/>
      <c r="AF849" s="14"/>
      <c r="AG849" s="19"/>
      <c r="AH849" s="13" t="str">
        <f>IF(ISBLANK(AG849),"",IF(ISNA(VLOOKUP(AG849,Страны!$A$2:$B$252,2,)),"Некорректное значение",VLOOKUP(AG849,Страны!$A$2:$B$252,2,)))</f>
        <v/>
      </c>
    </row>
    <row r="850">
      <c r="A850" s="11"/>
      <c r="B850" s="12"/>
      <c r="C850" s="12"/>
      <c r="D850" s="13"/>
      <c r="E850" s="12"/>
      <c r="F850" s="13"/>
      <c r="G850" s="14"/>
      <c r="H850" s="14"/>
      <c r="I850" s="14"/>
      <c r="J850" s="14"/>
      <c r="K850" s="20" t="e">
        <f t="shared" ca="1" si="15"/>
        <v>#NAME?</v>
      </c>
      <c r="L850" s="15" t="str">
        <f>IF(ISBLANK(M850),"",IF(ISNA(VLOOKUP(M850,'Коды стран'!$A$2:$B$248,2)),"Некорректное значение",VLOOKUP(M850,'Коды стран'!$A$2:$B$248,2)))</f>
        <v/>
      </c>
      <c r="M850" s="16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2"/>
      <c r="AA850" s="13"/>
      <c r="AB850" s="14"/>
      <c r="AC850" s="14"/>
      <c r="AD850" s="14"/>
      <c r="AE850" s="14"/>
      <c r="AF850" s="14"/>
      <c r="AG850" s="19"/>
      <c r="AH850" s="13" t="str">
        <f>IF(ISBLANK(AG850),"",IF(ISNA(VLOOKUP(AG850,Страны!$A$2:$B$252,2,)),"Некорректное значение",VLOOKUP(AG850,Страны!$A$2:$B$252,2,)))</f>
        <v/>
      </c>
    </row>
    <row r="851">
      <c r="A851" s="11"/>
      <c r="B851" s="12"/>
      <c r="C851" s="12"/>
      <c r="D851" s="13"/>
      <c r="E851" s="12"/>
      <c r="F851" s="13"/>
      <c r="G851" s="14"/>
      <c r="H851" s="14"/>
      <c r="I851" s="14"/>
      <c r="J851" s="14"/>
      <c r="K851" s="20" t="e">
        <f t="shared" ca="1" si="15"/>
        <v>#NAME?</v>
      </c>
      <c r="L851" s="15" t="str">
        <f>IF(ISBLANK(M851),"",IF(ISNA(VLOOKUP(M851,'Коды стран'!$A$2:$B$248,2)),"Некорректное значение",VLOOKUP(M851,'Коды стран'!$A$2:$B$248,2)))</f>
        <v/>
      </c>
      <c r="M851" s="16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2"/>
      <c r="AA851" s="13"/>
      <c r="AB851" s="14"/>
      <c r="AC851" s="14"/>
      <c r="AD851" s="14"/>
      <c r="AE851" s="14"/>
      <c r="AF851" s="14"/>
      <c r="AG851" s="19"/>
      <c r="AH851" s="13" t="str">
        <f>IF(ISBLANK(AG851),"",IF(ISNA(VLOOKUP(AG851,Страны!$A$2:$B$252,2,)),"Некорректное значение",VLOOKUP(AG851,Страны!$A$2:$B$252,2,)))</f>
        <v/>
      </c>
    </row>
    <row r="852">
      <c r="A852" s="11"/>
      <c r="B852" s="12"/>
      <c r="C852" s="12"/>
      <c r="D852" s="13"/>
      <c r="E852" s="12"/>
      <c r="F852" s="13"/>
      <c r="G852" s="14"/>
      <c r="H852" s="14"/>
      <c r="I852" s="14"/>
      <c r="J852" s="14"/>
      <c r="K852" s="20" t="e">
        <f t="shared" ca="1" si="15"/>
        <v>#NAME?</v>
      </c>
      <c r="L852" s="15" t="str">
        <f>IF(ISBLANK(M852),"",IF(ISNA(VLOOKUP(M852,'Коды стран'!$A$2:$B$248,2)),"Некорректное значение",VLOOKUP(M852,'Коды стран'!$A$2:$B$248,2)))</f>
        <v/>
      </c>
      <c r="M852" s="16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2"/>
      <c r="AA852" s="13"/>
      <c r="AB852" s="14"/>
      <c r="AC852" s="14"/>
      <c r="AD852" s="14"/>
      <c r="AE852" s="14"/>
      <c r="AF852" s="14"/>
      <c r="AG852" s="19"/>
      <c r="AH852" s="13" t="str">
        <f>IF(ISBLANK(AG852),"",IF(ISNA(VLOOKUP(AG852,Страны!$A$2:$B$252,2,)),"Некорректное значение",VLOOKUP(AG852,Страны!$A$2:$B$252,2,)))</f>
        <v/>
      </c>
    </row>
    <row r="853">
      <c r="A853" s="11"/>
      <c r="B853" s="12"/>
      <c r="C853" s="12"/>
      <c r="D853" s="13"/>
      <c r="E853" s="12"/>
      <c r="F853" s="13"/>
      <c r="G853" s="14"/>
      <c r="H853" s="14"/>
      <c r="I853" s="14"/>
      <c r="J853" s="14"/>
      <c r="K853" s="20" t="e">
        <f t="shared" ca="1" si="15"/>
        <v>#NAME?</v>
      </c>
      <c r="L853" s="15" t="str">
        <f>IF(ISBLANK(M853),"",IF(ISNA(VLOOKUP(M853,'Коды стран'!$A$2:$B$248,2)),"Некорректное значение",VLOOKUP(M853,'Коды стран'!$A$2:$B$248,2)))</f>
        <v/>
      </c>
      <c r="M853" s="16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2"/>
      <c r="AA853" s="13"/>
      <c r="AB853" s="14"/>
      <c r="AC853" s="14"/>
      <c r="AD853" s="14"/>
      <c r="AE853" s="14"/>
      <c r="AF853" s="14"/>
      <c r="AG853" s="19"/>
      <c r="AH853" s="13" t="str">
        <f>IF(ISBLANK(AG853),"",IF(ISNA(VLOOKUP(AG853,Страны!$A$2:$B$252,2,)),"Некорректное значение",VLOOKUP(AG853,Страны!$A$2:$B$252,2,)))</f>
        <v/>
      </c>
    </row>
    <row r="854">
      <c r="A854" s="11"/>
      <c r="B854" s="12"/>
      <c r="C854" s="12"/>
      <c r="D854" s="13"/>
      <c r="E854" s="12"/>
      <c r="F854" s="13"/>
      <c r="G854" s="14"/>
      <c r="H854" s="14"/>
      <c r="I854" s="14"/>
      <c r="J854" s="14"/>
      <c r="K854" s="20" t="e">
        <f t="shared" ca="1" si="15"/>
        <v>#NAME?</v>
      </c>
      <c r="L854" s="15" t="str">
        <f>IF(ISBLANK(M854),"",IF(ISNA(VLOOKUP(M854,'Коды стран'!$A$2:$B$248,2)),"Некорректное значение",VLOOKUP(M854,'Коды стран'!$A$2:$B$248,2)))</f>
        <v/>
      </c>
      <c r="M854" s="16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2"/>
      <c r="AA854" s="13"/>
      <c r="AB854" s="14"/>
      <c r="AC854" s="14"/>
      <c r="AD854" s="14"/>
      <c r="AE854" s="14"/>
      <c r="AF854" s="14"/>
      <c r="AG854" s="19"/>
      <c r="AH854" s="13" t="str">
        <f>IF(ISBLANK(AG854),"",IF(ISNA(VLOOKUP(AG854,Страны!$A$2:$B$252,2,)),"Некорректное значение",VLOOKUP(AG854,Страны!$A$2:$B$252,2,)))</f>
        <v/>
      </c>
    </row>
    <row r="855">
      <c r="A855" s="11"/>
      <c r="B855" s="12"/>
      <c r="C855" s="12"/>
      <c r="D855" s="13"/>
      <c r="E855" s="12"/>
      <c r="F855" s="13"/>
      <c r="G855" s="14"/>
      <c r="H855" s="14"/>
      <c r="I855" s="14"/>
      <c r="J855" s="14"/>
      <c r="K855" s="20" t="e">
        <f t="shared" ca="1" si="15"/>
        <v>#NAME?</v>
      </c>
      <c r="L855" s="15" t="str">
        <f>IF(ISBLANK(M855),"",IF(ISNA(VLOOKUP(M855,'Коды стран'!$A$2:$B$248,2)),"Некорректное значение",VLOOKUP(M855,'Коды стран'!$A$2:$B$248,2)))</f>
        <v/>
      </c>
      <c r="M855" s="16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2"/>
      <c r="AA855" s="13"/>
      <c r="AB855" s="14"/>
      <c r="AC855" s="14"/>
      <c r="AD855" s="14"/>
      <c r="AE855" s="14"/>
      <c r="AF855" s="14"/>
      <c r="AG855" s="19"/>
      <c r="AH855" s="13" t="str">
        <f>IF(ISBLANK(AG855),"",IF(ISNA(VLOOKUP(AG855,Страны!$A$2:$B$252,2,)),"Некорректное значение",VLOOKUP(AG855,Страны!$A$2:$B$252,2,)))</f>
        <v/>
      </c>
    </row>
    <row r="856">
      <c r="A856" s="11"/>
      <c r="B856" s="12"/>
      <c r="C856" s="12"/>
      <c r="D856" s="13"/>
      <c r="E856" s="12"/>
      <c r="F856" s="13"/>
      <c r="G856" s="14"/>
      <c r="H856" s="14"/>
      <c r="I856" s="14"/>
      <c r="J856" s="14"/>
      <c r="K856" s="20" t="e">
        <f t="shared" ca="1" si="15"/>
        <v>#NAME?</v>
      </c>
      <c r="L856" s="15" t="str">
        <f>IF(ISBLANK(M856),"",IF(ISNA(VLOOKUP(M856,'Коды стран'!$A$2:$B$248,2)),"Некорректное значение",VLOOKUP(M856,'Коды стран'!$A$2:$B$248,2)))</f>
        <v/>
      </c>
      <c r="M856" s="16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2"/>
      <c r="AA856" s="13"/>
      <c r="AB856" s="14"/>
      <c r="AC856" s="14"/>
      <c r="AD856" s="14"/>
      <c r="AE856" s="14"/>
      <c r="AF856" s="14"/>
      <c r="AG856" s="19"/>
      <c r="AH856" s="13" t="str">
        <f>IF(ISBLANK(AG856),"",IF(ISNA(VLOOKUP(AG856,Страны!$A$2:$B$252,2,)),"Некорректное значение",VLOOKUP(AG856,Страны!$A$2:$B$252,2,)))</f>
        <v/>
      </c>
    </row>
    <row r="857">
      <c r="A857" s="11"/>
      <c r="B857" s="12"/>
      <c r="C857" s="12"/>
      <c r="D857" s="13"/>
      <c r="E857" s="12"/>
      <c r="F857" s="13"/>
      <c r="G857" s="14"/>
      <c r="H857" s="14"/>
      <c r="I857" s="14"/>
      <c r="J857" s="14"/>
      <c r="K857" s="20" t="e">
        <f t="shared" ca="1" si="15"/>
        <v>#NAME?</v>
      </c>
      <c r="L857" s="15" t="str">
        <f>IF(ISBLANK(M857),"",IF(ISNA(VLOOKUP(M857,'Коды стран'!$A$2:$B$248,2)),"Некорректное значение",VLOOKUP(M857,'Коды стран'!$A$2:$B$248,2)))</f>
        <v/>
      </c>
      <c r="M857" s="16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2"/>
      <c r="AA857" s="13"/>
      <c r="AB857" s="14"/>
      <c r="AC857" s="14"/>
      <c r="AD857" s="14"/>
      <c r="AE857" s="14"/>
      <c r="AF857" s="14"/>
      <c r="AG857" s="19"/>
      <c r="AH857" s="13" t="str">
        <f>IF(ISBLANK(AG857),"",IF(ISNA(VLOOKUP(AG857,Страны!$A$2:$B$252,2,)),"Некорректное значение",VLOOKUP(AG857,Страны!$A$2:$B$252,2,)))</f>
        <v/>
      </c>
    </row>
    <row r="858">
      <c r="A858" s="11"/>
      <c r="B858" s="12"/>
      <c r="C858" s="12"/>
      <c r="D858" s="13"/>
      <c r="E858" s="12"/>
      <c r="F858" s="13"/>
      <c r="G858" s="14"/>
      <c r="H858" s="14"/>
      <c r="I858" s="14"/>
      <c r="J858" s="14"/>
      <c r="K858" s="20" t="e">
        <f t="shared" ca="1" si="15"/>
        <v>#NAME?</v>
      </c>
      <c r="L858" s="15" t="str">
        <f>IF(ISBLANK(M858),"",IF(ISNA(VLOOKUP(M858,'Коды стран'!$A$2:$B$248,2)),"Некорректное значение",VLOOKUP(M858,'Коды стран'!$A$2:$B$248,2)))</f>
        <v/>
      </c>
      <c r="M858" s="16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2"/>
      <c r="AA858" s="13"/>
      <c r="AB858" s="14"/>
      <c r="AC858" s="14"/>
      <c r="AD858" s="14"/>
      <c r="AE858" s="14"/>
      <c r="AF858" s="14"/>
      <c r="AG858" s="19"/>
      <c r="AH858" s="13" t="str">
        <f>IF(ISBLANK(AG858),"",IF(ISNA(VLOOKUP(AG858,Страны!$A$2:$B$252,2,)),"Некорректное значение",VLOOKUP(AG858,Страны!$A$2:$B$252,2,)))</f>
        <v/>
      </c>
    </row>
    <row r="859">
      <c r="A859" s="11"/>
      <c r="B859" s="12"/>
      <c r="C859" s="12"/>
      <c r="D859" s="13"/>
      <c r="E859" s="12"/>
      <c r="F859" s="13"/>
      <c r="G859" s="14"/>
      <c r="H859" s="14"/>
      <c r="I859" s="14"/>
      <c r="J859" s="14"/>
      <c r="K859" s="20" t="e">
        <f t="shared" ca="1" si="15"/>
        <v>#NAME?</v>
      </c>
      <c r="L859" s="15" t="str">
        <f>IF(ISBLANK(M859),"",IF(ISNA(VLOOKUP(M859,'Коды стран'!$A$2:$B$248,2)),"Некорректное значение",VLOOKUP(M859,'Коды стран'!$A$2:$B$248,2)))</f>
        <v/>
      </c>
      <c r="M859" s="16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2"/>
      <c r="AA859" s="13"/>
      <c r="AB859" s="14"/>
      <c r="AC859" s="14"/>
      <c r="AD859" s="14"/>
      <c r="AE859" s="14"/>
      <c r="AF859" s="14"/>
      <c r="AG859" s="19"/>
      <c r="AH859" s="13" t="str">
        <f>IF(ISBLANK(AG859),"",IF(ISNA(VLOOKUP(AG859,Страны!$A$2:$B$252,2,)),"Некорректное значение",VLOOKUP(AG859,Страны!$A$2:$B$252,2,)))</f>
        <v/>
      </c>
    </row>
    <row r="860">
      <c r="A860" s="11"/>
      <c r="B860" s="12"/>
      <c r="C860" s="12"/>
      <c r="D860" s="13"/>
      <c r="E860" s="12"/>
      <c r="F860" s="13"/>
      <c r="G860" s="14"/>
      <c r="H860" s="14"/>
      <c r="I860" s="14"/>
      <c r="J860" s="14"/>
      <c r="K860" s="20" t="e">
        <f t="shared" ca="1" si="15"/>
        <v>#NAME?</v>
      </c>
      <c r="L860" s="15" t="str">
        <f>IF(ISBLANK(M860),"",IF(ISNA(VLOOKUP(M860,'Коды стран'!$A$2:$B$248,2)),"Некорректное значение",VLOOKUP(M860,'Коды стран'!$A$2:$B$248,2)))</f>
        <v/>
      </c>
      <c r="M860" s="16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2"/>
      <c r="AA860" s="13"/>
      <c r="AB860" s="14"/>
      <c r="AC860" s="14"/>
      <c r="AD860" s="14"/>
      <c r="AE860" s="14"/>
      <c r="AF860" s="14"/>
      <c r="AG860" s="19"/>
      <c r="AH860" s="13" t="str">
        <f>IF(ISBLANK(AG860),"",IF(ISNA(VLOOKUP(AG860,Страны!$A$2:$B$252,2,)),"Некорректное значение",VLOOKUP(AG860,Страны!$A$2:$B$252,2,)))</f>
        <v/>
      </c>
    </row>
    <row r="861">
      <c r="A861" s="11"/>
      <c r="B861" s="12"/>
      <c r="C861" s="12"/>
      <c r="D861" s="13"/>
      <c r="E861" s="12"/>
      <c r="F861" s="13"/>
      <c r="G861" s="14"/>
      <c r="H861" s="14"/>
      <c r="I861" s="14"/>
      <c r="J861" s="14"/>
      <c r="K861" s="20" t="e">
        <f t="shared" ca="1" si="15"/>
        <v>#NAME?</v>
      </c>
      <c r="L861" s="15" t="str">
        <f>IF(ISBLANK(M861),"",IF(ISNA(VLOOKUP(M861,'Коды стран'!$A$2:$B$248,2)),"Некорректное значение",VLOOKUP(M861,'Коды стран'!$A$2:$B$248,2)))</f>
        <v/>
      </c>
      <c r="M861" s="16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2"/>
      <c r="AA861" s="13"/>
      <c r="AB861" s="14"/>
      <c r="AC861" s="14"/>
      <c r="AD861" s="14"/>
      <c r="AE861" s="14"/>
      <c r="AF861" s="14"/>
      <c r="AG861" s="19"/>
      <c r="AH861" s="13" t="str">
        <f>IF(ISBLANK(AG861),"",IF(ISNA(VLOOKUP(AG861,Страны!$A$2:$B$252,2,)),"Некорректное значение",VLOOKUP(AG861,Страны!$A$2:$B$252,2,)))</f>
        <v/>
      </c>
    </row>
    <row r="862">
      <c r="A862" s="11"/>
      <c r="B862" s="12"/>
      <c r="C862" s="12"/>
      <c r="D862" s="13"/>
      <c r="E862" s="12"/>
      <c r="F862" s="13"/>
      <c r="G862" s="14"/>
      <c r="H862" s="14"/>
      <c r="I862" s="14"/>
      <c r="J862" s="14"/>
      <c r="K862" s="20" t="e">
        <f t="shared" ca="1" si="15"/>
        <v>#NAME?</v>
      </c>
      <c r="L862" s="15" t="str">
        <f>IF(ISBLANK(M862),"",IF(ISNA(VLOOKUP(M862,'Коды стран'!$A$2:$B$248,2)),"Некорректное значение",VLOOKUP(M862,'Коды стран'!$A$2:$B$248,2)))</f>
        <v/>
      </c>
      <c r="M862" s="16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2"/>
      <c r="AA862" s="13"/>
      <c r="AB862" s="14"/>
      <c r="AC862" s="14"/>
      <c r="AD862" s="14"/>
      <c r="AE862" s="14"/>
      <c r="AF862" s="14"/>
      <c r="AG862" s="19"/>
      <c r="AH862" s="13" t="str">
        <f>IF(ISBLANK(AG862),"",IF(ISNA(VLOOKUP(AG862,Страны!$A$2:$B$252,2,)),"Некорректное значение",VLOOKUP(AG862,Страны!$A$2:$B$252,2,)))</f>
        <v/>
      </c>
    </row>
    <row r="863">
      <c r="A863" s="11"/>
      <c r="B863" s="12"/>
      <c r="C863" s="12"/>
      <c r="D863" s="13"/>
      <c r="E863" s="12"/>
      <c r="F863" s="13"/>
      <c r="G863" s="14"/>
      <c r="H863" s="14"/>
      <c r="I863" s="14"/>
      <c r="J863" s="14"/>
      <c r="K863" s="20" t="e">
        <f t="shared" ca="1" si="15"/>
        <v>#NAME?</v>
      </c>
      <c r="L863" s="15" t="str">
        <f>IF(ISBLANK(M863),"",IF(ISNA(VLOOKUP(M863,'Коды стран'!$A$2:$B$248,2)),"Некорректное значение",VLOOKUP(M863,'Коды стран'!$A$2:$B$248,2)))</f>
        <v/>
      </c>
      <c r="M863" s="16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2"/>
      <c r="AA863" s="13"/>
      <c r="AB863" s="14"/>
      <c r="AC863" s="14"/>
      <c r="AD863" s="14"/>
      <c r="AE863" s="14"/>
      <c r="AF863" s="14"/>
      <c r="AG863" s="19"/>
      <c r="AH863" s="13" t="str">
        <f>IF(ISBLANK(AG863),"",IF(ISNA(VLOOKUP(AG863,Страны!$A$2:$B$252,2,)),"Некорректное значение",VLOOKUP(AG863,Страны!$A$2:$B$252,2,)))</f>
        <v/>
      </c>
    </row>
    <row r="864">
      <c r="A864" s="11"/>
      <c r="B864" s="12"/>
      <c r="C864" s="12"/>
      <c r="D864" s="13"/>
      <c r="E864" s="12"/>
      <c r="F864" s="13"/>
      <c r="G864" s="14"/>
      <c r="H864" s="14"/>
      <c r="I864" s="14"/>
      <c r="J864" s="14"/>
      <c r="K864" s="20" t="e">
        <f t="shared" ca="1" si="15"/>
        <v>#NAME?</v>
      </c>
      <c r="L864" s="15" t="str">
        <f>IF(ISBLANK(M864),"",IF(ISNA(VLOOKUP(M864,'Коды стран'!$A$2:$B$248,2)),"Некорректное значение",VLOOKUP(M864,'Коды стран'!$A$2:$B$248,2)))</f>
        <v/>
      </c>
      <c r="M864" s="16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2"/>
      <c r="AA864" s="13"/>
      <c r="AB864" s="14"/>
      <c r="AC864" s="14"/>
      <c r="AD864" s="14"/>
      <c r="AE864" s="14"/>
      <c r="AF864" s="14"/>
      <c r="AG864" s="19"/>
      <c r="AH864" s="13" t="str">
        <f>IF(ISBLANK(AG864),"",IF(ISNA(VLOOKUP(AG864,Страны!$A$2:$B$252,2,)),"Некорректное значение",VLOOKUP(AG864,Страны!$A$2:$B$252,2,)))</f>
        <v/>
      </c>
    </row>
    <row r="865">
      <c r="A865" s="11"/>
      <c r="B865" s="12"/>
      <c r="C865" s="12"/>
      <c r="D865" s="13"/>
      <c r="E865" s="12"/>
      <c r="F865" s="13"/>
      <c r="G865" s="14"/>
      <c r="H865" s="14"/>
      <c r="I865" s="14"/>
      <c r="J865" s="14"/>
      <c r="K865" s="20" t="e">
        <f t="shared" ca="1" si="15"/>
        <v>#NAME?</v>
      </c>
      <c r="L865" s="15" t="str">
        <f>IF(ISBLANK(M865),"",IF(ISNA(VLOOKUP(M865,'Коды стран'!$A$2:$B$248,2)),"Некорректное значение",VLOOKUP(M865,'Коды стран'!$A$2:$B$248,2)))</f>
        <v/>
      </c>
      <c r="M865" s="16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2"/>
      <c r="AA865" s="13"/>
      <c r="AB865" s="14"/>
      <c r="AC865" s="14"/>
      <c r="AD865" s="14"/>
      <c r="AE865" s="14"/>
      <c r="AF865" s="14"/>
      <c r="AG865" s="19"/>
      <c r="AH865" s="13" t="str">
        <f>IF(ISBLANK(AG865),"",IF(ISNA(VLOOKUP(AG865,Страны!$A$2:$B$252,2,)),"Некорректное значение",VLOOKUP(AG865,Страны!$A$2:$B$252,2,)))</f>
        <v/>
      </c>
    </row>
    <row r="866">
      <c r="A866" s="11"/>
      <c r="B866" s="12"/>
      <c r="C866" s="12"/>
      <c r="D866" s="13"/>
      <c r="E866" s="12"/>
      <c r="F866" s="13"/>
      <c r="G866" s="14"/>
      <c r="H866" s="14"/>
      <c r="I866" s="14"/>
      <c r="J866" s="14"/>
      <c r="K866" s="20" t="e">
        <f t="shared" ca="1" si="15"/>
        <v>#NAME?</v>
      </c>
      <c r="L866" s="15" t="str">
        <f>IF(ISBLANK(M866),"",IF(ISNA(VLOOKUP(M866,'Коды стран'!$A$2:$B$248,2)),"Некорректное значение",VLOOKUP(M866,'Коды стран'!$A$2:$B$248,2)))</f>
        <v/>
      </c>
      <c r="M866" s="16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2"/>
      <c r="AA866" s="13"/>
      <c r="AB866" s="14"/>
      <c r="AC866" s="14"/>
      <c r="AD866" s="14"/>
      <c r="AE866" s="14"/>
      <c r="AF866" s="14"/>
      <c r="AG866" s="19"/>
      <c r="AH866" s="13" t="str">
        <f>IF(ISBLANK(AG866),"",IF(ISNA(VLOOKUP(AG866,Страны!$A$2:$B$252,2,)),"Некорректное значение",VLOOKUP(AG866,Страны!$A$2:$B$252,2,)))</f>
        <v/>
      </c>
    </row>
    <row r="867">
      <c r="A867" s="11"/>
      <c r="B867" s="12"/>
      <c r="C867" s="12"/>
      <c r="D867" s="13"/>
      <c r="E867" s="12"/>
      <c r="F867" s="13"/>
      <c r="G867" s="14"/>
      <c r="H867" s="14"/>
      <c r="I867" s="14"/>
      <c r="J867" s="14"/>
      <c r="K867" s="20" t="e">
        <f t="shared" ca="1" si="15"/>
        <v>#NAME?</v>
      </c>
      <c r="L867" s="15" t="str">
        <f>IF(ISBLANK(M867),"",IF(ISNA(VLOOKUP(M867,'Коды стран'!$A$2:$B$248,2)),"Некорректное значение",VLOOKUP(M867,'Коды стран'!$A$2:$B$248,2)))</f>
        <v/>
      </c>
      <c r="M867" s="16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2"/>
      <c r="AA867" s="13"/>
      <c r="AB867" s="14"/>
      <c r="AC867" s="14"/>
      <c r="AD867" s="14"/>
      <c r="AE867" s="14"/>
      <c r="AF867" s="14"/>
      <c r="AG867" s="19"/>
      <c r="AH867" s="13" t="str">
        <f>IF(ISBLANK(AG867),"",IF(ISNA(VLOOKUP(AG867,Страны!$A$2:$B$252,2,)),"Некорректное значение",VLOOKUP(AG867,Страны!$A$2:$B$252,2,)))</f>
        <v/>
      </c>
    </row>
    <row r="868">
      <c r="A868" s="11"/>
      <c r="B868" s="12"/>
      <c r="C868" s="12"/>
      <c r="D868" s="13"/>
      <c r="E868" s="12"/>
      <c r="F868" s="13"/>
      <c r="G868" s="14"/>
      <c r="H868" s="14"/>
      <c r="I868" s="14"/>
      <c r="J868" s="14"/>
      <c r="K868" s="20" t="e">
        <f t="shared" ca="1" si="15"/>
        <v>#NAME?</v>
      </c>
      <c r="L868" s="15" t="str">
        <f>IF(ISBLANK(M868),"",IF(ISNA(VLOOKUP(M868,'Коды стран'!$A$2:$B$248,2)),"Некорректное значение",VLOOKUP(M868,'Коды стран'!$A$2:$B$248,2)))</f>
        <v/>
      </c>
      <c r="M868" s="16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2"/>
      <c r="AA868" s="13"/>
      <c r="AB868" s="14"/>
      <c r="AC868" s="14"/>
      <c r="AD868" s="14"/>
      <c r="AE868" s="14"/>
      <c r="AF868" s="14"/>
      <c r="AG868" s="19"/>
      <c r="AH868" s="13" t="str">
        <f>IF(ISBLANK(AG868),"",IF(ISNA(VLOOKUP(AG868,Страны!$A$2:$B$252,2,)),"Некорректное значение",VLOOKUP(AG868,Страны!$A$2:$B$252,2,)))</f>
        <v/>
      </c>
    </row>
    <row r="869">
      <c r="A869" s="11"/>
      <c r="B869" s="12"/>
      <c r="C869" s="12"/>
      <c r="D869" s="13"/>
      <c r="E869" s="12"/>
      <c r="F869" s="13"/>
      <c r="G869" s="14"/>
      <c r="H869" s="14"/>
      <c r="I869" s="14"/>
      <c r="J869" s="14"/>
      <c r="K869" s="20" t="e">
        <f t="shared" ca="1" si="15"/>
        <v>#NAME?</v>
      </c>
      <c r="L869" s="15" t="str">
        <f>IF(ISBLANK(M869),"",IF(ISNA(VLOOKUP(M869,'Коды стран'!$A$2:$B$248,2)),"Некорректное значение",VLOOKUP(M869,'Коды стран'!$A$2:$B$248,2)))</f>
        <v/>
      </c>
      <c r="M869" s="16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2"/>
      <c r="AA869" s="13"/>
      <c r="AB869" s="14"/>
      <c r="AC869" s="14"/>
      <c r="AD869" s="14"/>
      <c r="AE869" s="14"/>
      <c r="AF869" s="14"/>
      <c r="AG869" s="19"/>
      <c r="AH869" s="13" t="str">
        <f>IF(ISBLANK(AG869),"",IF(ISNA(VLOOKUP(AG869,Страны!$A$2:$B$252,2,)),"Некорректное значение",VLOOKUP(AG869,Страны!$A$2:$B$252,2,)))</f>
        <v/>
      </c>
    </row>
    <row r="870">
      <c r="A870" s="11"/>
      <c r="B870" s="12"/>
      <c r="C870" s="12"/>
      <c r="D870" s="13"/>
      <c r="E870" s="12"/>
      <c r="F870" s="13"/>
      <c r="G870" s="14"/>
      <c r="H870" s="14"/>
      <c r="I870" s="14"/>
      <c r="J870" s="14"/>
      <c r="K870" s="20" t="e">
        <f t="shared" ca="1" si="15"/>
        <v>#NAME?</v>
      </c>
      <c r="L870" s="15" t="str">
        <f>IF(ISBLANK(M870),"",IF(ISNA(VLOOKUP(M870,'Коды стран'!$A$2:$B$248,2)),"Некорректное значение",VLOOKUP(M870,'Коды стран'!$A$2:$B$248,2)))</f>
        <v/>
      </c>
      <c r="M870" s="16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2"/>
      <c r="AA870" s="13"/>
      <c r="AB870" s="14"/>
      <c r="AC870" s="14"/>
      <c r="AD870" s="14"/>
      <c r="AE870" s="14"/>
      <c r="AF870" s="14"/>
      <c r="AG870" s="19"/>
      <c r="AH870" s="13" t="str">
        <f>IF(ISBLANK(AG870),"",IF(ISNA(VLOOKUP(AG870,Страны!$A$2:$B$252,2,)),"Некорректное значение",VLOOKUP(AG870,Страны!$A$2:$B$252,2,)))</f>
        <v/>
      </c>
    </row>
    <row r="871">
      <c r="A871" s="11"/>
      <c r="B871" s="12"/>
      <c r="C871" s="12"/>
      <c r="D871" s="13"/>
      <c r="E871" s="12"/>
      <c r="F871" s="13"/>
      <c r="G871" s="14"/>
      <c r="H871" s="14"/>
      <c r="I871" s="14"/>
      <c r="J871" s="14"/>
      <c r="K871" s="20" t="e">
        <f t="shared" ca="1" si="15"/>
        <v>#NAME?</v>
      </c>
      <c r="L871" s="15" t="str">
        <f>IF(ISBLANK(M871),"",IF(ISNA(VLOOKUP(M871,'Коды стран'!$A$2:$B$248,2)),"Некорректное значение",VLOOKUP(M871,'Коды стран'!$A$2:$B$248,2)))</f>
        <v/>
      </c>
      <c r="M871" s="16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2"/>
      <c r="AA871" s="13"/>
      <c r="AB871" s="14"/>
      <c r="AC871" s="14"/>
      <c r="AD871" s="14"/>
      <c r="AE871" s="14"/>
      <c r="AF871" s="14"/>
      <c r="AG871" s="19"/>
      <c r="AH871" s="13" t="str">
        <f>IF(ISBLANK(AG871),"",IF(ISNA(VLOOKUP(AG871,Страны!$A$2:$B$252,2,)),"Некорректное значение",VLOOKUP(AG871,Страны!$A$2:$B$252,2,)))</f>
        <v/>
      </c>
    </row>
    <row r="872">
      <c r="A872" s="11"/>
      <c r="B872" s="12"/>
      <c r="C872" s="12"/>
      <c r="D872" s="13"/>
      <c r="E872" s="12"/>
      <c r="F872" s="13"/>
      <c r="G872" s="14"/>
      <c r="H872" s="14"/>
      <c r="I872" s="14"/>
      <c r="J872" s="14"/>
      <c r="K872" s="20" t="e">
        <f t="shared" ca="1" si="15"/>
        <v>#NAME?</v>
      </c>
      <c r="L872" s="15" t="str">
        <f>IF(ISBLANK(M872),"",IF(ISNA(VLOOKUP(M872,'Коды стран'!$A$2:$B$248,2)),"Некорректное значение",VLOOKUP(M872,'Коды стран'!$A$2:$B$248,2)))</f>
        <v/>
      </c>
      <c r="M872" s="16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2"/>
      <c r="AA872" s="13"/>
      <c r="AB872" s="14"/>
      <c r="AC872" s="14"/>
      <c r="AD872" s="14"/>
      <c r="AE872" s="14"/>
      <c r="AF872" s="14"/>
      <c r="AG872" s="19"/>
      <c r="AH872" s="13" t="str">
        <f>IF(ISBLANK(AG872),"",IF(ISNA(VLOOKUP(AG872,Страны!$A$2:$B$252,2,)),"Некорректное значение",VLOOKUP(AG872,Страны!$A$2:$B$252,2,)))</f>
        <v/>
      </c>
    </row>
    <row r="873">
      <c r="A873" s="11"/>
      <c r="B873" s="12"/>
      <c r="C873" s="12"/>
      <c r="D873" s="13"/>
      <c r="E873" s="12"/>
      <c r="F873" s="13"/>
      <c r="G873" s="14"/>
      <c r="H873" s="14"/>
      <c r="I873" s="14"/>
      <c r="J873" s="14"/>
      <c r="K873" s="20" t="e">
        <f t="shared" ca="1" si="15"/>
        <v>#NAME?</v>
      </c>
      <c r="L873" s="15" t="str">
        <f>IF(ISBLANK(M873),"",IF(ISNA(VLOOKUP(M873,'Коды стран'!$A$2:$B$248,2)),"Некорректное значение",VLOOKUP(M873,'Коды стран'!$A$2:$B$248,2)))</f>
        <v/>
      </c>
      <c r="M873" s="16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2"/>
      <c r="AA873" s="13"/>
      <c r="AB873" s="14"/>
      <c r="AC873" s="14"/>
      <c r="AD873" s="14"/>
      <c r="AE873" s="14"/>
      <c r="AF873" s="14"/>
      <c r="AG873" s="19"/>
      <c r="AH873" s="13" t="str">
        <f>IF(ISBLANK(AG873),"",IF(ISNA(VLOOKUP(AG873,Страны!$A$2:$B$252,2,)),"Некорректное значение",VLOOKUP(AG873,Страны!$A$2:$B$252,2,)))</f>
        <v/>
      </c>
    </row>
    <row r="874">
      <c r="A874" s="11"/>
      <c r="B874" s="12"/>
      <c r="C874" s="12"/>
      <c r="D874" s="13"/>
      <c r="E874" s="12"/>
      <c r="F874" s="13"/>
      <c r="G874" s="14"/>
      <c r="H874" s="14"/>
      <c r="I874" s="14"/>
      <c r="J874" s="14"/>
      <c r="K874" s="20" t="e">
        <f t="shared" ca="1" si="15"/>
        <v>#NAME?</v>
      </c>
      <c r="L874" s="15" t="str">
        <f>IF(ISBLANK(M874),"",IF(ISNA(VLOOKUP(M874,'Коды стран'!$A$2:$B$248,2)),"Некорректное значение",VLOOKUP(M874,'Коды стран'!$A$2:$B$248,2)))</f>
        <v/>
      </c>
      <c r="M874" s="16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2"/>
      <c r="AA874" s="13"/>
      <c r="AB874" s="14"/>
      <c r="AC874" s="14"/>
      <c r="AD874" s="14"/>
      <c r="AE874" s="14"/>
      <c r="AF874" s="14"/>
      <c r="AG874" s="19"/>
      <c r="AH874" s="13" t="str">
        <f>IF(ISBLANK(AG874),"",IF(ISNA(VLOOKUP(AG874,Страны!$A$2:$B$252,2,)),"Некорректное значение",VLOOKUP(AG874,Страны!$A$2:$B$252,2,)))</f>
        <v/>
      </c>
    </row>
    <row r="875">
      <c r="A875" s="11"/>
      <c r="B875" s="12"/>
      <c r="C875" s="12"/>
      <c r="D875" s="13"/>
      <c r="E875" s="12"/>
      <c r="F875" s="13"/>
      <c r="G875" s="14"/>
      <c r="H875" s="14"/>
      <c r="I875" s="14"/>
      <c r="J875" s="14"/>
      <c r="K875" s="20" t="e">
        <f t="shared" ca="1" si="15"/>
        <v>#NAME?</v>
      </c>
      <c r="L875" s="15" t="str">
        <f>IF(ISBLANK(M875),"",IF(ISNA(VLOOKUP(M875,'Коды стран'!$A$2:$B$248,2)),"Некорректное значение",VLOOKUP(M875,'Коды стран'!$A$2:$B$248,2)))</f>
        <v/>
      </c>
      <c r="M875" s="16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2"/>
      <c r="AA875" s="13"/>
      <c r="AB875" s="14"/>
      <c r="AC875" s="14"/>
      <c r="AD875" s="14"/>
      <c r="AE875" s="14"/>
      <c r="AF875" s="14"/>
      <c r="AG875" s="19"/>
      <c r="AH875" s="13" t="str">
        <f>IF(ISBLANK(AG875),"",IF(ISNA(VLOOKUP(AG875,Страны!$A$2:$B$252,2,)),"Некорректное значение",VLOOKUP(AG875,Страны!$A$2:$B$252,2,)))</f>
        <v/>
      </c>
    </row>
    <row r="876">
      <c r="A876" s="11"/>
      <c r="B876" s="12"/>
      <c r="C876" s="12"/>
      <c r="D876" s="13"/>
      <c r="E876" s="12"/>
      <c r="F876" s="13"/>
      <c r="G876" s="14"/>
      <c r="H876" s="14"/>
      <c r="I876" s="14"/>
      <c r="J876" s="14"/>
      <c r="K876" s="20" t="e">
        <f t="shared" ca="1" si="15"/>
        <v>#NAME?</v>
      </c>
      <c r="L876" s="15" t="str">
        <f>IF(ISBLANK(M876),"",IF(ISNA(VLOOKUP(M876,'Коды стран'!$A$2:$B$248,2)),"Некорректное значение",VLOOKUP(M876,'Коды стран'!$A$2:$B$248,2)))</f>
        <v/>
      </c>
      <c r="M876" s="16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2"/>
      <c r="AA876" s="13"/>
      <c r="AB876" s="14"/>
      <c r="AC876" s="14"/>
      <c r="AD876" s="14"/>
      <c r="AE876" s="14"/>
      <c r="AF876" s="14"/>
      <c r="AG876" s="19"/>
      <c r="AH876" s="13" t="str">
        <f>IF(ISBLANK(AG876),"",IF(ISNA(VLOOKUP(AG876,Страны!$A$2:$B$252,2,)),"Некорректное значение",VLOOKUP(AG876,Страны!$A$2:$B$252,2,)))</f>
        <v/>
      </c>
    </row>
    <row r="877">
      <c r="A877" s="11"/>
      <c r="B877" s="12"/>
      <c r="C877" s="12"/>
      <c r="D877" s="13"/>
      <c r="E877" s="12"/>
      <c r="F877" s="13"/>
      <c r="G877" s="14"/>
      <c r="H877" s="14"/>
      <c r="I877" s="14"/>
      <c r="J877" s="14"/>
      <c r="K877" s="20" t="e">
        <f t="shared" ca="1" si="15"/>
        <v>#NAME?</v>
      </c>
      <c r="L877" s="15" t="str">
        <f>IF(ISBLANK(M877),"",IF(ISNA(VLOOKUP(M877,'Коды стран'!$A$2:$B$248,2)),"Некорректное значение",VLOOKUP(M877,'Коды стран'!$A$2:$B$248,2)))</f>
        <v/>
      </c>
      <c r="M877" s="16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2"/>
      <c r="AA877" s="13"/>
      <c r="AB877" s="14"/>
      <c r="AC877" s="14"/>
      <c r="AD877" s="14"/>
      <c r="AE877" s="14"/>
      <c r="AF877" s="14"/>
      <c r="AG877" s="19"/>
      <c r="AH877" s="13" t="str">
        <f>IF(ISBLANK(AG877),"",IF(ISNA(VLOOKUP(AG877,Страны!$A$2:$B$252,2,)),"Некорректное значение",VLOOKUP(AG877,Страны!$A$2:$B$252,2,)))</f>
        <v/>
      </c>
    </row>
    <row r="878">
      <c r="A878" s="11"/>
      <c r="B878" s="12"/>
      <c r="C878" s="12"/>
      <c r="D878" s="13"/>
      <c r="E878" s="12"/>
      <c r="F878" s="13"/>
      <c r="G878" s="14"/>
      <c r="H878" s="14"/>
      <c r="I878" s="14"/>
      <c r="J878" s="14"/>
      <c r="K878" s="20" t="e">
        <f t="shared" ca="1" si="15"/>
        <v>#NAME?</v>
      </c>
      <c r="L878" s="15" t="str">
        <f>IF(ISBLANK(M878),"",IF(ISNA(VLOOKUP(M878,'Коды стран'!$A$2:$B$248,2)),"Некорректное значение",VLOOKUP(M878,'Коды стран'!$A$2:$B$248,2)))</f>
        <v/>
      </c>
      <c r="M878" s="16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2"/>
      <c r="AA878" s="13"/>
      <c r="AB878" s="14"/>
      <c r="AC878" s="14"/>
      <c r="AD878" s="14"/>
      <c r="AE878" s="14"/>
      <c r="AF878" s="14"/>
      <c r="AG878" s="19"/>
      <c r="AH878" s="13" t="str">
        <f>IF(ISBLANK(AG878),"",IF(ISNA(VLOOKUP(AG878,Страны!$A$2:$B$252,2,)),"Некорректное значение",VLOOKUP(AG878,Страны!$A$2:$B$252,2,)))</f>
        <v/>
      </c>
    </row>
    <row r="879">
      <c r="A879" s="11"/>
      <c r="B879" s="12"/>
      <c r="C879" s="12"/>
      <c r="D879" s="13"/>
      <c r="E879" s="12"/>
      <c r="F879" s="13"/>
      <c r="G879" s="14"/>
      <c r="H879" s="14"/>
      <c r="I879" s="14"/>
      <c r="J879" s="14"/>
      <c r="K879" s="20" t="e">
        <f t="shared" ca="1" si="15"/>
        <v>#NAME?</v>
      </c>
      <c r="L879" s="15" t="str">
        <f>IF(ISBLANK(M879),"",IF(ISNA(VLOOKUP(M879,'Коды стран'!$A$2:$B$248,2)),"Некорректное значение",VLOOKUP(M879,'Коды стран'!$A$2:$B$248,2)))</f>
        <v/>
      </c>
      <c r="M879" s="16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2"/>
      <c r="AA879" s="13"/>
      <c r="AB879" s="14"/>
      <c r="AC879" s="14"/>
      <c r="AD879" s="14"/>
      <c r="AE879" s="14"/>
      <c r="AF879" s="14"/>
      <c r="AG879" s="19"/>
      <c r="AH879" s="13" t="str">
        <f>IF(ISBLANK(AG879),"",IF(ISNA(VLOOKUP(AG879,Страны!$A$2:$B$252,2,)),"Некорректное значение",VLOOKUP(AG879,Страны!$A$2:$B$252,2,)))</f>
        <v/>
      </c>
    </row>
    <row r="880">
      <c r="A880" s="11"/>
      <c r="B880" s="12"/>
      <c r="C880" s="12"/>
      <c r="D880" s="13"/>
      <c r="E880" s="12"/>
      <c r="F880" s="13"/>
      <c r="G880" s="14"/>
      <c r="H880" s="14"/>
      <c r="I880" s="14"/>
      <c r="J880" s="14"/>
      <c r="K880" s="20" t="e">
        <f t="shared" ca="1" si="15"/>
        <v>#NAME?</v>
      </c>
      <c r="L880" s="15" t="str">
        <f>IF(ISBLANK(M880),"",IF(ISNA(VLOOKUP(M880,'Коды стран'!$A$2:$B$248,2)),"Некорректное значение",VLOOKUP(M880,'Коды стран'!$A$2:$B$248,2)))</f>
        <v/>
      </c>
      <c r="M880" s="16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2"/>
      <c r="AA880" s="13"/>
      <c r="AB880" s="14"/>
      <c r="AC880" s="14"/>
      <c r="AD880" s="14"/>
      <c r="AE880" s="14"/>
      <c r="AF880" s="14"/>
      <c r="AG880" s="19"/>
      <c r="AH880" s="13" t="str">
        <f>IF(ISBLANK(AG880),"",IF(ISNA(VLOOKUP(AG880,Страны!$A$2:$B$252,2,)),"Некорректное значение",VLOOKUP(AG880,Страны!$A$2:$B$252,2,)))</f>
        <v/>
      </c>
    </row>
    <row r="881">
      <c r="A881" s="11"/>
      <c r="B881" s="12"/>
      <c r="C881" s="12"/>
      <c r="D881" s="13"/>
      <c r="E881" s="12"/>
      <c r="F881" s="13"/>
      <c r="G881" s="14"/>
      <c r="H881" s="14"/>
      <c r="I881" s="14"/>
      <c r="J881" s="14"/>
      <c r="K881" s="20" t="e">
        <f t="shared" ca="1" si="15"/>
        <v>#NAME?</v>
      </c>
      <c r="L881" s="15" t="str">
        <f>IF(ISBLANK(M881),"",IF(ISNA(VLOOKUP(M881,'Коды стран'!$A$2:$B$248,2)),"Некорректное значение",VLOOKUP(M881,'Коды стран'!$A$2:$B$248,2)))</f>
        <v/>
      </c>
      <c r="M881" s="16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2"/>
      <c r="AA881" s="13"/>
      <c r="AB881" s="14"/>
      <c r="AC881" s="14"/>
      <c r="AD881" s="14"/>
      <c r="AE881" s="14"/>
      <c r="AF881" s="14"/>
      <c r="AG881" s="19"/>
      <c r="AH881" s="13" t="str">
        <f>IF(ISBLANK(AG881),"",IF(ISNA(VLOOKUP(AG881,Страны!$A$2:$B$252,2,)),"Некорректное значение",VLOOKUP(AG881,Страны!$A$2:$B$252,2,)))</f>
        <v/>
      </c>
    </row>
    <row r="882">
      <c r="A882" s="11"/>
      <c r="B882" s="12"/>
      <c r="C882" s="12"/>
      <c r="D882" s="13"/>
      <c r="E882" s="12"/>
      <c r="F882" s="13"/>
      <c r="G882" s="14"/>
      <c r="H882" s="14"/>
      <c r="I882" s="14"/>
      <c r="J882" s="14"/>
      <c r="K882" s="20" t="e">
        <f t="shared" ca="1" si="15"/>
        <v>#NAME?</v>
      </c>
      <c r="L882" s="15" t="str">
        <f>IF(ISBLANK(M882),"",IF(ISNA(VLOOKUP(M882,'Коды стран'!$A$2:$B$248,2)),"Некорректное значение",VLOOKUP(M882,'Коды стран'!$A$2:$B$248,2)))</f>
        <v/>
      </c>
      <c r="M882" s="16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2"/>
      <c r="AA882" s="13"/>
      <c r="AB882" s="14"/>
      <c r="AC882" s="14"/>
      <c r="AD882" s="14"/>
      <c r="AE882" s="14"/>
      <c r="AF882" s="14"/>
      <c r="AG882" s="19"/>
      <c r="AH882" s="13" t="str">
        <f>IF(ISBLANK(AG882),"",IF(ISNA(VLOOKUP(AG882,Страны!$A$2:$B$252,2,)),"Некорректное значение",VLOOKUP(AG882,Страны!$A$2:$B$252,2,)))</f>
        <v/>
      </c>
    </row>
    <row r="883">
      <c r="A883" s="11"/>
      <c r="B883" s="12"/>
      <c r="C883" s="12"/>
      <c r="D883" s="13"/>
      <c r="E883" s="12"/>
      <c r="F883" s="13"/>
      <c r="G883" s="14"/>
      <c r="H883" s="14"/>
      <c r="I883" s="14"/>
      <c r="J883" s="14"/>
      <c r="K883" s="20" t="e">
        <f t="shared" ca="1" si="15"/>
        <v>#NAME?</v>
      </c>
      <c r="L883" s="15" t="str">
        <f>IF(ISBLANK(M883),"",IF(ISNA(VLOOKUP(M883,'Коды стран'!$A$2:$B$248,2)),"Некорректное значение",VLOOKUP(M883,'Коды стран'!$A$2:$B$248,2)))</f>
        <v/>
      </c>
      <c r="M883" s="16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2"/>
      <c r="AA883" s="13"/>
      <c r="AB883" s="14"/>
      <c r="AC883" s="14"/>
      <c r="AD883" s="14"/>
      <c r="AE883" s="14"/>
      <c r="AF883" s="14"/>
      <c r="AG883" s="19"/>
      <c r="AH883" s="13" t="str">
        <f>IF(ISBLANK(AG883),"",IF(ISNA(VLOOKUP(AG883,Страны!$A$2:$B$252,2,)),"Некорректное значение",VLOOKUP(AG883,Страны!$A$2:$B$252,2,)))</f>
        <v/>
      </c>
    </row>
    <row r="884">
      <c r="A884" s="11"/>
      <c r="B884" s="12"/>
      <c r="C884" s="12"/>
      <c r="D884" s="13"/>
      <c r="E884" s="12"/>
      <c r="F884" s="13"/>
      <c r="G884" s="14"/>
      <c r="H884" s="14"/>
      <c r="I884" s="14"/>
      <c r="J884" s="14"/>
      <c r="K884" s="20" t="e">
        <f t="shared" ref="K884:K947" ca="1" si="16">СОЕДЕНИТЬ(M884:Y884)</f>
        <v>#NAME?</v>
      </c>
      <c r="L884" s="15" t="str">
        <f>IF(ISBLANK(M884),"",IF(ISNA(VLOOKUP(M884,'Коды стран'!$A$2:$B$248,2)),"Некорректное значение",VLOOKUP(M884,'Коды стран'!$A$2:$B$248,2)))</f>
        <v/>
      </c>
      <c r="M884" s="16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2"/>
      <c r="AA884" s="13"/>
      <c r="AB884" s="14"/>
      <c r="AC884" s="14"/>
      <c r="AD884" s="14"/>
      <c r="AE884" s="14"/>
      <c r="AF884" s="14"/>
      <c r="AG884" s="19"/>
      <c r="AH884" s="13" t="str">
        <f>IF(ISBLANK(AG884),"",IF(ISNA(VLOOKUP(AG884,Страны!$A$2:$B$252,2,)),"Некорректное значение",VLOOKUP(AG884,Страны!$A$2:$B$252,2,)))</f>
        <v/>
      </c>
    </row>
    <row r="885">
      <c r="A885" s="11"/>
      <c r="B885" s="12"/>
      <c r="C885" s="12"/>
      <c r="D885" s="13"/>
      <c r="E885" s="12"/>
      <c r="F885" s="13"/>
      <c r="G885" s="14"/>
      <c r="H885" s="14"/>
      <c r="I885" s="14"/>
      <c r="J885" s="14"/>
      <c r="K885" s="20" t="e">
        <f t="shared" ca="1" si="16"/>
        <v>#NAME?</v>
      </c>
      <c r="L885" s="15" t="str">
        <f>IF(ISBLANK(M885),"",IF(ISNA(VLOOKUP(M885,'Коды стран'!$A$2:$B$248,2)),"Некорректное значение",VLOOKUP(M885,'Коды стран'!$A$2:$B$248,2)))</f>
        <v/>
      </c>
      <c r="M885" s="16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2"/>
      <c r="AA885" s="13"/>
      <c r="AB885" s="14"/>
      <c r="AC885" s="14"/>
      <c r="AD885" s="14"/>
      <c r="AE885" s="14"/>
      <c r="AF885" s="14"/>
      <c r="AG885" s="19"/>
      <c r="AH885" s="13" t="str">
        <f>IF(ISBLANK(AG885),"",IF(ISNA(VLOOKUP(AG885,Страны!$A$2:$B$252,2,)),"Некорректное значение",VLOOKUP(AG885,Страны!$A$2:$B$252,2,)))</f>
        <v/>
      </c>
    </row>
    <row r="886">
      <c r="A886" s="11"/>
      <c r="B886" s="12"/>
      <c r="C886" s="12"/>
      <c r="D886" s="13"/>
      <c r="E886" s="12"/>
      <c r="F886" s="13"/>
      <c r="G886" s="14"/>
      <c r="H886" s="14"/>
      <c r="I886" s="14"/>
      <c r="J886" s="14"/>
      <c r="K886" s="20" t="e">
        <f t="shared" ca="1" si="16"/>
        <v>#NAME?</v>
      </c>
      <c r="L886" s="15" t="str">
        <f>IF(ISBLANK(M886),"",IF(ISNA(VLOOKUP(M886,'Коды стран'!$A$2:$B$248,2)),"Некорректное значение",VLOOKUP(M886,'Коды стран'!$A$2:$B$248,2)))</f>
        <v/>
      </c>
      <c r="M886" s="16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2"/>
      <c r="AA886" s="13"/>
      <c r="AB886" s="14"/>
      <c r="AC886" s="14"/>
      <c r="AD886" s="14"/>
      <c r="AE886" s="14"/>
      <c r="AF886" s="14"/>
      <c r="AG886" s="19"/>
      <c r="AH886" s="13" t="str">
        <f>IF(ISBLANK(AG886),"",IF(ISNA(VLOOKUP(AG886,Страны!$A$2:$B$252,2,)),"Некорректное значение",VLOOKUP(AG886,Страны!$A$2:$B$252,2,)))</f>
        <v/>
      </c>
    </row>
    <row r="887">
      <c r="A887" s="11"/>
      <c r="B887" s="12"/>
      <c r="C887" s="12"/>
      <c r="D887" s="13"/>
      <c r="E887" s="12"/>
      <c r="F887" s="13"/>
      <c r="G887" s="14"/>
      <c r="H887" s="14"/>
      <c r="I887" s="14"/>
      <c r="J887" s="14"/>
      <c r="K887" s="20" t="e">
        <f t="shared" ca="1" si="16"/>
        <v>#NAME?</v>
      </c>
      <c r="L887" s="15" t="str">
        <f>IF(ISBLANK(M887),"",IF(ISNA(VLOOKUP(M887,'Коды стран'!$A$2:$B$248,2)),"Некорректное значение",VLOOKUP(M887,'Коды стран'!$A$2:$B$248,2)))</f>
        <v/>
      </c>
      <c r="M887" s="16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2"/>
      <c r="AA887" s="13"/>
      <c r="AB887" s="14"/>
      <c r="AC887" s="14"/>
      <c r="AD887" s="14"/>
      <c r="AE887" s="14"/>
      <c r="AF887" s="14"/>
      <c r="AG887" s="19"/>
      <c r="AH887" s="13" t="str">
        <f>IF(ISBLANK(AG887),"",IF(ISNA(VLOOKUP(AG887,Страны!$A$2:$B$252,2,)),"Некорректное значение",VLOOKUP(AG887,Страны!$A$2:$B$252,2,)))</f>
        <v/>
      </c>
    </row>
    <row r="888">
      <c r="A888" s="11"/>
      <c r="B888" s="12"/>
      <c r="C888" s="12"/>
      <c r="D888" s="13"/>
      <c r="E888" s="12"/>
      <c r="F888" s="13"/>
      <c r="G888" s="14"/>
      <c r="H888" s="14"/>
      <c r="I888" s="14"/>
      <c r="J888" s="14"/>
      <c r="K888" s="20" t="e">
        <f t="shared" ca="1" si="16"/>
        <v>#NAME?</v>
      </c>
      <c r="L888" s="15" t="str">
        <f>IF(ISBLANK(M888),"",IF(ISNA(VLOOKUP(M888,'Коды стран'!$A$2:$B$248,2)),"Некорректное значение",VLOOKUP(M888,'Коды стран'!$A$2:$B$248,2)))</f>
        <v/>
      </c>
      <c r="M888" s="16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2"/>
      <c r="AA888" s="13"/>
      <c r="AB888" s="14"/>
      <c r="AC888" s="14"/>
      <c r="AD888" s="14"/>
      <c r="AE888" s="14"/>
      <c r="AF888" s="14"/>
      <c r="AG888" s="19"/>
      <c r="AH888" s="13" t="str">
        <f>IF(ISBLANK(AG888),"",IF(ISNA(VLOOKUP(AG888,Страны!$A$2:$B$252,2,)),"Некорректное значение",VLOOKUP(AG888,Страны!$A$2:$B$252,2,)))</f>
        <v/>
      </c>
    </row>
    <row r="889">
      <c r="A889" s="11"/>
      <c r="B889" s="12"/>
      <c r="C889" s="12"/>
      <c r="D889" s="13"/>
      <c r="E889" s="12"/>
      <c r="F889" s="13"/>
      <c r="G889" s="14"/>
      <c r="H889" s="14"/>
      <c r="I889" s="14"/>
      <c r="J889" s="14"/>
      <c r="K889" s="20" t="e">
        <f t="shared" ca="1" si="16"/>
        <v>#NAME?</v>
      </c>
      <c r="L889" s="15" t="str">
        <f>IF(ISBLANK(M889),"",IF(ISNA(VLOOKUP(M889,'Коды стран'!$A$2:$B$248,2)),"Некорректное значение",VLOOKUP(M889,'Коды стран'!$A$2:$B$248,2)))</f>
        <v/>
      </c>
      <c r="M889" s="16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2"/>
      <c r="AA889" s="13"/>
      <c r="AB889" s="14"/>
      <c r="AC889" s="14"/>
      <c r="AD889" s="14"/>
      <c r="AE889" s="14"/>
      <c r="AF889" s="14"/>
      <c r="AG889" s="19"/>
      <c r="AH889" s="13" t="str">
        <f>IF(ISBLANK(AG889),"",IF(ISNA(VLOOKUP(AG889,Страны!$A$2:$B$252,2,)),"Некорректное значение",VLOOKUP(AG889,Страны!$A$2:$B$252,2,)))</f>
        <v/>
      </c>
    </row>
    <row r="890">
      <c r="A890" s="11"/>
      <c r="B890" s="12"/>
      <c r="C890" s="12"/>
      <c r="D890" s="13"/>
      <c r="E890" s="12"/>
      <c r="F890" s="13"/>
      <c r="G890" s="14"/>
      <c r="H890" s="14"/>
      <c r="I890" s="14"/>
      <c r="J890" s="14"/>
      <c r="K890" s="20" t="e">
        <f t="shared" ca="1" si="16"/>
        <v>#NAME?</v>
      </c>
      <c r="L890" s="15" t="str">
        <f>IF(ISBLANK(M890),"",IF(ISNA(VLOOKUP(M890,'Коды стран'!$A$2:$B$248,2)),"Некорректное значение",VLOOKUP(M890,'Коды стран'!$A$2:$B$248,2)))</f>
        <v/>
      </c>
      <c r="M890" s="16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2"/>
      <c r="AA890" s="13"/>
      <c r="AB890" s="14"/>
      <c r="AC890" s="14"/>
      <c r="AD890" s="14"/>
      <c r="AE890" s="14"/>
      <c r="AF890" s="14"/>
      <c r="AG890" s="19"/>
      <c r="AH890" s="13" t="str">
        <f>IF(ISBLANK(AG890),"",IF(ISNA(VLOOKUP(AG890,Страны!$A$2:$B$252,2,)),"Некорректное значение",VLOOKUP(AG890,Страны!$A$2:$B$252,2,)))</f>
        <v/>
      </c>
    </row>
    <row r="891">
      <c r="A891" s="11"/>
      <c r="B891" s="12"/>
      <c r="C891" s="12"/>
      <c r="D891" s="13"/>
      <c r="E891" s="12"/>
      <c r="F891" s="13"/>
      <c r="G891" s="14"/>
      <c r="H891" s="14"/>
      <c r="I891" s="14"/>
      <c r="J891" s="14"/>
      <c r="K891" s="20" t="e">
        <f t="shared" ca="1" si="16"/>
        <v>#NAME?</v>
      </c>
      <c r="L891" s="15" t="str">
        <f>IF(ISBLANK(M891),"",IF(ISNA(VLOOKUP(M891,'Коды стран'!$A$2:$B$248,2)),"Некорректное значение",VLOOKUP(M891,'Коды стран'!$A$2:$B$248,2)))</f>
        <v/>
      </c>
      <c r="M891" s="16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2"/>
      <c r="AA891" s="13"/>
      <c r="AB891" s="14"/>
      <c r="AC891" s="14"/>
      <c r="AD891" s="14"/>
      <c r="AE891" s="14"/>
      <c r="AF891" s="14"/>
      <c r="AG891" s="19"/>
      <c r="AH891" s="13" t="str">
        <f>IF(ISBLANK(AG891),"",IF(ISNA(VLOOKUP(AG891,Страны!$A$2:$B$252,2,)),"Некорректное значение",VLOOKUP(AG891,Страны!$A$2:$B$252,2,)))</f>
        <v/>
      </c>
    </row>
    <row r="892">
      <c r="A892" s="11"/>
      <c r="B892" s="12"/>
      <c r="C892" s="12"/>
      <c r="D892" s="13"/>
      <c r="E892" s="12"/>
      <c r="F892" s="13"/>
      <c r="G892" s="14"/>
      <c r="H892" s="14"/>
      <c r="I892" s="14"/>
      <c r="J892" s="14"/>
      <c r="K892" s="20" t="e">
        <f t="shared" ca="1" si="16"/>
        <v>#NAME?</v>
      </c>
      <c r="L892" s="15" t="str">
        <f>IF(ISBLANK(M892),"",IF(ISNA(VLOOKUP(M892,'Коды стран'!$A$2:$B$248,2)),"Некорректное значение",VLOOKUP(M892,'Коды стран'!$A$2:$B$248,2)))</f>
        <v/>
      </c>
      <c r="M892" s="16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2"/>
      <c r="AA892" s="13"/>
      <c r="AB892" s="14"/>
      <c r="AC892" s="14"/>
      <c r="AD892" s="14"/>
      <c r="AE892" s="14"/>
      <c r="AF892" s="14"/>
      <c r="AG892" s="19"/>
      <c r="AH892" s="13" t="str">
        <f>IF(ISBLANK(AG892),"",IF(ISNA(VLOOKUP(AG892,Страны!$A$2:$B$252,2,)),"Некорректное значение",VLOOKUP(AG892,Страны!$A$2:$B$252,2,)))</f>
        <v/>
      </c>
    </row>
    <row r="893">
      <c r="A893" s="11"/>
      <c r="B893" s="12"/>
      <c r="C893" s="12"/>
      <c r="D893" s="13"/>
      <c r="E893" s="12"/>
      <c r="F893" s="13"/>
      <c r="G893" s="14"/>
      <c r="H893" s="14"/>
      <c r="I893" s="14"/>
      <c r="J893" s="14"/>
      <c r="K893" s="20" t="e">
        <f t="shared" ca="1" si="16"/>
        <v>#NAME?</v>
      </c>
      <c r="L893" s="15" t="str">
        <f>IF(ISBLANK(M893),"",IF(ISNA(VLOOKUP(M893,'Коды стран'!$A$2:$B$248,2)),"Некорректное значение",VLOOKUP(M893,'Коды стран'!$A$2:$B$248,2)))</f>
        <v/>
      </c>
      <c r="M893" s="16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2"/>
      <c r="AA893" s="13"/>
      <c r="AB893" s="14"/>
      <c r="AC893" s="14"/>
      <c r="AD893" s="14"/>
      <c r="AE893" s="14"/>
      <c r="AF893" s="14"/>
      <c r="AG893" s="19"/>
      <c r="AH893" s="13" t="str">
        <f>IF(ISBLANK(AG893),"",IF(ISNA(VLOOKUP(AG893,Страны!$A$2:$B$252,2,)),"Некорректное значение",VLOOKUP(AG893,Страны!$A$2:$B$252,2,)))</f>
        <v/>
      </c>
    </row>
    <row r="894">
      <c r="A894" s="11"/>
      <c r="B894" s="12"/>
      <c r="C894" s="12"/>
      <c r="D894" s="13"/>
      <c r="E894" s="12"/>
      <c r="F894" s="13"/>
      <c r="G894" s="14"/>
      <c r="H894" s="14"/>
      <c r="I894" s="14"/>
      <c r="J894" s="14"/>
      <c r="K894" s="20" t="e">
        <f t="shared" ca="1" si="16"/>
        <v>#NAME?</v>
      </c>
      <c r="L894" s="15" t="str">
        <f>IF(ISBLANK(M894),"",IF(ISNA(VLOOKUP(M894,'Коды стран'!$A$2:$B$248,2)),"Некорректное значение",VLOOKUP(M894,'Коды стран'!$A$2:$B$248,2)))</f>
        <v/>
      </c>
      <c r="M894" s="16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2"/>
      <c r="AA894" s="13"/>
      <c r="AB894" s="14"/>
      <c r="AC894" s="14"/>
      <c r="AD894" s="14"/>
      <c r="AE894" s="14"/>
      <c r="AF894" s="14"/>
      <c r="AG894" s="19"/>
      <c r="AH894" s="13" t="str">
        <f>IF(ISBLANK(AG894),"",IF(ISNA(VLOOKUP(AG894,Страны!$A$2:$B$252,2,)),"Некорректное значение",VLOOKUP(AG894,Страны!$A$2:$B$252,2,)))</f>
        <v/>
      </c>
    </row>
    <row r="895">
      <c r="A895" s="11"/>
      <c r="B895" s="12"/>
      <c r="C895" s="12"/>
      <c r="D895" s="13"/>
      <c r="E895" s="12"/>
      <c r="F895" s="13"/>
      <c r="G895" s="14"/>
      <c r="H895" s="14"/>
      <c r="I895" s="14"/>
      <c r="J895" s="14"/>
      <c r="K895" s="20" t="e">
        <f t="shared" ca="1" si="16"/>
        <v>#NAME?</v>
      </c>
      <c r="L895" s="15" t="str">
        <f>IF(ISBLANK(M895),"",IF(ISNA(VLOOKUP(M895,'Коды стран'!$A$2:$B$248,2)),"Некорректное значение",VLOOKUP(M895,'Коды стран'!$A$2:$B$248,2)))</f>
        <v/>
      </c>
      <c r="M895" s="16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2"/>
      <c r="AA895" s="13"/>
      <c r="AB895" s="14"/>
      <c r="AC895" s="14"/>
      <c r="AD895" s="14"/>
      <c r="AE895" s="14"/>
      <c r="AF895" s="14"/>
      <c r="AG895" s="19"/>
      <c r="AH895" s="13" t="str">
        <f>IF(ISBLANK(AG895),"",IF(ISNA(VLOOKUP(AG895,Страны!$A$2:$B$252,2,)),"Некорректное значение",VLOOKUP(AG895,Страны!$A$2:$B$252,2,)))</f>
        <v/>
      </c>
    </row>
    <row r="896">
      <c r="A896" s="11"/>
      <c r="B896" s="12"/>
      <c r="C896" s="12"/>
      <c r="D896" s="13"/>
      <c r="E896" s="12"/>
      <c r="F896" s="13"/>
      <c r="G896" s="14"/>
      <c r="H896" s="14"/>
      <c r="I896" s="14"/>
      <c r="J896" s="14"/>
      <c r="K896" s="20" t="e">
        <f t="shared" ca="1" si="16"/>
        <v>#NAME?</v>
      </c>
      <c r="L896" s="15" t="str">
        <f>IF(ISBLANK(M896),"",IF(ISNA(VLOOKUP(M896,'Коды стран'!$A$2:$B$248,2)),"Некорректное значение",VLOOKUP(M896,'Коды стран'!$A$2:$B$248,2)))</f>
        <v/>
      </c>
      <c r="M896" s="16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2"/>
      <c r="AA896" s="13"/>
      <c r="AB896" s="14"/>
      <c r="AC896" s="14"/>
      <c r="AD896" s="14"/>
      <c r="AE896" s="14"/>
      <c r="AF896" s="14"/>
      <c r="AG896" s="19"/>
      <c r="AH896" s="13" t="str">
        <f>IF(ISBLANK(AG896),"",IF(ISNA(VLOOKUP(AG896,Страны!$A$2:$B$252,2,)),"Некорректное значение",VLOOKUP(AG896,Страны!$A$2:$B$252,2,)))</f>
        <v/>
      </c>
    </row>
    <row r="897">
      <c r="A897" s="11"/>
      <c r="B897" s="12"/>
      <c r="C897" s="12"/>
      <c r="D897" s="13"/>
      <c r="E897" s="12"/>
      <c r="F897" s="13"/>
      <c r="G897" s="14"/>
      <c r="H897" s="14"/>
      <c r="I897" s="14"/>
      <c r="J897" s="14"/>
      <c r="K897" s="20" t="e">
        <f t="shared" ca="1" si="16"/>
        <v>#NAME?</v>
      </c>
      <c r="L897" s="15" t="str">
        <f>IF(ISBLANK(M897),"",IF(ISNA(VLOOKUP(M897,'Коды стран'!$A$2:$B$248,2)),"Некорректное значение",VLOOKUP(M897,'Коды стран'!$A$2:$B$248,2)))</f>
        <v/>
      </c>
      <c r="M897" s="16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2"/>
      <c r="AA897" s="13"/>
      <c r="AB897" s="14"/>
      <c r="AC897" s="14"/>
      <c r="AD897" s="14"/>
      <c r="AE897" s="14"/>
      <c r="AF897" s="14"/>
      <c r="AG897" s="19"/>
      <c r="AH897" s="13" t="str">
        <f>IF(ISBLANK(AG897),"",IF(ISNA(VLOOKUP(AG897,Страны!$A$2:$B$252,2,)),"Некорректное значение",VLOOKUP(AG897,Страны!$A$2:$B$252,2,)))</f>
        <v/>
      </c>
    </row>
    <row r="898">
      <c r="A898" s="11"/>
      <c r="B898" s="12"/>
      <c r="C898" s="12"/>
      <c r="D898" s="13"/>
      <c r="E898" s="12"/>
      <c r="F898" s="13"/>
      <c r="G898" s="14"/>
      <c r="H898" s="14"/>
      <c r="I898" s="14"/>
      <c r="J898" s="14"/>
      <c r="K898" s="20" t="e">
        <f t="shared" ca="1" si="16"/>
        <v>#NAME?</v>
      </c>
      <c r="L898" s="15" t="str">
        <f>IF(ISBLANK(M898),"",IF(ISNA(VLOOKUP(M898,'Коды стран'!$A$2:$B$248,2)),"Некорректное значение",VLOOKUP(M898,'Коды стран'!$A$2:$B$248,2)))</f>
        <v/>
      </c>
      <c r="M898" s="16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2"/>
      <c r="AA898" s="13"/>
      <c r="AB898" s="14"/>
      <c r="AC898" s="14"/>
      <c r="AD898" s="14"/>
      <c r="AE898" s="14"/>
      <c r="AF898" s="14"/>
      <c r="AG898" s="19"/>
      <c r="AH898" s="13" t="str">
        <f>IF(ISBLANK(AG898),"",IF(ISNA(VLOOKUP(AG898,Страны!$A$2:$B$252,2,)),"Некорректное значение",VLOOKUP(AG898,Страны!$A$2:$B$252,2,)))</f>
        <v/>
      </c>
    </row>
    <row r="899">
      <c r="A899" s="11"/>
      <c r="B899" s="12"/>
      <c r="C899" s="12"/>
      <c r="D899" s="13"/>
      <c r="E899" s="12"/>
      <c r="F899" s="13"/>
      <c r="G899" s="14"/>
      <c r="H899" s="14"/>
      <c r="I899" s="14"/>
      <c r="J899" s="14"/>
      <c r="K899" s="20" t="e">
        <f t="shared" ca="1" si="16"/>
        <v>#NAME?</v>
      </c>
      <c r="L899" s="15" t="str">
        <f>IF(ISBLANK(M899),"",IF(ISNA(VLOOKUP(M899,'Коды стран'!$A$2:$B$248,2)),"Некорректное значение",VLOOKUP(M899,'Коды стран'!$A$2:$B$248,2)))</f>
        <v/>
      </c>
      <c r="M899" s="16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2"/>
      <c r="AA899" s="13"/>
      <c r="AB899" s="14"/>
      <c r="AC899" s="14"/>
      <c r="AD899" s="14"/>
      <c r="AE899" s="14"/>
      <c r="AF899" s="14"/>
      <c r="AG899" s="19"/>
      <c r="AH899" s="13" t="str">
        <f>IF(ISBLANK(AG899),"",IF(ISNA(VLOOKUP(AG899,Страны!$A$2:$B$252,2,)),"Некорректное значение",VLOOKUP(AG899,Страны!$A$2:$B$252,2,)))</f>
        <v/>
      </c>
    </row>
    <row r="900">
      <c r="A900" s="11"/>
      <c r="B900" s="12"/>
      <c r="C900" s="12"/>
      <c r="D900" s="13"/>
      <c r="E900" s="12"/>
      <c r="F900" s="13"/>
      <c r="G900" s="14"/>
      <c r="H900" s="14"/>
      <c r="I900" s="14"/>
      <c r="J900" s="14"/>
      <c r="K900" s="20" t="e">
        <f t="shared" ca="1" si="16"/>
        <v>#NAME?</v>
      </c>
      <c r="L900" s="15" t="str">
        <f>IF(ISBLANK(M900),"",IF(ISNA(VLOOKUP(M900,'Коды стран'!$A$2:$B$248,2)),"Некорректное значение",VLOOKUP(M900,'Коды стран'!$A$2:$B$248,2)))</f>
        <v/>
      </c>
      <c r="M900" s="16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2"/>
      <c r="AA900" s="13"/>
      <c r="AB900" s="14"/>
      <c r="AC900" s="14"/>
      <c r="AD900" s="14"/>
      <c r="AE900" s="14"/>
      <c r="AF900" s="14"/>
      <c r="AG900" s="19"/>
      <c r="AH900" s="13" t="str">
        <f>IF(ISBLANK(AG900),"",IF(ISNA(VLOOKUP(AG900,Страны!$A$2:$B$252,2,)),"Некорректное значение",VLOOKUP(AG900,Страны!$A$2:$B$252,2,)))</f>
        <v/>
      </c>
    </row>
    <row r="901">
      <c r="A901" s="11"/>
      <c r="B901" s="12"/>
      <c r="C901" s="12"/>
      <c r="D901" s="13"/>
      <c r="E901" s="12"/>
      <c r="F901" s="13"/>
      <c r="G901" s="14"/>
      <c r="H901" s="14"/>
      <c r="I901" s="14"/>
      <c r="J901" s="14"/>
      <c r="K901" s="20" t="e">
        <f t="shared" ca="1" si="16"/>
        <v>#NAME?</v>
      </c>
      <c r="L901" s="15" t="str">
        <f>IF(ISBLANK(M901),"",IF(ISNA(VLOOKUP(M901,'Коды стран'!$A$2:$B$248,2)),"Некорректное значение",VLOOKUP(M901,'Коды стран'!$A$2:$B$248,2)))</f>
        <v/>
      </c>
      <c r="M901" s="16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2"/>
      <c r="AA901" s="13"/>
      <c r="AB901" s="14"/>
      <c r="AC901" s="14"/>
      <c r="AD901" s="14"/>
      <c r="AE901" s="14"/>
      <c r="AF901" s="14"/>
      <c r="AG901" s="19"/>
      <c r="AH901" s="13" t="str">
        <f>IF(ISBLANK(AG901),"",IF(ISNA(VLOOKUP(AG901,Страны!$A$2:$B$252,2,)),"Некорректное значение",VLOOKUP(AG901,Страны!$A$2:$B$252,2,)))</f>
        <v/>
      </c>
    </row>
    <row r="902">
      <c r="A902" s="11"/>
      <c r="B902" s="12"/>
      <c r="C902" s="12"/>
      <c r="D902" s="13"/>
      <c r="E902" s="12"/>
      <c r="F902" s="13"/>
      <c r="G902" s="14"/>
      <c r="H902" s="14"/>
      <c r="I902" s="14"/>
      <c r="J902" s="14"/>
      <c r="K902" s="20" t="e">
        <f t="shared" ca="1" si="16"/>
        <v>#NAME?</v>
      </c>
      <c r="L902" s="15" t="str">
        <f>IF(ISBLANK(M902),"",IF(ISNA(VLOOKUP(M902,'Коды стран'!$A$2:$B$248,2)),"Некорректное значение",VLOOKUP(M902,'Коды стран'!$A$2:$B$248,2)))</f>
        <v/>
      </c>
      <c r="M902" s="16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2"/>
      <c r="AA902" s="13"/>
      <c r="AB902" s="14"/>
      <c r="AC902" s="14"/>
      <c r="AD902" s="14"/>
      <c r="AE902" s="14"/>
      <c r="AF902" s="14"/>
      <c r="AG902" s="19"/>
      <c r="AH902" s="13" t="str">
        <f>IF(ISBLANK(AG902),"",IF(ISNA(VLOOKUP(AG902,Страны!$A$2:$B$252,2,)),"Некорректное значение",VLOOKUP(AG902,Страны!$A$2:$B$252,2,)))</f>
        <v/>
      </c>
    </row>
    <row r="903">
      <c r="A903" s="11"/>
      <c r="B903" s="12"/>
      <c r="C903" s="12"/>
      <c r="D903" s="13"/>
      <c r="E903" s="12"/>
      <c r="F903" s="13"/>
      <c r="G903" s="14"/>
      <c r="H903" s="14"/>
      <c r="I903" s="14"/>
      <c r="J903" s="14"/>
      <c r="K903" s="20" t="e">
        <f t="shared" ca="1" si="16"/>
        <v>#NAME?</v>
      </c>
      <c r="L903" s="15" t="str">
        <f>IF(ISBLANK(M903),"",IF(ISNA(VLOOKUP(M903,'Коды стран'!$A$2:$B$248,2)),"Некорректное значение",VLOOKUP(M903,'Коды стран'!$A$2:$B$248,2)))</f>
        <v/>
      </c>
      <c r="M903" s="16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2"/>
      <c r="AA903" s="13"/>
      <c r="AB903" s="14"/>
      <c r="AC903" s="14"/>
      <c r="AD903" s="14"/>
      <c r="AE903" s="14"/>
      <c r="AF903" s="14"/>
      <c r="AG903" s="19"/>
      <c r="AH903" s="13" t="str">
        <f>IF(ISBLANK(AG903),"",IF(ISNA(VLOOKUP(AG903,Страны!$A$2:$B$252,2,)),"Некорректное значение",VLOOKUP(AG903,Страны!$A$2:$B$252,2,)))</f>
        <v/>
      </c>
    </row>
    <row r="904">
      <c r="A904" s="11"/>
      <c r="B904" s="12"/>
      <c r="C904" s="12"/>
      <c r="D904" s="13"/>
      <c r="E904" s="12"/>
      <c r="F904" s="13"/>
      <c r="G904" s="14"/>
      <c r="H904" s="14"/>
      <c r="I904" s="14"/>
      <c r="J904" s="14"/>
      <c r="K904" s="20" t="e">
        <f t="shared" ca="1" si="16"/>
        <v>#NAME?</v>
      </c>
      <c r="L904" s="15" t="str">
        <f>IF(ISBLANK(M904),"",IF(ISNA(VLOOKUP(M904,'Коды стран'!$A$2:$B$248,2)),"Некорректное значение",VLOOKUP(M904,'Коды стран'!$A$2:$B$248,2)))</f>
        <v/>
      </c>
      <c r="M904" s="16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2"/>
      <c r="AA904" s="13"/>
      <c r="AB904" s="14"/>
      <c r="AC904" s="14"/>
      <c r="AD904" s="14"/>
      <c r="AE904" s="14"/>
      <c r="AF904" s="14"/>
      <c r="AG904" s="19"/>
      <c r="AH904" s="13" t="str">
        <f>IF(ISBLANK(AG904),"",IF(ISNA(VLOOKUP(AG904,Страны!$A$2:$B$252,2,)),"Некорректное значение",VLOOKUP(AG904,Страны!$A$2:$B$252,2,)))</f>
        <v/>
      </c>
    </row>
    <row r="905">
      <c r="A905" s="11"/>
      <c r="B905" s="12"/>
      <c r="C905" s="12"/>
      <c r="D905" s="13"/>
      <c r="E905" s="12"/>
      <c r="F905" s="13"/>
      <c r="G905" s="14"/>
      <c r="H905" s="14"/>
      <c r="I905" s="14"/>
      <c r="J905" s="14"/>
      <c r="K905" s="20" t="e">
        <f t="shared" ca="1" si="16"/>
        <v>#NAME?</v>
      </c>
      <c r="L905" s="15" t="str">
        <f>IF(ISBLANK(M905),"",IF(ISNA(VLOOKUP(M905,'Коды стран'!$A$2:$B$248,2)),"Некорректное значение",VLOOKUP(M905,'Коды стран'!$A$2:$B$248,2)))</f>
        <v/>
      </c>
      <c r="M905" s="16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2"/>
      <c r="AA905" s="13"/>
      <c r="AB905" s="14"/>
      <c r="AC905" s="14"/>
      <c r="AD905" s="14"/>
      <c r="AE905" s="14"/>
      <c r="AF905" s="14"/>
      <c r="AG905" s="19"/>
      <c r="AH905" s="13" t="str">
        <f>IF(ISBLANK(AG905),"",IF(ISNA(VLOOKUP(AG905,Страны!$A$2:$B$252,2,)),"Некорректное значение",VLOOKUP(AG905,Страны!$A$2:$B$252,2,)))</f>
        <v/>
      </c>
    </row>
    <row r="906">
      <c r="A906" s="11"/>
      <c r="B906" s="12"/>
      <c r="C906" s="12"/>
      <c r="D906" s="13"/>
      <c r="E906" s="12"/>
      <c r="F906" s="13"/>
      <c r="G906" s="14"/>
      <c r="H906" s="14"/>
      <c r="I906" s="14"/>
      <c r="J906" s="14"/>
      <c r="K906" s="20" t="e">
        <f t="shared" ca="1" si="16"/>
        <v>#NAME?</v>
      </c>
      <c r="L906" s="15" t="str">
        <f>IF(ISBLANK(M906),"",IF(ISNA(VLOOKUP(M906,'Коды стран'!$A$2:$B$248,2)),"Некорректное значение",VLOOKUP(M906,'Коды стран'!$A$2:$B$248,2)))</f>
        <v/>
      </c>
      <c r="M906" s="16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2"/>
      <c r="AA906" s="13"/>
      <c r="AB906" s="14"/>
      <c r="AC906" s="14"/>
      <c r="AD906" s="14"/>
      <c r="AE906" s="14"/>
      <c r="AF906" s="14"/>
      <c r="AG906" s="19"/>
      <c r="AH906" s="13" t="str">
        <f>IF(ISBLANK(AG906),"",IF(ISNA(VLOOKUP(AG906,Страны!$A$2:$B$252,2,)),"Некорректное значение",VLOOKUP(AG906,Страны!$A$2:$B$252,2,)))</f>
        <v/>
      </c>
    </row>
    <row r="907">
      <c r="A907" s="11"/>
      <c r="B907" s="12"/>
      <c r="C907" s="12"/>
      <c r="D907" s="13"/>
      <c r="E907" s="12"/>
      <c r="F907" s="13"/>
      <c r="G907" s="14"/>
      <c r="H907" s="14"/>
      <c r="I907" s="14"/>
      <c r="J907" s="14"/>
      <c r="K907" s="20" t="e">
        <f t="shared" ca="1" si="16"/>
        <v>#NAME?</v>
      </c>
      <c r="L907" s="15" t="str">
        <f>IF(ISBLANK(M907),"",IF(ISNA(VLOOKUP(M907,'Коды стран'!$A$2:$B$248,2)),"Некорректное значение",VLOOKUP(M907,'Коды стран'!$A$2:$B$248,2)))</f>
        <v/>
      </c>
      <c r="M907" s="16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2"/>
      <c r="AA907" s="13"/>
      <c r="AB907" s="14"/>
      <c r="AC907" s="14"/>
      <c r="AD907" s="14"/>
      <c r="AE907" s="14"/>
      <c r="AF907" s="14"/>
      <c r="AG907" s="19"/>
      <c r="AH907" s="13" t="str">
        <f>IF(ISBLANK(AG907),"",IF(ISNA(VLOOKUP(AG907,Страны!$A$2:$B$252,2,)),"Некорректное значение",VLOOKUP(AG907,Страны!$A$2:$B$252,2,)))</f>
        <v/>
      </c>
    </row>
    <row r="908">
      <c r="A908" s="11"/>
      <c r="B908" s="12"/>
      <c r="C908" s="12"/>
      <c r="D908" s="13"/>
      <c r="E908" s="12"/>
      <c r="F908" s="13"/>
      <c r="G908" s="14"/>
      <c r="H908" s="14"/>
      <c r="I908" s="14"/>
      <c r="J908" s="14"/>
      <c r="K908" s="20" t="e">
        <f t="shared" ca="1" si="16"/>
        <v>#NAME?</v>
      </c>
      <c r="L908" s="15" t="str">
        <f>IF(ISBLANK(M908),"",IF(ISNA(VLOOKUP(M908,'Коды стран'!$A$2:$B$248,2)),"Некорректное значение",VLOOKUP(M908,'Коды стран'!$A$2:$B$248,2)))</f>
        <v/>
      </c>
      <c r="M908" s="16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2"/>
      <c r="AA908" s="13"/>
      <c r="AB908" s="14"/>
      <c r="AC908" s="14"/>
      <c r="AD908" s="14"/>
      <c r="AE908" s="14"/>
      <c r="AF908" s="14"/>
      <c r="AG908" s="19"/>
      <c r="AH908" s="13" t="str">
        <f>IF(ISBLANK(AG908),"",IF(ISNA(VLOOKUP(AG908,Страны!$A$2:$B$252,2,)),"Некорректное значение",VLOOKUP(AG908,Страны!$A$2:$B$252,2,)))</f>
        <v/>
      </c>
    </row>
    <row r="909">
      <c r="A909" s="11"/>
      <c r="B909" s="12"/>
      <c r="C909" s="12"/>
      <c r="D909" s="13"/>
      <c r="E909" s="12"/>
      <c r="F909" s="13"/>
      <c r="G909" s="14"/>
      <c r="H909" s="14"/>
      <c r="I909" s="14"/>
      <c r="J909" s="14"/>
      <c r="K909" s="20" t="e">
        <f t="shared" ca="1" si="16"/>
        <v>#NAME?</v>
      </c>
      <c r="L909" s="15" t="str">
        <f>IF(ISBLANK(M909),"",IF(ISNA(VLOOKUP(M909,'Коды стран'!$A$2:$B$248,2)),"Некорректное значение",VLOOKUP(M909,'Коды стран'!$A$2:$B$248,2)))</f>
        <v/>
      </c>
      <c r="M909" s="16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2"/>
      <c r="AA909" s="13"/>
      <c r="AB909" s="14"/>
      <c r="AC909" s="14"/>
      <c r="AD909" s="14"/>
      <c r="AE909" s="14"/>
      <c r="AF909" s="14"/>
      <c r="AG909" s="19"/>
      <c r="AH909" s="13" t="str">
        <f>IF(ISBLANK(AG909),"",IF(ISNA(VLOOKUP(AG909,Страны!$A$2:$B$252,2,)),"Некорректное значение",VLOOKUP(AG909,Страны!$A$2:$B$252,2,)))</f>
        <v/>
      </c>
    </row>
    <row r="910">
      <c r="A910" s="11"/>
      <c r="B910" s="12"/>
      <c r="C910" s="12"/>
      <c r="D910" s="13"/>
      <c r="E910" s="12"/>
      <c r="F910" s="13"/>
      <c r="G910" s="14"/>
      <c r="H910" s="14"/>
      <c r="I910" s="14"/>
      <c r="J910" s="14"/>
      <c r="K910" s="20" t="e">
        <f t="shared" ca="1" si="16"/>
        <v>#NAME?</v>
      </c>
      <c r="L910" s="15" t="str">
        <f>IF(ISBLANK(M910),"",IF(ISNA(VLOOKUP(M910,'Коды стран'!$A$2:$B$248,2)),"Некорректное значение",VLOOKUP(M910,'Коды стран'!$A$2:$B$248,2)))</f>
        <v/>
      </c>
      <c r="M910" s="16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2"/>
      <c r="AA910" s="13"/>
      <c r="AB910" s="14"/>
      <c r="AC910" s="14"/>
      <c r="AD910" s="14"/>
      <c r="AE910" s="14"/>
      <c r="AF910" s="14"/>
      <c r="AG910" s="19"/>
      <c r="AH910" s="13" t="str">
        <f>IF(ISBLANK(AG910),"",IF(ISNA(VLOOKUP(AG910,Страны!$A$2:$B$252,2,)),"Некорректное значение",VLOOKUP(AG910,Страны!$A$2:$B$252,2,)))</f>
        <v/>
      </c>
    </row>
    <row r="911">
      <c r="A911" s="11"/>
      <c r="B911" s="12"/>
      <c r="C911" s="12"/>
      <c r="D911" s="13"/>
      <c r="E911" s="12"/>
      <c r="F911" s="13"/>
      <c r="G911" s="14"/>
      <c r="H911" s="14"/>
      <c r="I911" s="14"/>
      <c r="J911" s="14"/>
      <c r="K911" s="20" t="e">
        <f t="shared" ca="1" si="16"/>
        <v>#NAME?</v>
      </c>
      <c r="L911" s="15" t="str">
        <f>IF(ISBLANK(M911),"",IF(ISNA(VLOOKUP(M911,'Коды стран'!$A$2:$B$248,2)),"Некорректное значение",VLOOKUP(M911,'Коды стран'!$A$2:$B$248,2)))</f>
        <v/>
      </c>
      <c r="M911" s="16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2"/>
      <c r="AA911" s="13"/>
      <c r="AB911" s="14"/>
      <c r="AC911" s="14"/>
      <c r="AD911" s="14"/>
      <c r="AE911" s="14"/>
      <c r="AF911" s="14"/>
      <c r="AG911" s="19"/>
      <c r="AH911" s="13" t="str">
        <f>IF(ISBLANK(AG911),"",IF(ISNA(VLOOKUP(AG911,Страны!$A$2:$B$252,2,)),"Некорректное значение",VLOOKUP(AG911,Страны!$A$2:$B$252,2,)))</f>
        <v/>
      </c>
    </row>
    <row r="912">
      <c r="A912" s="11"/>
      <c r="B912" s="12"/>
      <c r="C912" s="12"/>
      <c r="D912" s="13"/>
      <c r="E912" s="12"/>
      <c r="F912" s="13"/>
      <c r="G912" s="14"/>
      <c r="H912" s="14"/>
      <c r="I912" s="14"/>
      <c r="J912" s="14"/>
      <c r="K912" s="20" t="e">
        <f t="shared" ca="1" si="16"/>
        <v>#NAME?</v>
      </c>
      <c r="L912" s="15" t="str">
        <f>IF(ISBLANK(M912),"",IF(ISNA(VLOOKUP(M912,'Коды стран'!$A$2:$B$248,2)),"Некорректное значение",VLOOKUP(M912,'Коды стран'!$A$2:$B$248,2)))</f>
        <v/>
      </c>
      <c r="M912" s="16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2"/>
      <c r="AA912" s="13"/>
      <c r="AB912" s="14"/>
      <c r="AC912" s="14"/>
      <c r="AD912" s="14"/>
      <c r="AE912" s="14"/>
      <c r="AF912" s="14"/>
      <c r="AG912" s="19"/>
      <c r="AH912" s="13" t="str">
        <f>IF(ISBLANK(AG912),"",IF(ISNA(VLOOKUP(AG912,Страны!$A$2:$B$252,2,)),"Некорректное значение",VLOOKUP(AG912,Страны!$A$2:$B$252,2,)))</f>
        <v/>
      </c>
    </row>
    <row r="913">
      <c r="A913" s="11"/>
      <c r="B913" s="12"/>
      <c r="C913" s="12"/>
      <c r="D913" s="13"/>
      <c r="E913" s="12"/>
      <c r="F913" s="13"/>
      <c r="G913" s="14"/>
      <c r="H913" s="14"/>
      <c r="I913" s="14"/>
      <c r="J913" s="14"/>
      <c r="K913" s="20" t="e">
        <f t="shared" ca="1" si="16"/>
        <v>#NAME?</v>
      </c>
      <c r="L913" s="15" t="str">
        <f>IF(ISBLANK(M913),"",IF(ISNA(VLOOKUP(M913,'Коды стран'!$A$2:$B$248,2)),"Некорректное значение",VLOOKUP(M913,'Коды стран'!$A$2:$B$248,2)))</f>
        <v/>
      </c>
      <c r="M913" s="16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2"/>
      <c r="AA913" s="13"/>
      <c r="AB913" s="14"/>
      <c r="AC913" s="14"/>
      <c r="AD913" s="14"/>
      <c r="AE913" s="14"/>
      <c r="AF913" s="14"/>
      <c r="AG913" s="19"/>
      <c r="AH913" s="13" t="str">
        <f>IF(ISBLANK(AG913),"",IF(ISNA(VLOOKUP(AG913,Страны!$A$2:$B$252,2,)),"Некорректное значение",VLOOKUP(AG913,Страны!$A$2:$B$252,2,)))</f>
        <v/>
      </c>
    </row>
    <row r="914">
      <c r="A914" s="11"/>
      <c r="B914" s="12"/>
      <c r="C914" s="12"/>
      <c r="D914" s="13"/>
      <c r="E914" s="12"/>
      <c r="F914" s="13"/>
      <c r="G914" s="14"/>
      <c r="H914" s="14"/>
      <c r="I914" s="14"/>
      <c r="J914" s="14"/>
      <c r="K914" s="20" t="e">
        <f t="shared" ca="1" si="16"/>
        <v>#NAME?</v>
      </c>
      <c r="L914" s="15" t="str">
        <f>IF(ISBLANK(M914),"",IF(ISNA(VLOOKUP(M914,'Коды стран'!$A$2:$B$248,2)),"Некорректное значение",VLOOKUP(M914,'Коды стран'!$A$2:$B$248,2)))</f>
        <v/>
      </c>
      <c r="M914" s="16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2"/>
      <c r="AA914" s="13"/>
      <c r="AB914" s="14"/>
      <c r="AC914" s="14"/>
      <c r="AD914" s="14"/>
      <c r="AE914" s="14"/>
      <c r="AF914" s="14"/>
      <c r="AG914" s="19"/>
      <c r="AH914" s="13" t="str">
        <f>IF(ISBLANK(AG914),"",IF(ISNA(VLOOKUP(AG914,Страны!$A$2:$B$252,2,)),"Некорректное значение",VLOOKUP(AG914,Страны!$A$2:$B$252,2,)))</f>
        <v/>
      </c>
    </row>
    <row r="915">
      <c r="A915" s="11"/>
      <c r="B915" s="12"/>
      <c r="C915" s="12"/>
      <c r="D915" s="13"/>
      <c r="E915" s="12"/>
      <c r="F915" s="13"/>
      <c r="G915" s="14"/>
      <c r="H915" s="14"/>
      <c r="I915" s="14"/>
      <c r="J915" s="14"/>
      <c r="K915" s="20" t="e">
        <f t="shared" ca="1" si="16"/>
        <v>#NAME?</v>
      </c>
      <c r="L915" s="15" t="str">
        <f>IF(ISBLANK(M915),"",IF(ISNA(VLOOKUP(M915,'Коды стран'!$A$2:$B$248,2)),"Некорректное значение",VLOOKUP(M915,'Коды стран'!$A$2:$B$248,2)))</f>
        <v/>
      </c>
      <c r="M915" s="16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2"/>
      <c r="AA915" s="13"/>
      <c r="AB915" s="14"/>
      <c r="AC915" s="14"/>
      <c r="AD915" s="14"/>
      <c r="AE915" s="14"/>
      <c r="AF915" s="14"/>
      <c r="AG915" s="19"/>
      <c r="AH915" s="13" t="str">
        <f>IF(ISBLANK(AG915),"",IF(ISNA(VLOOKUP(AG915,Страны!$A$2:$B$252,2,)),"Некорректное значение",VLOOKUP(AG915,Страны!$A$2:$B$252,2,)))</f>
        <v/>
      </c>
    </row>
    <row r="916">
      <c r="A916" s="11"/>
      <c r="B916" s="12"/>
      <c r="C916" s="12"/>
      <c r="D916" s="13"/>
      <c r="E916" s="12"/>
      <c r="F916" s="13"/>
      <c r="G916" s="14"/>
      <c r="H916" s="14"/>
      <c r="I916" s="14"/>
      <c r="J916" s="14"/>
      <c r="K916" s="20" t="e">
        <f t="shared" ca="1" si="16"/>
        <v>#NAME?</v>
      </c>
      <c r="L916" s="15" t="str">
        <f>IF(ISBLANK(M916),"",IF(ISNA(VLOOKUP(M916,'Коды стран'!$A$2:$B$248,2)),"Некорректное значение",VLOOKUP(M916,'Коды стран'!$A$2:$B$248,2)))</f>
        <v/>
      </c>
      <c r="M916" s="16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2"/>
      <c r="AA916" s="13"/>
      <c r="AB916" s="14"/>
      <c r="AC916" s="14"/>
      <c r="AD916" s="14"/>
      <c r="AE916" s="14"/>
      <c r="AF916" s="14"/>
      <c r="AG916" s="19"/>
      <c r="AH916" s="13" t="str">
        <f>IF(ISBLANK(AG916),"",IF(ISNA(VLOOKUP(AG916,Страны!$A$2:$B$252,2,)),"Некорректное значение",VLOOKUP(AG916,Страны!$A$2:$B$252,2,)))</f>
        <v/>
      </c>
    </row>
    <row r="917">
      <c r="A917" s="11"/>
      <c r="B917" s="12"/>
      <c r="C917" s="12"/>
      <c r="D917" s="13"/>
      <c r="E917" s="12"/>
      <c r="F917" s="13"/>
      <c r="G917" s="14"/>
      <c r="H917" s="14"/>
      <c r="I917" s="14"/>
      <c r="J917" s="14"/>
      <c r="K917" s="20" t="e">
        <f t="shared" ca="1" si="16"/>
        <v>#NAME?</v>
      </c>
      <c r="L917" s="15" t="str">
        <f>IF(ISBLANK(M917),"",IF(ISNA(VLOOKUP(M917,'Коды стран'!$A$2:$B$248,2)),"Некорректное значение",VLOOKUP(M917,'Коды стран'!$A$2:$B$248,2)))</f>
        <v/>
      </c>
      <c r="M917" s="16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2"/>
      <c r="AA917" s="13"/>
      <c r="AB917" s="14"/>
      <c r="AC917" s="14"/>
      <c r="AD917" s="14"/>
      <c r="AE917" s="14"/>
      <c r="AF917" s="14"/>
      <c r="AG917" s="19"/>
      <c r="AH917" s="13" t="str">
        <f>IF(ISBLANK(AG917),"",IF(ISNA(VLOOKUP(AG917,Страны!$A$2:$B$252,2,)),"Некорректное значение",VLOOKUP(AG917,Страны!$A$2:$B$252,2,)))</f>
        <v/>
      </c>
    </row>
    <row r="918">
      <c r="A918" s="11"/>
      <c r="B918" s="12"/>
      <c r="C918" s="12"/>
      <c r="D918" s="13"/>
      <c r="E918" s="12"/>
      <c r="F918" s="13"/>
      <c r="G918" s="14"/>
      <c r="H918" s="14"/>
      <c r="I918" s="14"/>
      <c r="J918" s="14"/>
      <c r="K918" s="20" t="e">
        <f t="shared" ca="1" si="16"/>
        <v>#NAME?</v>
      </c>
      <c r="L918" s="15" t="str">
        <f>IF(ISBLANK(M918),"",IF(ISNA(VLOOKUP(M918,'Коды стран'!$A$2:$B$248,2)),"Некорректное значение",VLOOKUP(M918,'Коды стран'!$A$2:$B$248,2)))</f>
        <v/>
      </c>
      <c r="M918" s="16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2"/>
      <c r="AA918" s="13"/>
      <c r="AB918" s="14"/>
      <c r="AC918" s="14"/>
      <c r="AD918" s="14"/>
      <c r="AE918" s="14"/>
      <c r="AF918" s="14"/>
      <c r="AG918" s="19"/>
      <c r="AH918" s="13" t="str">
        <f>IF(ISBLANK(AG918),"",IF(ISNA(VLOOKUP(AG918,Страны!$A$2:$B$252,2,)),"Некорректное значение",VLOOKUP(AG918,Страны!$A$2:$B$252,2,)))</f>
        <v/>
      </c>
    </row>
    <row r="919">
      <c r="A919" s="11"/>
      <c r="B919" s="12"/>
      <c r="C919" s="12"/>
      <c r="D919" s="13"/>
      <c r="E919" s="12"/>
      <c r="F919" s="13"/>
      <c r="G919" s="14"/>
      <c r="H919" s="14"/>
      <c r="I919" s="14"/>
      <c r="J919" s="14"/>
      <c r="K919" s="20" t="e">
        <f t="shared" ca="1" si="16"/>
        <v>#NAME?</v>
      </c>
      <c r="L919" s="15" t="str">
        <f>IF(ISBLANK(M919),"",IF(ISNA(VLOOKUP(M919,'Коды стран'!$A$2:$B$248,2)),"Некорректное значение",VLOOKUP(M919,'Коды стран'!$A$2:$B$248,2)))</f>
        <v/>
      </c>
      <c r="M919" s="16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2"/>
      <c r="AA919" s="13"/>
      <c r="AB919" s="14"/>
      <c r="AC919" s="14"/>
      <c r="AD919" s="14"/>
      <c r="AE919" s="14"/>
      <c r="AF919" s="14"/>
      <c r="AG919" s="19"/>
      <c r="AH919" s="13" t="str">
        <f>IF(ISBLANK(AG919),"",IF(ISNA(VLOOKUP(AG919,Страны!$A$2:$B$252,2,)),"Некорректное значение",VLOOKUP(AG919,Страны!$A$2:$B$252,2,)))</f>
        <v/>
      </c>
    </row>
    <row r="920">
      <c r="A920" s="11"/>
      <c r="B920" s="12"/>
      <c r="C920" s="12"/>
      <c r="D920" s="13"/>
      <c r="E920" s="12"/>
      <c r="F920" s="13"/>
      <c r="G920" s="14"/>
      <c r="H920" s="14"/>
      <c r="I920" s="14"/>
      <c r="J920" s="14"/>
      <c r="K920" s="20" t="e">
        <f t="shared" ca="1" si="16"/>
        <v>#NAME?</v>
      </c>
      <c r="L920" s="15" t="str">
        <f>IF(ISBLANK(M920),"",IF(ISNA(VLOOKUP(M920,'Коды стран'!$A$2:$B$248,2)),"Некорректное значение",VLOOKUP(M920,'Коды стран'!$A$2:$B$248,2)))</f>
        <v/>
      </c>
      <c r="M920" s="16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2"/>
      <c r="AA920" s="13"/>
      <c r="AB920" s="14"/>
      <c r="AC920" s="14"/>
      <c r="AD920" s="14"/>
      <c r="AE920" s="14"/>
      <c r="AF920" s="14"/>
      <c r="AG920" s="19"/>
      <c r="AH920" s="13" t="str">
        <f>IF(ISBLANK(AG920),"",IF(ISNA(VLOOKUP(AG920,Страны!$A$2:$B$252,2,)),"Некорректное значение",VLOOKUP(AG920,Страны!$A$2:$B$252,2,)))</f>
        <v/>
      </c>
    </row>
    <row r="921">
      <c r="A921" s="11"/>
      <c r="B921" s="12"/>
      <c r="C921" s="12"/>
      <c r="D921" s="13"/>
      <c r="E921" s="12"/>
      <c r="F921" s="13"/>
      <c r="G921" s="14"/>
      <c r="H921" s="14"/>
      <c r="I921" s="14"/>
      <c r="J921" s="14"/>
      <c r="K921" s="20" t="e">
        <f t="shared" ca="1" si="16"/>
        <v>#NAME?</v>
      </c>
      <c r="L921" s="15" t="str">
        <f>IF(ISBLANK(M921),"",IF(ISNA(VLOOKUP(M921,'Коды стран'!$A$2:$B$248,2)),"Некорректное значение",VLOOKUP(M921,'Коды стран'!$A$2:$B$248,2)))</f>
        <v/>
      </c>
      <c r="M921" s="16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2"/>
      <c r="AA921" s="13"/>
      <c r="AB921" s="14"/>
      <c r="AC921" s="14"/>
      <c r="AD921" s="14"/>
      <c r="AE921" s="14"/>
      <c r="AF921" s="14"/>
      <c r="AG921" s="19"/>
      <c r="AH921" s="13" t="str">
        <f>IF(ISBLANK(AG921),"",IF(ISNA(VLOOKUP(AG921,Страны!$A$2:$B$252,2,)),"Некорректное значение",VLOOKUP(AG921,Страны!$A$2:$B$252,2,)))</f>
        <v/>
      </c>
    </row>
    <row r="922">
      <c r="A922" s="11"/>
      <c r="B922" s="12"/>
      <c r="C922" s="12"/>
      <c r="D922" s="13"/>
      <c r="E922" s="12"/>
      <c r="F922" s="13"/>
      <c r="G922" s="14"/>
      <c r="H922" s="14"/>
      <c r="I922" s="14"/>
      <c r="J922" s="14"/>
      <c r="K922" s="20" t="e">
        <f t="shared" ca="1" si="16"/>
        <v>#NAME?</v>
      </c>
      <c r="L922" s="15" t="str">
        <f>IF(ISBLANK(M922),"",IF(ISNA(VLOOKUP(M922,'Коды стран'!$A$2:$B$248,2)),"Некорректное значение",VLOOKUP(M922,'Коды стран'!$A$2:$B$248,2)))</f>
        <v/>
      </c>
      <c r="M922" s="16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2"/>
      <c r="AA922" s="13"/>
      <c r="AB922" s="14"/>
      <c r="AC922" s="14"/>
      <c r="AD922" s="14"/>
      <c r="AE922" s="14"/>
      <c r="AF922" s="14"/>
      <c r="AG922" s="19"/>
      <c r="AH922" s="13" t="str">
        <f>IF(ISBLANK(AG922),"",IF(ISNA(VLOOKUP(AG922,Страны!$A$2:$B$252,2,)),"Некорректное значение",VLOOKUP(AG922,Страны!$A$2:$B$252,2,)))</f>
        <v/>
      </c>
    </row>
    <row r="923">
      <c r="A923" s="11"/>
      <c r="B923" s="12"/>
      <c r="C923" s="12"/>
      <c r="D923" s="13"/>
      <c r="E923" s="12"/>
      <c r="F923" s="13"/>
      <c r="G923" s="14"/>
      <c r="H923" s="14"/>
      <c r="I923" s="14"/>
      <c r="J923" s="14"/>
      <c r="K923" s="20" t="e">
        <f t="shared" ca="1" si="16"/>
        <v>#NAME?</v>
      </c>
      <c r="L923" s="15" t="str">
        <f>IF(ISBLANK(M923),"",IF(ISNA(VLOOKUP(M923,'Коды стран'!$A$2:$B$248,2)),"Некорректное значение",VLOOKUP(M923,'Коды стран'!$A$2:$B$248,2)))</f>
        <v/>
      </c>
      <c r="M923" s="16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2"/>
      <c r="AA923" s="13"/>
      <c r="AB923" s="14"/>
      <c r="AC923" s="14"/>
      <c r="AD923" s="14"/>
      <c r="AE923" s="14"/>
      <c r="AF923" s="14"/>
      <c r="AG923" s="19"/>
      <c r="AH923" s="13" t="str">
        <f>IF(ISBLANK(AG923),"",IF(ISNA(VLOOKUP(AG923,Страны!$A$2:$B$252,2,)),"Некорректное значение",VLOOKUP(AG923,Страны!$A$2:$B$252,2,)))</f>
        <v/>
      </c>
    </row>
    <row r="924">
      <c r="A924" s="11"/>
      <c r="B924" s="12"/>
      <c r="C924" s="12"/>
      <c r="D924" s="13"/>
      <c r="E924" s="12"/>
      <c r="F924" s="13"/>
      <c r="G924" s="14"/>
      <c r="H924" s="14"/>
      <c r="I924" s="14"/>
      <c r="J924" s="14"/>
      <c r="K924" s="20" t="e">
        <f t="shared" ca="1" si="16"/>
        <v>#NAME?</v>
      </c>
      <c r="L924" s="15" t="str">
        <f>IF(ISBLANK(M924),"",IF(ISNA(VLOOKUP(M924,'Коды стран'!$A$2:$B$248,2)),"Некорректное значение",VLOOKUP(M924,'Коды стран'!$A$2:$B$248,2)))</f>
        <v/>
      </c>
      <c r="M924" s="16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2"/>
      <c r="AA924" s="13"/>
      <c r="AB924" s="14"/>
      <c r="AC924" s="14"/>
      <c r="AD924" s="14"/>
      <c r="AE924" s="14"/>
      <c r="AF924" s="14"/>
      <c r="AG924" s="19"/>
      <c r="AH924" s="13" t="str">
        <f>IF(ISBLANK(AG924),"",IF(ISNA(VLOOKUP(AG924,Страны!$A$2:$B$252,2,)),"Некорректное значение",VLOOKUP(AG924,Страны!$A$2:$B$252,2,)))</f>
        <v/>
      </c>
    </row>
    <row r="925">
      <c r="A925" s="11"/>
      <c r="B925" s="12"/>
      <c r="C925" s="12"/>
      <c r="D925" s="13"/>
      <c r="E925" s="12"/>
      <c r="F925" s="13"/>
      <c r="G925" s="14"/>
      <c r="H925" s="14"/>
      <c r="I925" s="14"/>
      <c r="J925" s="14"/>
      <c r="K925" s="20" t="e">
        <f t="shared" ca="1" si="16"/>
        <v>#NAME?</v>
      </c>
      <c r="L925" s="15" t="str">
        <f>IF(ISBLANK(M925),"",IF(ISNA(VLOOKUP(M925,'Коды стран'!$A$2:$B$248,2)),"Некорректное значение",VLOOKUP(M925,'Коды стран'!$A$2:$B$248,2)))</f>
        <v/>
      </c>
      <c r="M925" s="16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2"/>
      <c r="AA925" s="13"/>
      <c r="AB925" s="14"/>
      <c r="AC925" s="14"/>
      <c r="AD925" s="14"/>
      <c r="AE925" s="14"/>
      <c r="AF925" s="14"/>
      <c r="AG925" s="19"/>
      <c r="AH925" s="13" t="str">
        <f>IF(ISBLANK(AG925),"",IF(ISNA(VLOOKUP(AG925,Страны!$A$2:$B$252,2,)),"Некорректное значение",VLOOKUP(AG925,Страны!$A$2:$B$252,2,)))</f>
        <v/>
      </c>
    </row>
    <row r="926">
      <c r="A926" s="11"/>
      <c r="B926" s="12"/>
      <c r="C926" s="12"/>
      <c r="D926" s="13"/>
      <c r="E926" s="12"/>
      <c r="F926" s="13"/>
      <c r="G926" s="14"/>
      <c r="H926" s="14"/>
      <c r="I926" s="14"/>
      <c r="J926" s="14"/>
      <c r="K926" s="20" t="e">
        <f t="shared" ca="1" si="16"/>
        <v>#NAME?</v>
      </c>
      <c r="L926" s="15" t="str">
        <f>IF(ISBLANK(M926),"",IF(ISNA(VLOOKUP(M926,'Коды стран'!$A$2:$B$248,2)),"Некорректное значение",VLOOKUP(M926,'Коды стран'!$A$2:$B$248,2)))</f>
        <v/>
      </c>
      <c r="M926" s="16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2"/>
      <c r="AA926" s="13"/>
      <c r="AB926" s="14"/>
      <c r="AC926" s="14"/>
      <c r="AD926" s="14"/>
      <c r="AE926" s="14"/>
      <c r="AF926" s="14"/>
      <c r="AG926" s="19"/>
      <c r="AH926" s="13" t="str">
        <f>IF(ISBLANK(AG926),"",IF(ISNA(VLOOKUP(AG926,Страны!$A$2:$B$252,2,)),"Некорректное значение",VLOOKUP(AG926,Страны!$A$2:$B$252,2,)))</f>
        <v/>
      </c>
    </row>
    <row r="927">
      <c r="A927" s="11"/>
      <c r="B927" s="12"/>
      <c r="C927" s="12"/>
      <c r="D927" s="13"/>
      <c r="E927" s="12"/>
      <c r="F927" s="13"/>
      <c r="G927" s="14"/>
      <c r="H927" s="14"/>
      <c r="I927" s="14"/>
      <c r="J927" s="14"/>
      <c r="K927" s="20" t="e">
        <f t="shared" ca="1" si="16"/>
        <v>#NAME?</v>
      </c>
      <c r="L927" s="15" t="str">
        <f>IF(ISBLANK(M927),"",IF(ISNA(VLOOKUP(M927,'Коды стран'!$A$2:$B$248,2)),"Некорректное значение",VLOOKUP(M927,'Коды стран'!$A$2:$B$248,2)))</f>
        <v/>
      </c>
      <c r="M927" s="16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2"/>
      <c r="AA927" s="13"/>
      <c r="AB927" s="14"/>
      <c r="AC927" s="14"/>
      <c r="AD927" s="14"/>
      <c r="AE927" s="14"/>
      <c r="AF927" s="14"/>
      <c r="AG927" s="19"/>
      <c r="AH927" s="13" t="str">
        <f>IF(ISBLANK(AG927),"",IF(ISNA(VLOOKUP(AG927,Страны!$A$2:$B$252,2,)),"Некорректное значение",VLOOKUP(AG927,Страны!$A$2:$B$252,2,)))</f>
        <v/>
      </c>
    </row>
    <row r="928">
      <c r="A928" s="11"/>
      <c r="B928" s="12"/>
      <c r="C928" s="12"/>
      <c r="D928" s="13"/>
      <c r="E928" s="12"/>
      <c r="F928" s="13"/>
      <c r="G928" s="14"/>
      <c r="H928" s="14"/>
      <c r="I928" s="14"/>
      <c r="J928" s="14"/>
      <c r="K928" s="20" t="e">
        <f t="shared" ca="1" si="16"/>
        <v>#NAME?</v>
      </c>
      <c r="L928" s="15" t="str">
        <f>IF(ISBLANK(M928),"",IF(ISNA(VLOOKUP(M928,'Коды стран'!$A$2:$B$248,2)),"Некорректное значение",VLOOKUP(M928,'Коды стран'!$A$2:$B$248,2)))</f>
        <v/>
      </c>
      <c r="M928" s="16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2"/>
      <c r="AA928" s="13"/>
      <c r="AB928" s="14"/>
      <c r="AC928" s="14"/>
      <c r="AD928" s="14"/>
      <c r="AE928" s="14"/>
      <c r="AF928" s="14"/>
      <c r="AG928" s="19"/>
      <c r="AH928" s="13" t="str">
        <f>IF(ISBLANK(AG928),"",IF(ISNA(VLOOKUP(AG928,Страны!$A$2:$B$252,2,)),"Некорректное значение",VLOOKUP(AG928,Страны!$A$2:$B$252,2,)))</f>
        <v/>
      </c>
    </row>
    <row r="929">
      <c r="A929" s="11"/>
      <c r="B929" s="12"/>
      <c r="C929" s="12"/>
      <c r="D929" s="13"/>
      <c r="E929" s="12"/>
      <c r="F929" s="13"/>
      <c r="G929" s="14"/>
      <c r="H929" s="14"/>
      <c r="I929" s="14"/>
      <c r="J929" s="14"/>
      <c r="K929" s="20" t="e">
        <f t="shared" ca="1" si="16"/>
        <v>#NAME?</v>
      </c>
      <c r="L929" s="15" t="str">
        <f>IF(ISBLANK(M929),"",IF(ISNA(VLOOKUP(M929,'Коды стран'!$A$2:$B$248,2)),"Некорректное значение",VLOOKUP(M929,'Коды стран'!$A$2:$B$248,2)))</f>
        <v/>
      </c>
      <c r="M929" s="16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2"/>
      <c r="AA929" s="13"/>
      <c r="AB929" s="14"/>
      <c r="AC929" s="14"/>
      <c r="AD929" s="14"/>
      <c r="AE929" s="14"/>
      <c r="AF929" s="14"/>
      <c r="AG929" s="19"/>
      <c r="AH929" s="13" t="str">
        <f>IF(ISBLANK(AG929),"",IF(ISNA(VLOOKUP(AG929,Страны!$A$2:$B$252,2,)),"Некорректное значение",VLOOKUP(AG929,Страны!$A$2:$B$252,2,)))</f>
        <v/>
      </c>
    </row>
    <row r="930">
      <c r="A930" s="11"/>
      <c r="B930" s="12"/>
      <c r="C930" s="12"/>
      <c r="D930" s="13"/>
      <c r="E930" s="12"/>
      <c r="F930" s="13"/>
      <c r="G930" s="14"/>
      <c r="H930" s="14"/>
      <c r="I930" s="14"/>
      <c r="J930" s="14"/>
      <c r="K930" s="20" t="e">
        <f t="shared" ca="1" si="16"/>
        <v>#NAME?</v>
      </c>
      <c r="L930" s="15" t="str">
        <f>IF(ISBLANK(M930),"",IF(ISNA(VLOOKUP(M930,'Коды стран'!$A$2:$B$248,2)),"Некорректное значение",VLOOKUP(M930,'Коды стран'!$A$2:$B$248,2)))</f>
        <v/>
      </c>
      <c r="M930" s="16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2"/>
      <c r="AA930" s="13"/>
      <c r="AB930" s="14"/>
      <c r="AC930" s="14"/>
      <c r="AD930" s="14"/>
      <c r="AE930" s="14"/>
      <c r="AF930" s="14"/>
      <c r="AG930" s="19"/>
      <c r="AH930" s="13" t="str">
        <f>IF(ISBLANK(AG930),"",IF(ISNA(VLOOKUP(AG930,Страны!$A$2:$B$252,2,)),"Некорректное значение",VLOOKUP(AG930,Страны!$A$2:$B$252,2,)))</f>
        <v/>
      </c>
    </row>
    <row r="931">
      <c r="A931" s="11"/>
      <c r="B931" s="12"/>
      <c r="C931" s="12"/>
      <c r="D931" s="13"/>
      <c r="E931" s="12"/>
      <c r="F931" s="13"/>
      <c r="G931" s="14"/>
      <c r="H931" s="14"/>
      <c r="I931" s="14"/>
      <c r="J931" s="14"/>
      <c r="K931" s="20" t="e">
        <f t="shared" ca="1" si="16"/>
        <v>#NAME?</v>
      </c>
      <c r="L931" s="15" t="str">
        <f>IF(ISBLANK(M931),"",IF(ISNA(VLOOKUP(M931,'Коды стран'!$A$2:$B$248,2)),"Некорректное значение",VLOOKUP(M931,'Коды стран'!$A$2:$B$248,2)))</f>
        <v/>
      </c>
      <c r="M931" s="16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2"/>
      <c r="AA931" s="13"/>
      <c r="AB931" s="14"/>
      <c r="AC931" s="14"/>
      <c r="AD931" s="14"/>
      <c r="AE931" s="14"/>
      <c r="AF931" s="14"/>
      <c r="AG931" s="19"/>
      <c r="AH931" s="13" t="str">
        <f>IF(ISBLANK(AG931),"",IF(ISNA(VLOOKUP(AG931,Страны!$A$2:$B$252,2,)),"Некорректное значение",VLOOKUP(AG931,Страны!$A$2:$B$252,2,)))</f>
        <v/>
      </c>
    </row>
    <row r="932">
      <c r="A932" s="11"/>
      <c r="B932" s="12"/>
      <c r="C932" s="12"/>
      <c r="D932" s="13"/>
      <c r="E932" s="12"/>
      <c r="F932" s="13"/>
      <c r="G932" s="14"/>
      <c r="H932" s="14"/>
      <c r="I932" s="14"/>
      <c r="J932" s="14"/>
      <c r="K932" s="20" t="e">
        <f t="shared" ca="1" si="16"/>
        <v>#NAME?</v>
      </c>
      <c r="L932" s="15" t="str">
        <f>IF(ISBLANK(M932),"",IF(ISNA(VLOOKUP(M932,'Коды стран'!$A$2:$B$248,2)),"Некорректное значение",VLOOKUP(M932,'Коды стран'!$A$2:$B$248,2)))</f>
        <v/>
      </c>
      <c r="M932" s="16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2"/>
      <c r="AA932" s="13"/>
      <c r="AB932" s="14"/>
      <c r="AC932" s="14"/>
      <c r="AD932" s="14"/>
      <c r="AE932" s="14"/>
      <c r="AF932" s="14"/>
      <c r="AG932" s="19"/>
      <c r="AH932" s="13" t="str">
        <f>IF(ISBLANK(AG932),"",IF(ISNA(VLOOKUP(AG932,Страны!$A$2:$B$252,2,)),"Некорректное значение",VLOOKUP(AG932,Страны!$A$2:$B$252,2,)))</f>
        <v/>
      </c>
    </row>
    <row r="933">
      <c r="A933" s="11"/>
      <c r="B933" s="12"/>
      <c r="C933" s="12"/>
      <c r="D933" s="13"/>
      <c r="E933" s="12"/>
      <c r="F933" s="13"/>
      <c r="G933" s="14"/>
      <c r="H933" s="14"/>
      <c r="I933" s="14"/>
      <c r="J933" s="14"/>
      <c r="K933" s="20" t="e">
        <f t="shared" ca="1" si="16"/>
        <v>#NAME?</v>
      </c>
      <c r="L933" s="15" t="str">
        <f>IF(ISBLANK(M933),"",IF(ISNA(VLOOKUP(M933,'Коды стран'!$A$2:$B$248,2)),"Некорректное значение",VLOOKUP(M933,'Коды стран'!$A$2:$B$248,2)))</f>
        <v/>
      </c>
      <c r="M933" s="16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2"/>
      <c r="AA933" s="13"/>
      <c r="AB933" s="14"/>
      <c r="AC933" s="14"/>
      <c r="AD933" s="14"/>
      <c r="AE933" s="14"/>
      <c r="AF933" s="14"/>
      <c r="AG933" s="19"/>
      <c r="AH933" s="13" t="str">
        <f>IF(ISBLANK(AG933),"",IF(ISNA(VLOOKUP(AG933,Страны!$A$2:$B$252,2,)),"Некорректное значение",VLOOKUP(AG933,Страны!$A$2:$B$252,2,)))</f>
        <v/>
      </c>
    </row>
    <row r="934">
      <c r="A934" s="11"/>
      <c r="B934" s="12"/>
      <c r="C934" s="12"/>
      <c r="D934" s="13"/>
      <c r="E934" s="12"/>
      <c r="F934" s="13"/>
      <c r="G934" s="14"/>
      <c r="H934" s="14"/>
      <c r="I934" s="14"/>
      <c r="J934" s="14"/>
      <c r="K934" s="20" t="e">
        <f t="shared" ca="1" si="16"/>
        <v>#NAME?</v>
      </c>
      <c r="L934" s="15" t="str">
        <f>IF(ISBLANK(M934),"",IF(ISNA(VLOOKUP(M934,'Коды стран'!$A$2:$B$248,2)),"Некорректное значение",VLOOKUP(M934,'Коды стран'!$A$2:$B$248,2)))</f>
        <v/>
      </c>
      <c r="M934" s="16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2"/>
      <c r="AA934" s="13"/>
      <c r="AB934" s="14"/>
      <c r="AC934" s="14"/>
      <c r="AD934" s="14"/>
      <c r="AE934" s="14"/>
      <c r="AF934" s="14"/>
      <c r="AG934" s="19"/>
      <c r="AH934" s="13" t="str">
        <f>IF(ISBLANK(AG934),"",IF(ISNA(VLOOKUP(AG934,Страны!$A$2:$B$252,2,)),"Некорректное значение",VLOOKUP(AG934,Страны!$A$2:$B$252,2,)))</f>
        <v/>
      </c>
    </row>
    <row r="935">
      <c r="A935" s="11"/>
      <c r="B935" s="12"/>
      <c r="C935" s="12"/>
      <c r="D935" s="13"/>
      <c r="E935" s="12"/>
      <c r="F935" s="13"/>
      <c r="G935" s="14"/>
      <c r="H935" s="14"/>
      <c r="I935" s="14"/>
      <c r="J935" s="14"/>
      <c r="K935" s="20" t="e">
        <f t="shared" ca="1" si="16"/>
        <v>#NAME?</v>
      </c>
      <c r="L935" s="15" t="str">
        <f>IF(ISBLANK(M935),"",IF(ISNA(VLOOKUP(M935,'Коды стран'!$A$2:$B$248,2)),"Некорректное значение",VLOOKUP(M935,'Коды стран'!$A$2:$B$248,2)))</f>
        <v/>
      </c>
      <c r="M935" s="16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2"/>
      <c r="AA935" s="13"/>
      <c r="AB935" s="14"/>
      <c r="AC935" s="14"/>
      <c r="AD935" s="14"/>
      <c r="AE935" s="14"/>
      <c r="AF935" s="14"/>
      <c r="AG935" s="19"/>
      <c r="AH935" s="13" t="str">
        <f>IF(ISBLANK(AG935),"",IF(ISNA(VLOOKUP(AG935,Страны!$A$2:$B$252,2,)),"Некорректное значение",VLOOKUP(AG935,Страны!$A$2:$B$252,2,)))</f>
        <v/>
      </c>
    </row>
    <row r="936">
      <c r="A936" s="11"/>
      <c r="B936" s="12"/>
      <c r="C936" s="12"/>
      <c r="D936" s="13"/>
      <c r="E936" s="12"/>
      <c r="F936" s="13"/>
      <c r="G936" s="14"/>
      <c r="H936" s="14"/>
      <c r="I936" s="14"/>
      <c r="J936" s="14"/>
      <c r="K936" s="20" t="e">
        <f t="shared" ca="1" si="16"/>
        <v>#NAME?</v>
      </c>
      <c r="L936" s="15" t="str">
        <f>IF(ISBLANK(M936),"",IF(ISNA(VLOOKUP(M936,'Коды стран'!$A$2:$B$248,2)),"Некорректное значение",VLOOKUP(M936,'Коды стран'!$A$2:$B$248,2)))</f>
        <v/>
      </c>
      <c r="M936" s="16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2"/>
      <c r="AA936" s="13"/>
      <c r="AB936" s="14"/>
      <c r="AC936" s="14"/>
      <c r="AD936" s="14"/>
      <c r="AE936" s="14"/>
      <c r="AF936" s="14"/>
      <c r="AG936" s="19"/>
      <c r="AH936" s="13" t="str">
        <f>IF(ISBLANK(AG936),"",IF(ISNA(VLOOKUP(AG936,Страны!$A$2:$B$252,2,)),"Некорректное значение",VLOOKUP(AG936,Страны!$A$2:$B$252,2,)))</f>
        <v/>
      </c>
    </row>
    <row r="937">
      <c r="A937" s="11"/>
      <c r="B937" s="12"/>
      <c r="C937" s="12"/>
      <c r="D937" s="13"/>
      <c r="E937" s="12"/>
      <c r="F937" s="13"/>
      <c r="G937" s="14"/>
      <c r="H937" s="14"/>
      <c r="I937" s="14"/>
      <c r="J937" s="14"/>
      <c r="K937" s="20" t="e">
        <f t="shared" ca="1" si="16"/>
        <v>#NAME?</v>
      </c>
      <c r="L937" s="15" t="str">
        <f>IF(ISBLANK(M937),"",IF(ISNA(VLOOKUP(M937,'Коды стран'!$A$2:$B$248,2)),"Некорректное значение",VLOOKUP(M937,'Коды стран'!$A$2:$B$248,2)))</f>
        <v/>
      </c>
      <c r="M937" s="16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2"/>
      <c r="AA937" s="13"/>
      <c r="AB937" s="14"/>
      <c r="AC937" s="14"/>
      <c r="AD937" s="14"/>
      <c r="AE937" s="14"/>
      <c r="AF937" s="14"/>
      <c r="AG937" s="19"/>
      <c r="AH937" s="13" t="str">
        <f>IF(ISBLANK(AG937),"",IF(ISNA(VLOOKUP(AG937,Страны!$A$2:$B$252,2,)),"Некорректное значение",VLOOKUP(AG937,Страны!$A$2:$B$252,2,)))</f>
        <v/>
      </c>
    </row>
    <row r="938">
      <c r="A938" s="11"/>
      <c r="B938" s="12"/>
      <c r="C938" s="12"/>
      <c r="D938" s="13"/>
      <c r="E938" s="12"/>
      <c r="F938" s="13"/>
      <c r="G938" s="14"/>
      <c r="H938" s="14"/>
      <c r="I938" s="14"/>
      <c r="J938" s="14"/>
      <c r="K938" s="20" t="e">
        <f t="shared" ca="1" si="16"/>
        <v>#NAME?</v>
      </c>
      <c r="L938" s="15" t="str">
        <f>IF(ISBLANK(M938),"",IF(ISNA(VLOOKUP(M938,'Коды стран'!$A$2:$B$248,2)),"Некорректное значение",VLOOKUP(M938,'Коды стран'!$A$2:$B$248,2)))</f>
        <v/>
      </c>
      <c r="M938" s="16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2"/>
      <c r="AA938" s="13"/>
      <c r="AB938" s="14"/>
      <c r="AC938" s="14"/>
      <c r="AD938" s="14"/>
      <c r="AE938" s="14"/>
      <c r="AF938" s="14"/>
      <c r="AG938" s="19"/>
      <c r="AH938" s="13" t="str">
        <f>IF(ISBLANK(AG938),"",IF(ISNA(VLOOKUP(AG938,Страны!$A$2:$B$252,2,)),"Некорректное значение",VLOOKUP(AG938,Страны!$A$2:$B$252,2,)))</f>
        <v/>
      </c>
    </row>
    <row r="939">
      <c r="A939" s="11"/>
      <c r="B939" s="12"/>
      <c r="C939" s="12"/>
      <c r="D939" s="13"/>
      <c r="E939" s="12"/>
      <c r="F939" s="13"/>
      <c r="G939" s="14"/>
      <c r="H939" s="14"/>
      <c r="I939" s="14"/>
      <c r="J939" s="14"/>
      <c r="K939" s="20" t="e">
        <f t="shared" ca="1" si="16"/>
        <v>#NAME?</v>
      </c>
      <c r="L939" s="15" t="str">
        <f>IF(ISBLANK(M939),"",IF(ISNA(VLOOKUP(M939,'Коды стран'!$A$2:$B$248,2)),"Некорректное значение",VLOOKUP(M939,'Коды стран'!$A$2:$B$248,2)))</f>
        <v/>
      </c>
      <c r="M939" s="16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2"/>
      <c r="AA939" s="13"/>
      <c r="AB939" s="14"/>
      <c r="AC939" s="14"/>
      <c r="AD939" s="14"/>
      <c r="AE939" s="14"/>
      <c r="AF939" s="14"/>
      <c r="AG939" s="19"/>
      <c r="AH939" s="13" t="str">
        <f>IF(ISBLANK(AG939),"",IF(ISNA(VLOOKUP(AG939,Страны!$A$2:$B$252,2,)),"Некорректное значение",VLOOKUP(AG939,Страны!$A$2:$B$252,2,)))</f>
        <v/>
      </c>
    </row>
    <row r="940">
      <c r="A940" s="11"/>
      <c r="B940" s="12"/>
      <c r="C940" s="12"/>
      <c r="D940" s="13"/>
      <c r="E940" s="12"/>
      <c r="F940" s="13"/>
      <c r="G940" s="14"/>
      <c r="H940" s="14"/>
      <c r="I940" s="14"/>
      <c r="J940" s="14"/>
      <c r="K940" s="20" t="e">
        <f t="shared" ca="1" si="16"/>
        <v>#NAME?</v>
      </c>
      <c r="L940" s="15" t="str">
        <f>IF(ISBLANK(M940),"",IF(ISNA(VLOOKUP(M940,'Коды стран'!$A$2:$B$248,2)),"Некорректное значение",VLOOKUP(M940,'Коды стран'!$A$2:$B$248,2)))</f>
        <v/>
      </c>
      <c r="M940" s="16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2"/>
      <c r="AA940" s="13"/>
      <c r="AB940" s="14"/>
      <c r="AC940" s="14"/>
      <c r="AD940" s="14"/>
      <c r="AE940" s="14"/>
      <c r="AF940" s="14"/>
      <c r="AG940" s="19"/>
      <c r="AH940" s="13" t="str">
        <f>IF(ISBLANK(AG940),"",IF(ISNA(VLOOKUP(AG940,Страны!$A$2:$B$252,2,)),"Некорректное значение",VLOOKUP(AG940,Страны!$A$2:$B$252,2,)))</f>
        <v/>
      </c>
    </row>
    <row r="941">
      <c r="A941" s="11"/>
      <c r="B941" s="12"/>
      <c r="C941" s="12"/>
      <c r="D941" s="13"/>
      <c r="E941" s="12"/>
      <c r="F941" s="13"/>
      <c r="G941" s="14"/>
      <c r="H941" s="14"/>
      <c r="I941" s="14"/>
      <c r="J941" s="14"/>
      <c r="K941" s="20" t="e">
        <f t="shared" ca="1" si="16"/>
        <v>#NAME?</v>
      </c>
      <c r="L941" s="15" t="str">
        <f>IF(ISBLANK(M941),"",IF(ISNA(VLOOKUP(M941,'Коды стран'!$A$2:$B$248,2)),"Некорректное значение",VLOOKUP(M941,'Коды стран'!$A$2:$B$248,2)))</f>
        <v/>
      </c>
      <c r="M941" s="16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2"/>
      <c r="AA941" s="13"/>
      <c r="AB941" s="14"/>
      <c r="AC941" s="14"/>
      <c r="AD941" s="14"/>
      <c r="AE941" s="14"/>
      <c r="AF941" s="14"/>
      <c r="AG941" s="19"/>
      <c r="AH941" s="13" t="str">
        <f>IF(ISBLANK(AG941),"",IF(ISNA(VLOOKUP(AG941,Страны!$A$2:$B$252,2,)),"Некорректное значение",VLOOKUP(AG941,Страны!$A$2:$B$252,2,)))</f>
        <v/>
      </c>
    </row>
    <row r="942">
      <c r="A942" s="11"/>
      <c r="B942" s="12"/>
      <c r="C942" s="12"/>
      <c r="D942" s="13"/>
      <c r="E942" s="12"/>
      <c r="F942" s="13"/>
      <c r="G942" s="14"/>
      <c r="H942" s="14"/>
      <c r="I942" s="14"/>
      <c r="J942" s="14"/>
      <c r="K942" s="20" t="e">
        <f t="shared" ca="1" si="16"/>
        <v>#NAME?</v>
      </c>
      <c r="L942" s="15" t="str">
        <f>IF(ISBLANK(M942),"",IF(ISNA(VLOOKUP(M942,'Коды стран'!$A$2:$B$248,2)),"Некорректное значение",VLOOKUP(M942,'Коды стран'!$A$2:$B$248,2)))</f>
        <v/>
      </c>
      <c r="M942" s="16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2"/>
      <c r="AA942" s="13"/>
      <c r="AB942" s="14"/>
      <c r="AC942" s="14"/>
      <c r="AD942" s="14"/>
      <c r="AE942" s="14"/>
      <c r="AF942" s="14"/>
      <c r="AG942" s="19"/>
      <c r="AH942" s="13" t="str">
        <f>IF(ISBLANK(AG942),"",IF(ISNA(VLOOKUP(AG942,Страны!$A$2:$B$252,2,)),"Некорректное значение",VLOOKUP(AG942,Страны!$A$2:$B$252,2,)))</f>
        <v/>
      </c>
    </row>
    <row r="943">
      <c r="A943" s="11"/>
      <c r="B943" s="12"/>
      <c r="C943" s="12"/>
      <c r="D943" s="13"/>
      <c r="E943" s="12"/>
      <c r="F943" s="13"/>
      <c r="G943" s="14"/>
      <c r="H943" s="14"/>
      <c r="I943" s="14"/>
      <c r="J943" s="14"/>
      <c r="K943" s="20" t="e">
        <f t="shared" ca="1" si="16"/>
        <v>#NAME?</v>
      </c>
      <c r="L943" s="15" t="str">
        <f>IF(ISBLANK(M943),"",IF(ISNA(VLOOKUP(M943,'Коды стран'!$A$2:$B$248,2)),"Некорректное значение",VLOOKUP(M943,'Коды стран'!$A$2:$B$248,2)))</f>
        <v/>
      </c>
      <c r="M943" s="16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2"/>
      <c r="AA943" s="13"/>
      <c r="AB943" s="14"/>
      <c r="AC943" s="14"/>
      <c r="AD943" s="14"/>
      <c r="AE943" s="14"/>
      <c r="AF943" s="14"/>
      <c r="AG943" s="19"/>
      <c r="AH943" s="13" t="str">
        <f>IF(ISBLANK(AG943),"",IF(ISNA(VLOOKUP(AG943,Страны!$A$2:$B$252,2,)),"Некорректное значение",VLOOKUP(AG943,Страны!$A$2:$B$252,2,)))</f>
        <v/>
      </c>
    </row>
    <row r="944">
      <c r="A944" s="11"/>
      <c r="B944" s="12"/>
      <c r="C944" s="12"/>
      <c r="D944" s="13"/>
      <c r="E944" s="12"/>
      <c r="F944" s="13"/>
      <c r="G944" s="14"/>
      <c r="H944" s="14"/>
      <c r="I944" s="14"/>
      <c r="J944" s="14"/>
      <c r="K944" s="20" t="e">
        <f t="shared" ca="1" si="16"/>
        <v>#NAME?</v>
      </c>
      <c r="L944" s="15" t="str">
        <f>IF(ISBLANK(M944),"",IF(ISNA(VLOOKUP(M944,'Коды стран'!$A$2:$B$248,2)),"Некорректное значение",VLOOKUP(M944,'Коды стран'!$A$2:$B$248,2)))</f>
        <v/>
      </c>
      <c r="M944" s="16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2"/>
      <c r="AA944" s="13"/>
      <c r="AB944" s="14"/>
      <c r="AC944" s="14"/>
      <c r="AD944" s="14"/>
      <c r="AE944" s="14"/>
      <c r="AF944" s="14"/>
      <c r="AG944" s="19"/>
      <c r="AH944" s="13" t="str">
        <f>IF(ISBLANK(AG944),"",IF(ISNA(VLOOKUP(AG944,Страны!$A$2:$B$252,2,)),"Некорректное значение",VLOOKUP(AG944,Страны!$A$2:$B$252,2,)))</f>
        <v/>
      </c>
    </row>
    <row r="945">
      <c r="A945" s="11"/>
      <c r="B945" s="12"/>
      <c r="C945" s="12"/>
      <c r="D945" s="13"/>
      <c r="E945" s="12"/>
      <c r="F945" s="13"/>
      <c r="G945" s="14"/>
      <c r="H945" s="14"/>
      <c r="I945" s="14"/>
      <c r="J945" s="14"/>
      <c r="K945" s="20" t="e">
        <f t="shared" ca="1" si="16"/>
        <v>#NAME?</v>
      </c>
      <c r="L945" s="15" t="str">
        <f>IF(ISBLANK(M945),"",IF(ISNA(VLOOKUP(M945,'Коды стран'!$A$2:$B$248,2)),"Некорректное значение",VLOOKUP(M945,'Коды стран'!$A$2:$B$248,2)))</f>
        <v/>
      </c>
      <c r="M945" s="16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2"/>
      <c r="AA945" s="13"/>
      <c r="AB945" s="14"/>
      <c r="AC945" s="14"/>
      <c r="AD945" s="14"/>
      <c r="AE945" s="14"/>
      <c r="AF945" s="14"/>
      <c r="AG945" s="19"/>
      <c r="AH945" s="13" t="str">
        <f>IF(ISBLANK(AG945),"",IF(ISNA(VLOOKUP(AG945,Страны!$A$2:$B$252,2,)),"Некорректное значение",VLOOKUP(AG945,Страны!$A$2:$B$252,2,)))</f>
        <v/>
      </c>
    </row>
    <row r="946">
      <c r="A946" s="11"/>
      <c r="B946" s="12"/>
      <c r="C946" s="12"/>
      <c r="D946" s="13"/>
      <c r="E946" s="12"/>
      <c r="F946" s="13"/>
      <c r="G946" s="14"/>
      <c r="H946" s="14"/>
      <c r="I946" s="14"/>
      <c r="J946" s="14"/>
      <c r="K946" s="20" t="e">
        <f t="shared" ca="1" si="16"/>
        <v>#NAME?</v>
      </c>
      <c r="L946" s="15" t="str">
        <f>IF(ISBLANK(M946),"",IF(ISNA(VLOOKUP(M946,'Коды стран'!$A$2:$B$248,2)),"Некорректное значение",VLOOKUP(M946,'Коды стран'!$A$2:$B$248,2)))</f>
        <v/>
      </c>
      <c r="M946" s="16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2"/>
      <c r="AA946" s="13"/>
      <c r="AB946" s="14"/>
      <c r="AC946" s="14"/>
      <c r="AD946" s="14"/>
      <c r="AE946" s="14"/>
      <c r="AF946" s="14"/>
      <c r="AG946" s="19"/>
      <c r="AH946" s="13" t="str">
        <f>IF(ISBLANK(AG946),"",IF(ISNA(VLOOKUP(AG946,Страны!$A$2:$B$252,2,)),"Некорректное значение",VLOOKUP(AG946,Страны!$A$2:$B$252,2,)))</f>
        <v/>
      </c>
    </row>
    <row r="947">
      <c r="A947" s="11"/>
      <c r="B947" s="12"/>
      <c r="C947" s="12"/>
      <c r="D947" s="13"/>
      <c r="E947" s="12"/>
      <c r="F947" s="13"/>
      <c r="G947" s="14"/>
      <c r="H947" s="14"/>
      <c r="I947" s="14"/>
      <c r="J947" s="14"/>
      <c r="K947" s="20" t="e">
        <f t="shared" ca="1" si="16"/>
        <v>#NAME?</v>
      </c>
      <c r="L947" s="15" t="str">
        <f>IF(ISBLANK(M947),"",IF(ISNA(VLOOKUP(M947,'Коды стран'!$A$2:$B$248,2)),"Некорректное значение",VLOOKUP(M947,'Коды стран'!$A$2:$B$248,2)))</f>
        <v/>
      </c>
      <c r="M947" s="16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2"/>
      <c r="AA947" s="13"/>
      <c r="AB947" s="14"/>
      <c r="AC947" s="14"/>
      <c r="AD947" s="14"/>
      <c r="AE947" s="14"/>
      <c r="AF947" s="14"/>
      <c r="AG947" s="19"/>
      <c r="AH947" s="13" t="str">
        <f>IF(ISBLANK(AG947),"",IF(ISNA(VLOOKUP(AG947,Страны!$A$2:$B$252,2,)),"Некорректное значение",VLOOKUP(AG947,Страны!$A$2:$B$252,2,)))</f>
        <v/>
      </c>
    </row>
    <row r="948">
      <c r="A948" s="11"/>
      <c r="B948" s="12"/>
      <c r="C948" s="12"/>
      <c r="D948" s="13"/>
      <c r="E948" s="12"/>
      <c r="F948" s="13"/>
      <c r="G948" s="14"/>
      <c r="H948" s="14"/>
      <c r="I948" s="14"/>
      <c r="J948" s="14"/>
      <c r="K948" s="20" t="e">
        <f t="shared" ref="K948:K1003" ca="1" si="17">СОЕДЕНИТЬ(M948:Y948)</f>
        <v>#NAME?</v>
      </c>
      <c r="L948" s="15" t="str">
        <f>IF(ISBLANK(M948),"",IF(ISNA(VLOOKUP(M948,'Коды стран'!$A$2:$B$248,2)),"Некорректное значение",VLOOKUP(M948,'Коды стран'!$A$2:$B$248,2)))</f>
        <v/>
      </c>
      <c r="M948" s="16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2"/>
      <c r="AA948" s="13"/>
      <c r="AB948" s="14"/>
      <c r="AC948" s="14"/>
      <c r="AD948" s="14"/>
      <c r="AE948" s="14"/>
      <c r="AF948" s="14"/>
      <c r="AG948" s="19"/>
      <c r="AH948" s="13" t="str">
        <f>IF(ISBLANK(AG948),"",IF(ISNA(VLOOKUP(AG948,Страны!$A$2:$B$252,2,)),"Некорректное значение",VLOOKUP(AG948,Страны!$A$2:$B$252,2,)))</f>
        <v/>
      </c>
    </row>
    <row r="949">
      <c r="A949" s="11"/>
      <c r="B949" s="12"/>
      <c r="C949" s="12"/>
      <c r="D949" s="13"/>
      <c r="E949" s="12"/>
      <c r="F949" s="13"/>
      <c r="G949" s="14"/>
      <c r="H949" s="14"/>
      <c r="I949" s="14"/>
      <c r="J949" s="14"/>
      <c r="K949" s="20" t="e">
        <f t="shared" ca="1" si="17"/>
        <v>#NAME?</v>
      </c>
      <c r="L949" s="15" t="str">
        <f>IF(ISBLANK(M949),"",IF(ISNA(VLOOKUP(M949,'Коды стран'!$A$2:$B$248,2)),"Некорректное значение",VLOOKUP(M949,'Коды стран'!$A$2:$B$248,2)))</f>
        <v/>
      </c>
      <c r="M949" s="16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2"/>
      <c r="AA949" s="13"/>
      <c r="AB949" s="14"/>
      <c r="AC949" s="14"/>
      <c r="AD949" s="14"/>
      <c r="AE949" s="14"/>
      <c r="AF949" s="14"/>
      <c r="AG949" s="19"/>
      <c r="AH949" s="13" t="str">
        <f>IF(ISBLANK(AG949),"",IF(ISNA(VLOOKUP(AG949,Страны!$A$2:$B$252,2,)),"Некорректное значение",VLOOKUP(AG949,Страны!$A$2:$B$252,2,)))</f>
        <v/>
      </c>
    </row>
    <row r="950">
      <c r="A950" s="11"/>
      <c r="B950" s="12"/>
      <c r="C950" s="12"/>
      <c r="D950" s="13"/>
      <c r="E950" s="12"/>
      <c r="F950" s="13"/>
      <c r="G950" s="14"/>
      <c r="H950" s="14"/>
      <c r="I950" s="14"/>
      <c r="J950" s="14"/>
      <c r="K950" s="20" t="e">
        <f t="shared" ca="1" si="17"/>
        <v>#NAME?</v>
      </c>
      <c r="L950" s="15" t="str">
        <f>IF(ISBLANK(M950),"",IF(ISNA(VLOOKUP(M950,'Коды стран'!$A$2:$B$248,2)),"Некорректное значение",VLOOKUP(M950,'Коды стран'!$A$2:$B$248,2)))</f>
        <v/>
      </c>
      <c r="M950" s="16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2"/>
      <c r="AA950" s="13"/>
      <c r="AB950" s="14"/>
      <c r="AC950" s="14"/>
      <c r="AD950" s="14"/>
      <c r="AE950" s="14"/>
      <c r="AF950" s="14"/>
      <c r="AG950" s="19"/>
      <c r="AH950" s="13" t="str">
        <f>IF(ISBLANK(AG950),"",IF(ISNA(VLOOKUP(AG950,Страны!$A$2:$B$252,2,)),"Некорректное значение",VLOOKUP(AG950,Страны!$A$2:$B$252,2,)))</f>
        <v/>
      </c>
    </row>
    <row r="951">
      <c r="A951" s="11"/>
      <c r="B951" s="12"/>
      <c r="C951" s="12"/>
      <c r="D951" s="13"/>
      <c r="E951" s="12"/>
      <c r="F951" s="13"/>
      <c r="G951" s="14"/>
      <c r="H951" s="14"/>
      <c r="I951" s="14"/>
      <c r="J951" s="14"/>
      <c r="K951" s="20" t="e">
        <f t="shared" ca="1" si="17"/>
        <v>#NAME?</v>
      </c>
      <c r="L951" s="15" t="str">
        <f>IF(ISBLANK(M951),"",IF(ISNA(VLOOKUP(M951,'Коды стран'!$A$2:$B$248,2)),"Некорректное значение",VLOOKUP(M951,'Коды стран'!$A$2:$B$248,2)))</f>
        <v/>
      </c>
      <c r="M951" s="16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2"/>
      <c r="AA951" s="13"/>
      <c r="AB951" s="14"/>
      <c r="AC951" s="14"/>
      <c r="AD951" s="14"/>
      <c r="AE951" s="14"/>
      <c r="AF951" s="14"/>
      <c r="AG951" s="19"/>
      <c r="AH951" s="13" t="str">
        <f>IF(ISBLANK(AG951),"",IF(ISNA(VLOOKUP(AG951,Страны!$A$2:$B$252,2,)),"Некорректное значение",VLOOKUP(AG951,Страны!$A$2:$B$252,2,)))</f>
        <v/>
      </c>
    </row>
    <row r="952">
      <c r="A952" s="11"/>
      <c r="B952" s="12"/>
      <c r="C952" s="12"/>
      <c r="D952" s="13"/>
      <c r="E952" s="12"/>
      <c r="F952" s="13"/>
      <c r="G952" s="14"/>
      <c r="H952" s="14"/>
      <c r="I952" s="14"/>
      <c r="J952" s="14"/>
      <c r="K952" s="20" t="e">
        <f t="shared" ca="1" si="17"/>
        <v>#NAME?</v>
      </c>
      <c r="L952" s="15" t="str">
        <f>IF(ISBLANK(M952),"",IF(ISNA(VLOOKUP(M952,'Коды стран'!$A$2:$B$248,2)),"Некорректное значение",VLOOKUP(M952,'Коды стран'!$A$2:$B$248,2)))</f>
        <v/>
      </c>
      <c r="M952" s="16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2"/>
      <c r="AA952" s="13"/>
      <c r="AB952" s="14"/>
      <c r="AC952" s="14"/>
      <c r="AD952" s="14"/>
      <c r="AE952" s="14"/>
      <c r="AF952" s="14"/>
      <c r="AG952" s="19"/>
      <c r="AH952" s="13" t="str">
        <f>IF(ISBLANK(AG952),"",IF(ISNA(VLOOKUP(AG952,Страны!$A$2:$B$252,2,)),"Некорректное значение",VLOOKUP(AG952,Страны!$A$2:$B$252,2,)))</f>
        <v/>
      </c>
    </row>
    <row r="953">
      <c r="A953" s="11"/>
      <c r="B953" s="12"/>
      <c r="C953" s="12"/>
      <c r="D953" s="13"/>
      <c r="E953" s="12"/>
      <c r="F953" s="13"/>
      <c r="G953" s="14"/>
      <c r="H953" s="14"/>
      <c r="I953" s="14"/>
      <c r="J953" s="14"/>
      <c r="K953" s="20" t="e">
        <f t="shared" ca="1" si="17"/>
        <v>#NAME?</v>
      </c>
      <c r="L953" s="15" t="str">
        <f>IF(ISBLANK(M953),"",IF(ISNA(VLOOKUP(M953,'Коды стран'!$A$2:$B$248,2)),"Некорректное значение",VLOOKUP(M953,'Коды стран'!$A$2:$B$248,2)))</f>
        <v/>
      </c>
      <c r="M953" s="16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2"/>
      <c r="AA953" s="13"/>
      <c r="AB953" s="14"/>
      <c r="AC953" s="14"/>
      <c r="AD953" s="14"/>
      <c r="AE953" s="14"/>
      <c r="AF953" s="14"/>
      <c r="AG953" s="19"/>
      <c r="AH953" s="13" t="str">
        <f>IF(ISBLANK(AG953),"",IF(ISNA(VLOOKUP(AG953,Страны!$A$2:$B$252,2,)),"Некорректное значение",VLOOKUP(AG953,Страны!$A$2:$B$252,2,)))</f>
        <v/>
      </c>
    </row>
    <row r="954">
      <c r="A954" s="11"/>
      <c r="B954" s="12"/>
      <c r="C954" s="12"/>
      <c r="D954" s="13"/>
      <c r="E954" s="12"/>
      <c r="F954" s="13"/>
      <c r="G954" s="14"/>
      <c r="H954" s="14"/>
      <c r="I954" s="14"/>
      <c r="J954" s="14"/>
      <c r="K954" s="20" t="e">
        <f t="shared" ca="1" si="17"/>
        <v>#NAME?</v>
      </c>
      <c r="L954" s="15" t="str">
        <f>IF(ISBLANK(M954),"",IF(ISNA(VLOOKUP(M954,'Коды стран'!$A$2:$B$248,2)),"Некорректное значение",VLOOKUP(M954,'Коды стран'!$A$2:$B$248,2)))</f>
        <v/>
      </c>
      <c r="M954" s="16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2"/>
      <c r="AA954" s="13"/>
      <c r="AB954" s="14"/>
      <c r="AC954" s="14"/>
      <c r="AD954" s="14"/>
      <c r="AE954" s="14"/>
      <c r="AF954" s="14"/>
      <c r="AG954" s="19"/>
      <c r="AH954" s="13" t="str">
        <f>IF(ISBLANK(AG954),"",IF(ISNA(VLOOKUP(AG954,Страны!$A$2:$B$252,2,)),"Некорректное значение",VLOOKUP(AG954,Страны!$A$2:$B$252,2,)))</f>
        <v/>
      </c>
    </row>
    <row r="955">
      <c r="A955" s="11"/>
      <c r="B955" s="12"/>
      <c r="C955" s="12"/>
      <c r="D955" s="13"/>
      <c r="E955" s="12"/>
      <c r="F955" s="13"/>
      <c r="G955" s="14"/>
      <c r="H955" s="14"/>
      <c r="I955" s="14"/>
      <c r="J955" s="14"/>
      <c r="K955" s="20" t="e">
        <f t="shared" ca="1" si="17"/>
        <v>#NAME?</v>
      </c>
      <c r="L955" s="15" t="str">
        <f>IF(ISBLANK(M955),"",IF(ISNA(VLOOKUP(M955,'Коды стран'!$A$2:$B$248,2)),"Некорректное значение",VLOOKUP(M955,'Коды стран'!$A$2:$B$248,2)))</f>
        <v/>
      </c>
      <c r="M955" s="16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2"/>
      <c r="AA955" s="13"/>
      <c r="AB955" s="14"/>
      <c r="AC955" s="14"/>
      <c r="AD955" s="14"/>
      <c r="AE955" s="14"/>
      <c r="AF955" s="14"/>
      <c r="AG955" s="19"/>
      <c r="AH955" s="13" t="str">
        <f>IF(ISBLANK(AG955),"",IF(ISNA(VLOOKUP(AG955,Страны!$A$2:$B$252,2,)),"Некорректное значение",VLOOKUP(AG955,Страны!$A$2:$B$252,2,)))</f>
        <v/>
      </c>
    </row>
    <row r="956">
      <c r="A956" s="11"/>
      <c r="B956" s="12"/>
      <c r="C956" s="12"/>
      <c r="D956" s="13"/>
      <c r="E956" s="12"/>
      <c r="F956" s="13"/>
      <c r="G956" s="14"/>
      <c r="H956" s="14"/>
      <c r="I956" s="14"/>
      <c r="J956" s="14"/>
      <c r="K956" s="20" t="e">
        <f t="shared" ca="1" si="17"/>
        <v>#NAME?</v>
      </c>
      <c r="L956" s="15" t="str">
        <f>IF(ISBLANK(M956),"",IF(ISNA(VLOOKUP(M956,'Коды стран'!$A$2:$B$248,2)),"Некорректное значение",VLOOKUP(M956,'Коды стран'!$A$2:$B$248,2)))</f>
        <v/>
      </c>
      <c r="M956" s="16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2"/>
      <c r="AA956" s="13"/>
      <c r="AB956" s="14"/>
      <c r="AC956" s="14"/>
      <c r="AD956" s="14"/>
      <c r="AE956" s="14"/>
      <c r="AF956" s="14"/>
      <c r="AG956" s="19"/>
      <c r="AH956" s="13" t="str">
        <f>IF(ISBLANK(AG956),"",IF(ISNA(VLOOKUP(AG956,Страны!$A$2:$B$252,2,)),"Некорректное значение",VLOOKUP(AG956,Страны!$A$2:$B$252,2,)))</f>
        <v/>
      </c>
    </row>
    <row r="957">
      <c r="A957" s="11"/>
      <c r="B957" s="12"/>
      <c r="C957" s="12"/>
      <c r="D957" s="13"/>
      <c r="E957" s="12"/>
      <c r="F957" s="13"/>
      <c r="G957" s="14"/>
      <c r="H957" s="14"/>
      <c r="I957" s="14"/>
      <c r="J957" s="14"/>
      <c r="K957" s="20" t="e">
        <f t="shared" ca="1" si="17"/>
        <v>#NAME?</v>
      </c>
      <c r="L957" s="15" t="str">
        <f>IF(ISBLANK(M957),"",IF(ISNA(VLOOKUP(M957,'Коды стран'!$A$2:$B$248,2)),"Некорректное значение",VLOOKUP(M957,'Коды стран'!$A$2:$B$248,2)))</f>
        <v/>
      </c>
      <c r="M957" s="16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2"/>
      <c r="AA957" s="13"/>
      <c r="AB957" s="14"/>
      <c r="AC957" s="14"/>
      <c r="AD957" s="14"/>
      <c r="AE957" s="14"/>
      <c r="AF957" s="14"/>
      <c r="AG957" s="19"/>
      <c r="AH957" s="13" t="str">
        <f>IF(ISBLANK(AG957),"",IF(ISNA(VLOOKUP(AG957,Страны!$A$2:$B$252,2,)),"Некорректное значение",VLOOKUP(AG957,Страны!$A$2:$B$252,2,)))</f>
        <v/>
      </c>
    </row>
    <row r="958">
      <c r="A958" s="11"/>
      <c r="B958" s="12"/>
      <c r="C958" s="12"/>
      <c r="D958" s="13"/>
      <c r="E958" s="12"/>
      <c r="F958" s="13"/>
      <c r="G958" s="14"/>
      <c r="H958" s="14"/>
      <c r="I958" s="14"/>
      <c r="J958" s="14"/>
      <c r="K958" s="20" t="e">
        <f t="shared" ca="1" si="17"/>
        <v>#NAME?</v>
      </c>
      <c r="L958" s="15" t="str">
        <f>IF(ISBLANK(M958),"",IF(ISNA(VLOOKUP(M958,'Коды стран'!$A$2:$B$248,2)),"Некорректное значение",VLOOKUP(M958,'Коды стран'!$A$2:$B$248,2)))</f>
        <v/>
      </c>
      <c r="M958" s="16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2"/>
      <c r="AA958" s="13"/>
      <c r="AB958" s="14"/>
      <c r="AC958" s="14"/>
      <c r="AD958" s="14"/>
      <c r="AE958" s="14"/>
      <c r="AF958" s="14"/>
      <c r="AG958" s="19"/>
      <c r="AH958" s="13" t="str">
        <f>IF(ISBLANK(AG958),"",IF(ISNA(VLOOKUP(AG958,Страны!$A$2:$B$252,2,)),"Некорректное значение",VLOOKUP(AG958,Страны!$A$2:$B$252,2,)))</f>
        <v/>
      </c>
    </row>
    <row r="959">
      <c r="A959" s="11"/>
      <c r="B959" s="12"/>
      <c r="C959" s="12"/>
      <c r="D959" s="13"/>
      <c r="E959" s="12"/>
      <c r="F959" s="13"/>
      <c r="G959" s="14"/>
      <c r="H959" s="14"/>
      <c r="I959" s="14"/>
      <c r="J959" s="14"/>
      <c r="K959" s="20" t="e">
        <f t="shared" ca="1" si="17"/>
        <v>#NAME?</v>
      </c>
      <c r="L959" s="15" t="str">
        <f>IF(ISBLANK(M959),"",IF(ISNA(VLOOKUP(M959,'Коды стран'!$A$2:$B$248,2)),"Некорректное значение",VLOOKUP(M959,'Коды стран'!$A$2:$B$248,2)))</f>
        <v/>
      </c>
      <c r="M959" s="16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2"/>
      <c r="AA959" s="13"/>
      <c r="AB959" s="14"/>
      <c r="AC959" s="14"/>
      <c r="AD959" s="14"/>
      <c r="AE959" s="14"/>
      <c r="AF959" s="14"/>
      <c r="AG959" s="19"/>
      <c r="AH959" s="13" t="str">
        <f>IF(ISBLANK(AG959),"",IF(ISNA(VLOOKUP(AG959,Страны!$A$2:$B$252,2,)),"Некорректное значение",VLOOKUP(AG959,Страны!$A$2:$B$252,2,)))</f>
        <v/>
      </c>
    </row>
    <row r="960">
      <c r="A960" s="11"/>
      <c r="B960" s="12"/>
      <c r="C960" s="12"/>
      <c r="D960" s="13"/>
      <c r="E960" s="12"/>
      <c r="F960" s="13"/>
      <c r="G960" s="14"/>
      <c r="H960" s="14"/>
      <c r="I960" s="14"/>
      <c r="J960" s="14"/>
      <c r="K960" s="20" t="e">
        <f t="shared" ca="1" si="17"/>
        <v>#NAME?</v>
      </c>
      <c r="L960" s="15" t="str">
        <f>IF(ISBLANK(M960),"",IF(ISNA(VLOOKUP(M960,'Коды стран'!$A$2:$B$248,2)),"Некорректное значение",VLOOKUP(M960,'Коды стран'!$A$2:$B$248,2)))</f>
        <v/>
      </c>
      <c r="M960" s="16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2"/>
      <c r="AA960" s="13"/>
      <c r="AB960" s="14"/>
      <c r="AC960" s="14"/>
      <c r="AD960" s="14"/>
      <c r="AE960" s="14"/>
      <c r="AF960" s="14"/>
      <c r="AG960" s="19"/>
      <c r="AH960" s="13" t="str">
        <f>IF(ISBLANK(AG960),"",IF(ISNA(VLOOKUP(AG960,Страны!$A$2:$B$252,2,)),"Некорректное значение",VLOOKUP(AG960,Страны!$A$2:$B$252,2,)))</f>
        <v/>
      </c>
    </row>
    <row r="961">
      <c r="A961" s="11"/>
      <c r="B961" s="12"/>
      <c r="C961" s="12"/>
      <c r="D961" s="13"/>
      <c r="E961" s="12"/>
      <c r="F961" s="13"/>
      <c r="G961" s="14"/>
      <c r="H961" s="14"/>
      <c r="I961" s="14"/>
      <c r="J961" s="14"/>
      <c r="K961" s="20" t="e">
        <f t="shared" ca="1" si="17"/>
        <v>#NAME?</v>
      </c>
      <c r="L961" s="15" t="str">
        <f>IF(ISBLANK(M961),"",IF(ISNA(VLOOKUP(M961,'Коды стран'!$A$2:$B$248,2)),"Некорректное значение",VLOOKUP(M961,'Коды стран'!$A$2:$B$248,2)))</f>
        <v/>
      </c>
      <c r="M961" s="16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2"/>
      <c r="AA961" s="13"/>
      <c r="AB961" s="14"/>
      <c r="AC961" s="14"/>
      <c r="AD961" s="14"/>
      <c r="AE961" s="14"/>
      <c r="AF961" s="14"/>
      <c r="AG961" s="19"/>
      <c r="AH961" s="13" t="str">
        <f>IF(ISBLANK(AG961),"",IF(ISNA(VLOOKUP(AG961,Страны!$A$2:$B$252,2,)),"Некорректное значение",VLOOKUP(AG961,Страны!$A$2:$B$252,2,)))</f>
        <v/>
      </c>
    </row>
    <row r="962">
      <c r="A962" s="11"/>
      <c r="B962" s="12"/>
      <c r="C962" s="12"/>
      <c r="D962" s="13"/>
      <c r="E962" s="12"/>
      <c r="F962" s="13"/>
      <c r="G962" s="14"/>
      <c r="H962" s="14"/>
      <c r="I962" s="14"/>
      <c r="J962" s="14"/>
      <c r="K962" s="20" t="e">
        <f t="shared" ca="1" si="17"/>
        <v>#NAME?</v>
      </c>
      <c r="L962" s="15" t="str">
        <f>IF(ISBLANK(M962),"",IF(ISNA(VLOOKUP(M962,'Коды стран'!$A$2:$B$248,2)),"Некорректное значение",VLOOKUP(M962,'Коды стран'!$A$2:$B$248,2)))</f>
        <v/>
      </c>
      <c r="M962" s="16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2"/>
      <c r="AA962" s="13"/>
      <c r="AB962" s="14"/>
      <c r="AC962" s="14"/>
      <c r="AD962" s="14"/>
      <c r="AE962" s="14"/>
      <c r="AF962" s="14"/>
      <c r="AG962" s="19"/>
      <c r="AH962" s="13" t="str">
        <f>IF(ISBLANK(AG962),"",IF(ISNA(VLOOKUP(AG962,Страны!$A$2:$B$252,2,)),"Некорректное значение",VLOOKUP(AG962,Страны!$A$2:$B$252,2,)))</f>
        <v/>
      </c>
    </row>
    <row r="963">
      <c r="A963" s="11"/>
      <c r="B963" s="12"/>
      <c r="C963" s="12"/>
      <c r="D963" s="13"/>
      <c r="E963" s="12"/>
      <c r="F963" s="13"/>
      <c r="G963" s="14"/>
      <c r="H963" s="14"/>
      <c r="I963" s="14"/>
      <c r="J963" s="14"/>
      <c r="K963" s="20" t="e">
        <f t="shared" ca="1" si="17"/>
        <v>#NAME?</v>
      </c>
      <c r="L963" s="15" t="str">
        <f>IF(ISBLANK(M963),"",IF(ISNA(VLOOKUP(M963,'Коды стран'!$A$2:$B$248,2)),"Некорректное значение",VLOOKUP(M963,'Коды стран'!$A$2:$B$248,2)))</f>
        <v/>
      </c>
      <c r="M963" s="16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2"/>
      <c r="AA963" s="13"/>
      <c r="AB963" s="14"/>
      <c r="AC963" s="14"/>
      <c r="AD963" s="14"/>
      <c r="AE963" s="14"/>
      <c r="AF963" s="14"/>
      <c r="AG963" s="19"/>
      <c r="AH963" s="13" t="str">
        <f>IF(ISBLANK(AG963),"",IF(ISNA(VLOOKUP(AG963,Страны!$A$2:$B$252,2,)),"Некорректное значение",VLOOKUP(AG963,Страны!$A$2:$B$252,2,)))</f>
        <v/>
      </c>
    </row>
    <row r="964">
      <c r="A964" s="11"/>
      <c r="B964" s="12"/>
      <c r="C964" s="12"/>
      <c r="D964" s="13"/>
      <c r="E964" s="12"/>
      <c r="F964" s="13"/>
      <c r="G964" s="14"/>
      <c r="H964" s="14"/>
      <c r="I964" s="14"/>
      <c r="J964" s="14"/>
      <c r="K964" s="20" t="e">
        <f t="shared" ca="1" si="17"/>
        <v>#NAME?</v>
      </c>
      <c r="L964" s="15" t="str">
        <f>IF(ISBLANK(M964),"",IF(ISNA(VLOOKUP(M964,'Коды стран'!$A$2:$B$248,2)),"Некорректное значение",VLOOKUP(M964,'Коды стран'!$A$2:$B$248,2)))</f>
        <v/>
      </c>
      <c r="M964" s="16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2"/>
      <c r="AA964" s="13"/>
      <c r="AB964" s="14"/>
      <c r="AC964" s="14"/>
      <c r="AD964" s="14"/>
      <c r="AE964" s="14"/>
      <c r="AF964" s="14"/>
      <c r="AG964" s="19"/>
      <c r="AH964" s="13" t="str">
        <f>IF(ISBLANK(AG964),"",IF(ISNA(VLOOKUP(AG964,Страны!$A$2:$B$252,2,)),"Некорректное значение",VLOOKUP(AG964,Страны!$A$2:$B$252,2,)))</f>
        <v/>
      </c>
    </row>
    <row r="965">
      <c r="A965" s="11"/>
      <c r="B965" s="12"/>
      <c r="C965" s="12"/>
      <c r="D965" s="13"/>
      <c r="E965" s="12"/>
      <c r="F965" s="13"/>
      <c r="G965" s="14"/>
      <c r="H965" s="14"/>
      <c r="I965" s="14"/>
      <c r="J965" s="14"/>
      <c r="K965" s="20" t="e">
        <f t="shared" ca="1" si="17"/>
        <v>#NAME?</v>
      </c>
      <c r="L965" s="15" t="str">
        <f>IF(ISBLANK(M965),"",IF(ISNA(VLOOKUP(M965,'Коды стран'!$A$2:$B$248,2)),"Некорректное значение",VLOOKUP(M965,'Коды стран'!$A$2:$B$248,2)))</f>
        <v/>
      </c>
      <c r="M965" s="16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2"/>
      <c r="AA965" s="13"/>
      <c r="AB965" s="14"/>
      <c r="AC965" s="14"/>
      <c r="AD965" s="14"/>
      <c r="AE965" s="14"/>
      <c r="AF965" s="14"/>
      <c r="AG965" s="19"/>
      <c r="AH965" s="13" t="str">
        <f>IF(ISBLANK(AG965),"",IF(ISNA(VLOOKUP(AG965,Страны!$A$2:$B$252,2,)),"Некорректное значение",VLOOKUP(AG965,Страны!$A$2:$B$252,2,)))</f>
        <v/>
      </c>
    </row>
    <row r="966">
      <c r="A966" s="11"/>
      <c r="B966" s="12"/>
      <c r="C966" s="12"/>
      <c r="D966" s="13"/>
      <c r="E966" s="12"/>
      <c r="F966" s="13"/>
      <c r="G966" s="14"/>
      <c r="H966" s="14"/>
      <c r="I966" s="14"/>
      <c r="J966" s="14"/>
      <c r="K966" s="20" t="e">
        <f t="shared" ca="1" si="17"/>
        <v>#NAME?</v>
      </c>
      <c r="L966" s="15" t="str">
        <f>IF(ISBLANK(M966),"",IF(ISNA(VLOOKUP(M966,'Коды стран'!$A$2:$B$248,2)),"Некорректное значение",VLOOKUP(M966,'Коды стран'!$A$2:$B$248,2)))</f>
        <v/>
      </c>
      <c r="M966" s="16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2"/>
      <c r="AA966" s="13"/>
      <c r="AB966" s="14"/>
      <c r="AC966" s="14"/>
      <c r="AD966" s="14"/>
      <c r="AE966" s="14"/>
      <c r="AF966" s="14"/>
      <c r="AG966" s="19"/>
      <c r="AH966" s="13" t="str">
        <f>IF(ISBLANK(AG966),"",IF(ISNA(VLOOKUP(AG966,Страны!$A$2:$B$252,2,)),"Некорректное значение",VLOOKUP(AG966,Страны!$A$2:$B$252,2,)))</f>
        <v/>
      </c>
    </row>
    <row r="967">
      <c r="A967" s="11"/>
      <c r="B967" s="12"/>
      <c r="C967" s="12"/>
      <c r="D967" s="13"/>
      <c r="E967" s="12"/>
      <c r="F967" s="13"/>
      <c r="G967" s="14"/>
      <c r="H967" s="14"/>
      <c r="I967" s="14"/>
      <c r="J967" s="14"/>
      <c r="K967" s="20" t="e">
        <f t="shared" ca="1" si="17"/>
        <v>#NAME?</v>
      </c>
      <c r="L967" s="15" t="str">
        <f>IF(ISBLANK(M967),"",IF(ISNA(VLOOKUP(M967,'Коды стран'!$A$2:$B$248,2)),"Некорректное значение",VLOOKUP(M967,'Коды стран'!$A$2:$B$248,2)))</f>
        <v/>
      </c>
      <c r="M967" s="16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2"/>
      <c r="AA967" s="13"/>
      <c r="AB967" s="14"/>
      <c r="AC967" s="14"/>
      <c r="AD967" s="14"/>
      <c r="AE967" s="14"/>
      <c r="AF967" s="14"/>
      <c r="AG967" s="19"/>
      <c r="AH967" s="13" t="str">
        <f>IF(ISBLANK(AG967),"",IF(ISNA(VLOOKUP(AG967,Страны!$A$2:$B$252,2,)),"Некорректное значение",VLOOKUP(AG967,Страны!$A$2:$B$252,2,)))</f>
        <v/>
      </c>
    </row>
    <row r="968">
      <c r="A968" s="11"/>
      <c r="B968" s="12"/>
      <c r="C968" s="12"/>
      <c r="D968" s="13"/>
      <c r="E968" s="12"/>
      <c r="F968" s="13"/>
      <c r="G968" s="14"/>
      <c r="H968" s="14"/>
      <c r="I968" s="14"/>
      <c r="J968" s="14"/>
      <c r="K968" s="20" t="e">
        <f t="shared" ca="1" si="17"/>
        <v>#NAME?</v>
      </c>
      <c r="L968" s="15" t="str">
        <f>IF(ISBLANK(M968),"",IF(ISNA(VLOOKUP(M968,'Коды стран'!$A$2:$B$248,2)),"Некорректное значение",VLOOKUP(M968,'Коды стран'!$A$2:$B$248,2)))</f>
        <v/>
      </c>
      <c r="M968" s="16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2"/>
      <c r="AA968" s="13"/>
      <c r="AB968" s="14"/>
      <c r="AC968" s="14"/>
      <c r="AD968" s="14"/>
      <c r="AE968" s="14"/>
      <c r="AF968" s="14"/>
      <c r="AG968" s="19"/>
      <c r="AH968" s="13" t="str">
        <f>IF(ISBLANK(AG968),"",IF(ISNA(VLOOKUP(AG968,Страны!$A$2:$B$252,2,)),"Некорректное значение",VLOOKUP(AG968,Страны!$A$2:$B$252,2,)))</f>
        <v/>
      </c>
    </row>
    <row r="969">
      <c r="A969" s="11"/>
      <c r="B969" s="12"/>
      <c r="C969" s="12"/>
      <c r="D969" s="13"/>
      <c r="E969" s="12"/>
      <c r="F969" s="13"/>
      <c r="G969" s="14"/>
      <c r="H969" s="14"/>
      <c r="I969" s="14"/>
      <c r="J969" s="14"/>
      <c r="K969" s="20" t="e">
        <f t="shared" ca="1" si="17"/>
        <v>#NAME?</v>
      </c>
      <c r="L969" s="15" t="str">
        <f>IF(ISBLANK(M969),"",IF(ISNA(VLOOKUP(M969,'Коды стран'!$A$2:$B$248,2)),"Некорректное значение",VLOOKUP(M969,'Коды стран'!$A$2:$B$248,2)))</f>
        <v/>
      </c>
      <c r="M969" s="16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2"/>
      <c r="AA969" s="13"/>
      <c r="AB969" s="14"/>
      <c r="AC969" s="14"/>
      <c r="AD969" s="14"/>
      <c r="AE969" s="14"/>
      <c r="AF969" s="14"/>
      <c r="AG969" s="19"/>
      <c r="AH969" s="13" t="str">
        <f>IF(ISBLANK(AG969),"",IF(ISNA(VLOOKUP(AG969,Страны!$A$2:$B$252,2,)),"Некорректное значение",VLOOKUP(AG969,Страны!$A$2:$B$252,2,)))</f>
        <v/>
      </c>
    </row>
    <row r="970">
      <c r="A970" s="11"/>
      <c r="B970" s="12"/>
      <c r="C970" s="12"/>
      <c r="D970" s="13"/>
      <c r="E970" s="12"/>
      <c r="F970" s="13"/>
      <c r="G970" s="14"/>
      <c r="H970" s="14"/>
      <c r="I970" s="14"/>
      <c r="J970" s="14"/>
      <c r="K970" s="20" t="e">
        <f t="shared" ca="1" si="17"/>
        <v>#NAME?</v>
      </c>
      <c r="L970" s="15" t="str">
        <f>IF(ISBLANK(M970),"",IF(ISNA(VLOOKUP(M970,'Коды стран'!$A$2:$B$248,2)),"Некорректное значение",VLOOKUP(M970,'Коды стран'!$A$2:$B$248,2)))</f>
        <v/>
      </c>
      <c r="M970" s="16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2"/>
      <c r="AA970" s="13"/>
      <c r="AB970" s="14"/>
      <c r="AC970" s="14"/>
      <c r="AD970" s="14"/>
      <c r="AE970" s="14"/>
      <c r="AF970" s="14"/>
      <c r="AG970" s="19"/>
      <c r="AH970" s="13" t="str">
        <f>IF(ISBLANK(AG970),"",IF(ISNA(VLOOKUP(AG970,Страны!$A$2:$B$252,2,)),"Некорректное значение",VLOOKUP(AG970,Страны!$A$2:$B$252,2,)))</f>
        <v/>
      </c>
    </row>
    <row r="971">
      <c r="A971" s="11"/>
      <c r="B971" s="12"/>
      <c r="C971" s="12"/>
      <c r="D971" s="13"/>
      <c r="E971" s="12"/>
      <c r="F971" s="13"/>
      <c r="G971" s="14"/>
      <c r="H971" s="14"/>
      <c r="I971" s="14"/>
      <c r="J971" s="14"/>
      <c r="K971" s="20" t="e">
        <f t="shared" ca="1" si="17"/>
        <v>#NAME?</v>
      </c>
      <c r="L971" s="15" t="str">
        <f>IF(ISBLANK(M971),"",IF(ISNA(VLOOKUP(M971,'Коды стран'!$A$2:$B$248,2)),"Некорректное значение",VLOOKUP(M971,'Коды стран'!$A$2:$B$248,2)))</f>
        <v/>
      </c>
      <c r="M971" s="16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2"/>
      <c r="AA971" s="13"/>
      <c r="AB971" s="14"/>
      <c r="AC971" s="14"/>
      <c r="AD971" s="14"/>
      <c r="AE971" s="14"/>
      <c r="AF971" s="14"/>
      <c r="AG971" s="19"/>
      <c r="AH971" s="13" t="str">
        <f>IF(ISBLANK(AG971),"",IF(ISNA(VLOOKUP(AG971,Страны!$A$2:$B$252,2,)),"Некорректное значение",VLOOKUP(AG971,Страны!$A$2:$B$252,2,)))</f>
        <v/>
      </c>
    </row>
    <row r="972">
      <c r="A972" s="11"/>
      <c r="B972" s="12"/>
      <c r="C972" s="12"/>
      <c r="D972" s="13"/>
      <c r="E972" s="12"/>
      <c r="F972" s="13"/>
      <c r="G972" s="14"/>
      <c r="H972" s="14"/>
      <c r="I972" s="14"/>
      <c r="J972" s="14"/>
      <c r="K972" s="20" t="e">
        <f t="shared" ca="1" si="17"/>
        <v>#NAME?</v>
      </c>
      <c r="L972" s="15" t="str">
        <f>IF(ISBLANK(M972),"",IF(ISNA(VLOOKUP(M972,'Коды стран'!$A$2:$B$248,2)),"Некорректное значение",VLOOKUP(M972,'Коды стран'!$A$2:$B$248,2)))</f>
        <v/>
      </c>
      <c r="M972" s="16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2"/>
      <c r="AA972" s="13"/>
      <c r="AB972" s="14"/>
      <c r="AC972" s="14"/>
      <c r="AD972" s="14"/>
      <c r="AE972" s="14"/>
      <c r="AF972" s="14"/>
      <c r="AG972" s="19"/>
      <c r="AH972" s="13" t="str">
        <f>IF(ISBLANK(AG972),"",IF(ISNA(VLOOKUP(AG972,Страны!$A$2:$B$252,2,)),"Некорректное значение",VLOOKUP(AG972,Страны!$A$2:$B$252,2,)))</f>
        <v/>
      </c>
    </row>
    <row r="973">
      <c r="A973" s="11"/>
      <c r="B973" s="12"/>
      <c r="C973" s="12"/>
      <c r="D973" s="13"/>
      <c r="E973" s="12"/>
      <c r="F973" s="13"/>
      <c r="G973" s="14"/>
      <c r="H973" s="14"/>
      <c r="I973" s="14"/>
      <c r="J973" s="14"/>
      <c r="K973" s="20" t="e">
        <f t="shared" ca="1" si="17"/>
        <v>#NAME?</v>
      </c>
      <c r="L973" s="15" t="str">
        <f>IF(ISBLANK(M973),"",IF(ISNA(VLOOKUP(M973,'Коды стран'!$A$2:$B$248,2)),"Некорректное значение",VLOOKUP(M973,'Коды стран'!$A$2:$B$248,2)))</f>
        <v/>
      </c>
      <c r="M973" s="16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2"/>
      <c r="AA973" s="13"/>
      <c r="AB973" s="14"/>
      <c r="AC973" s="14"/>
      <c r="AD973" s="14"/>
      <c r="AE973" s="14"/>
      <c r="AF973" s="14"/>
      <c r="AG973" s="19"/>
      <c r="AH973" s="13" t="str">
        <f>IF(ISBLANK(AG973),"",IF(ISNA(VLOOKUP(AG973,Страны!$A$2:$B$252,2,)),"Некорректное значение",VLOOKUP(AG973,Страны!$A$2:$B$252,2,)))</f>
        <v/>
      </c>
    </row>
    <row r="974">
      <c r="A974" s="11"/>
      <c r="B974" s="12"/>
      <c r="C974" s="12"/>
      <c r="D974" s="13"/>
      <c r="E974" s="12"/>
      <c r="F974" s="13"/>
      <c r="G974" s="14"/>
      <c r="H974" s="14"/>
      <c r="I974" s="14"/>
      <c r="J974" s="14"/>
      <c r="K974" s="20" t="e">
        <f t="shared" ca="1" si="17"/>
        <v>#NAME?</v>
      </c>
      <c r="L974" s="15" t="str">
        <f>IF(ISBLANK(M974),"",IF(ISNA(VLOOKUP(M974,'Коды стран'!$A$2:$B$248,2)),"Некорректное значение",VLOOKUP(M974,'Коды стран'!$A$2:$B$248,2)))</f>
        <v/>
      </c>
      <c r="M974" s="16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2"/>
      <c r="AA974" s="13"/>
      <c r="AB974" s="14"/>
      <c r="AC974" s="14"/>
      <c r="AD974" s="14"/>
      <c r="AE974" s="14"/>
      <c r="AF974" s="14"/>
      <c r="AG974" s="19"/>
      <c r="AH974" s="13" t="str">
        <f>IF(ISBLANK(AG974),"",IF(ISNA(VLOOKUP(AG974,Страны!$A$2:$B$252,2,)),"Некорректное значение",VLOOKUP(AG974,Страны!$A$2:$B$252,2,)))</f>
        <v/>
      </c>
    </row>
    <row r="975">
      <c r="A975" s="11"/>
      <c r="B975" s="12"/>
      <c r="C975" s="12"/>
      <c r="D975" s="13"/>
      <c r="E975" s="12"/>
      <c r="F975" s="13"/>
      <c r="G975" s="14"/>
      <c r="H975" s="14"/>
      <c r="I975" s="14"/>
      <c r="J975" s="14"/>
      <c r="K975" s="20" t="e">
        <f t="shared" ca="1" si="17"/>
        <v>#NAME?</v>
      </c>
      <c r="L975" s="15" t="str">
        <f>IF(ISBLANK(M975),"",IF(ISNA(VLOOKUP(M975,'Коды стран'!$A$2:$B$248,2)),"Некорректное значение",VLOOKUP(M975,'Коды стран'!$A$2:$B$248,2)))</f>
        <v/>
      </c>
      <c r="M975" s="16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2"/>
      <c r="AA975" s="13"/>
      <c r="AB975" s="14"/>
      <c r="AC975" s="14"/>
      <c r="AD975" s="14"/>
      <c r="AE975" s="14"/>
      <c r="AF975" s="14"/>
      <c r="AG975" s="19"/>
      <c r="AH975" s="13" t="str">
        <f>IF(ISBLANK(AG975),"",IF(ISNA(VLOOKUP(AG975,Страны!$A$2:$B$252,2,)),"Некорректное значение",VLOOKUP(AG975,Страны!$A$2:$B$252,2,)))</f>
        <v/>
      </c>
    </row>
    <row r="976">
      <c r="A976" s="11"/>
      <c r="B976" s="12"/>
      <c r="C976" s="12"/>
      <c r="D976" s="13"/>
      <c r="E976" s="12"/>
      <c r="F976" s="13"/>
      <c r="G976" s="14"/>
      <c r="H976" s="14"/>
      <c r="I976" s="14"/>
      <c r="J976" s="14"/>
      <c r="K976" s="20" t="e">
        <f t="shared" ca="1" si="17"/>
        <v>#NAME?</v>
      </c>
      <c r="L976" s="15" t="str">
        <f>IF(ISBLANK(M976),"",IF(ISNA(VLOOKUP(M976,'Коды стран'!$A$2:$B$248,2)),"Некорректное значение",VLOOKUP(M976,'Коды стран'!$A$2:$B$248,2)))</f>
        <v/>
      </c>
      <c r="M976" s="16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2"/>
      <c r="AA976" s="13"/>
      <c r="AB976" s="14"/>
      <c r="AC976" s="14"/>
      <c r="AD976" s="14"/>
      <c r="AE976" s="14"/>
      <c r="AF976" s="14"/>
      <c r="AG976" s="19"/>
      <c r="AH976" s="13" t="str">
        <f>IF(ISBLANK(AG976),"",IF(ISNA(VLOOKUP(AG976,Страны!$A$2:$B$252,2,)),"Некорректное значение",VLOOKUP(AG976,Страны!$A$2:$B$252,2,)))</f>
        <v/>
      </c>
    </row>
    <row r="977">
      <c r="A977" s="11"/>
      <c r="B977" s="12"/>
      <c r="C977" s="12"/>
      <c r="D977" s="13"/>
      <c r="E977" s="12"/>
      <c r="F977" s="13"/>
      <c r="G977" s="14"/>
      <c r="H977" s="14"/>
      <c r="I977" s="14"/>
      <c r="J977" s="14"/>
      <c r="K977" s="20" t="e">
        <f t="shared" ca="1" si="17"/>
        <v>#NAME?</v>
      </c>
      <c r="L977" s="15" t="str">
        <f>IF(ISBLANK(M977),"",IF(ISNA(VLOOKUP(M977,'Коды стран'!$A$2:$B$248,2)),"Некорректное значение",VLOOKUP(M977,'Коды стран'!$A$2:$B$248,2)))</f>
        <v/>
      </c>
      <c r="M977" s="16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2"/>
      <c r="AA977" s="13"/>
      <c r="AB977" s="14"/>
      <c r="AC977" s="14"/>
      <c r="AD977" s="14"/>
      <c r="AE977" s="14"/>
      <c r="AF977" s="14"/>
      <c r="AG977" s="19"/>
      <c r="AH977" s="13" t="str">
        <f>IF(ISBLANK(AG977),"",IF(ISNA(VLOOKUP(AG977,Страны!$A$2:$B$252,2,)),"Некорректное значение",VLOOKUP(AG977,Страны!$A$2:$B$252,2,)))</f>
        <v/>
      </c>
    </row>
    <row r="978">
      <c r="A978" s="11"/>
      <c r="B978" s="12"/>
      <c r="C978" s="12"/>
      <c r="D978" s="13"/>
      <c r="E978" s="12"/>
      <c r="F978" s="13"/>
      <c r="G978" s="14"/>
      <c r="H978" s="14"/>
      <c r="I978" s="14"/>
      <c r="J978" s="14"/>
      <c r="K978" s="20" t="e">
        <f t="shared" ca="1" si="17"/>
        <v>#NAME?</v>
      </c>
      <c r="L978" s="15" t="str">
        <f>IF(ISBLANK(M978),"",IF(ISNA(VLOOKUP(M978,'Коды стран'!$A$2:$B$248,2)),"Некорректное значение",VLOOKUP(M978,'Коды стран'!$A$2:$B$248,2)))</f>
        <v/>
      </c>
      <c r="M978" s="16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2"/>
      <c r="AA978" s="13"/>
      <c r="AB978" s="14"/>
      <c r="AC978" s="14"/>
      <c r="AD978" s="14"/>
      <c r="AE978" s="14"/>
      <c r="AF978" s="14"/>
      <c r="AG978" s="19"/>
      <c r="AH978" s="13" t="str">
        <f>IF(ISBLANK(AG978),"",IF(ISNA(VLOOKUP(AG978,Страны!$A$2:$B$252,2,)),"Некорректное значение",VLOOKUP(AG978,Страны!$A$2:$B$252,2,)))</f>
        <v/>
      </c>
    </row>
    <row r="979">
      <c r="A979" s="11"/>
      <c r="B979" s="12"/>
      <c r="C979" s="12"/>
      <c r="D979" s="13"/>
      <c r="E979" s="12"/>
      <c r="F979" s="13"/>
      <c r="G979" s="14"/>
      <c r="H979" s="14"/>
      <c r="I979" s="14"/>
      <c r="J979" s="14"/>
      <c r="K979" s="20" t="e">
        <f t="shared" ca="1" si="17"/>
        <v>#NAME?</v>
      </c>
      <c r="L979" s="15" t="str">
        <f>IF(ISBLANK(M979),"",IF(ISNA(VLOOKUP(M979,'Коды стран'!$A$2:$B$248,2)),"Некорректное значение",VLOOKUP(M979,'Коды стран'!$A$2:$B$248,2)))</f>
        <v/>
      </c>
      <c r="M979" s="16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2"/>
      <c r="AA979" s="13"/>
      <c r="AB979" s="14"/>
      <c r="AC979" s="14"/>
      <c r="AD979" s="14"/>
      <c r="AE979" s="14"/>
      <c r="AF979" s="14"/>
      <c r="AG979" s="19"/>
      <c r="AH979" s="13" t="str">
        <f>IF(ISBLANK(AG979),"",IF(ISNA(VLOOKUP(AG979,Страны!$A$2:$B$252,2,)),"Некорректное значение",VLOOKUP(AG979,Страны!$A$2:$B$252,2,)))</f>
        <v/>
      </c>
    </row>
    <row r="980">
      <c r="A980" s="11"/>
      <c r="B980" s="12"/>
      <c r="C980" s="12"/>
      <c r="D980" s="13"/>
      <c r="E980" s="12"/>
      <c r="F980" s="13"/>
      <c r="G980" s="14"/>
      <c r="H980" s="14"/>
      <c r="I980" s="14"/>
      <c r="J980" s="14"/>
      <c r="K980" s="20" t="e">
        <f t="shared" ca="1" si="17"/>
        <v>#NAME?</v>
      </c>
      <c r="L980" s="15" t="str">
        <f>IF(ISBLANK(M980),"",IF(ISNA(VLOOKUP(M980,'Коды стран'!$A$2:$B$248,2)),"Некорректное значение",VLOOKUP(M980,'Коды стран'!$A$2:$B$248,2)))</f>
        <v/>
      </c>
      <c r="M980" s="16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2"/>
      <c r="AA980" s="13"/>
      <c r="AB980" s="14"/>
      <c r="AC980" s="14"/>
      <c r="AD980" s="14"/>
      <c r="AE980" s="14"/>
      <c r="AF980" s="14"/>
      <c r="AG980" s="19"/>
      <c r="AH980" s="13" t="str">
        <f>IF(ISBLANK(AG980),"",IF(ISNA(VLOOKUP(AG980,Страны!$A$2:$B$252,2,)),"Некорректное значение",VLOOKUP(AG980,Страны!$A$2:$B$252,2,)))</f>
        <v/>
      </c>
    </row>
    <row r="981">
      <c r="A981" s="11"/>
      <c r="B981" s="12"/>
      <c r="C981" s="12"/>
      <c r="D981" s="13"/>
      <c r="E981" s="12"/>
      <c r="F981" s="13"/>
      <c r="G981" s="14"/>
      <c r="H981" s="14"/>
      <c r="I981" s="14"/>
      <c r="J981" s="14"/>
      <c r="K981" s="20" t="e">
        <f t="shared" ca="1" si="17"/>
        <v>#NAME?</v>
      </c>
      <c r="L981" s="15" t="str">
        <f>IF(ISBLANK(M981),"",IF(ISNA(VLOOKUP(M981,'Коды стран'!$A$2:$B$248,2)),"Некорректное значение",VLOOKUP(M981,'Коды стран'!$A$2:$B$248,2)))</f>
        <v/>
      </c>
      <c r="M981" s="16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2"/>
      <c r="AA981" s="13"/>
      <c r="AB981" s="14"/>
      <c r="AC981" s="14"/>
      <c r="AD981" s="14"/>
      <c r="AE981" s="14"/>
      <c r="AF981" s="14"/>
      <c r="AG981" s="19"/>
      <c r="AH981" s="13" t="str">
        <f>IF(ISBLANK(AG981),"",IF(ISNA(VLOOKUP(AG981,Страны!$A$2:$B$252,2,)),"Некорректное значение",VLOOKUP(AG981,Страны!$A$2:$B$252,2,)))</f>
        <v/>
      </c>
    </row>
    <row r="982">
      <c r="A982" s="11"/>
      <c r="B982" s="12"/>
      <c r="C982" s="12"/>
      <c r="D982" s="13"/>
      <c r="E982" s="12"/>
      <c r="F982" s="13"/>
      <c r="G982" s="14"/>
      <c r="H982" s="14"/>
      <c r="I982" s="14"/>
      <c r="J982" s="14"/>
      <c r="K982" s="20" t="e">
        <f t="shared" ca="1" si="17"/>
        <v>#NAME?</v>
      </c>
      <c r="L982" s="15" t="str">
        <f>IF(ISBLANK(M982),"",IF(ISNA(VLOOKUP(M982,'Коды стран'!$A$2:$B$248,2)),"Некорректное значение",VLOOKUP(M982,'Коды стран'!$A$2:$B$248,2)))</f>
        <v/>
      </c>
      <c r="M982" s="16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2"/>
      <c r="AA982" s="13"/>
      <c r="AB982" s="14"/>
      <c r="AC982" s="14"/>
      <c r="AD982" s="14"/>
      <c r="AE982" s="14"/>
      <c r="AF982" s="14"/>
      <c r="AG982" s="19"/>
      <c r="AH982" s="13" t="str">
        <f>IF(ISBLANK(AG982),"",IF(ISNA(VLOOKUP(AG982,Страны!$A$2:$B$252,2,)),"Некорректное значение",VLOOKUP(AG982,Страны!$A$2:$B$252,2,)))</f>
        <v/>
      </c>
    </row>
    <row r="983">
      <c r="A983" s="11"/>
      <c r="B983" s="12"/>
      <c r="C983" s="12"/>
      <c r="D983" s="13"/>
      <c r="E983" s="12"/>
      <c r="F983" s="13"/>
      <c r="G983" s="14"/>
      <c r="H983" s="14"/>
      <c r="I983" s="14"/>
      <c r="J983" s="14"/>
      <c r="K983" s="20" t="e">
        <f t="shared" ca="1" si="17"/>
        <v>#NAME?</v>
      </c>
      <c r="L983" s="15" t="str">
        <f>IF(ISBLANK(M983),"",IF(ISNA(VLOOKUP(M983,'Коды стран'!$A$2:$B$248,2)),"Некорректное значение",VLOOKUP(M983,'Коды стран'!$A$2:$B$248,2)))</f>
        <v/>
      </c>
      <c r="M983" s="16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2"/>
      <c r="AA983" s="13"/>
      <c r="AB983" s="14"/>
      <c r="AC983" s="14"/>
      <c r="AD983" s="14"/>
      <c r="AE983" s="14"/>
      <c r="AF983" s="14"/>
      <c r="AG983" s="19"/>
      <c r="AH983" s="13" t="str">
        <f>IF(ISBLANK(AG983),"",IF(ISNA(VLOOKUP(AG983,Страны!$A$2:$B$252,2,)),"Некорректное значение",VLOOKUP(AG983,Страны!$A$2:$B$252,2,)))</f>
        <v/>
      </c>
    </row>
    <row r="984">
      <c r="A984" s="11"/>
      <c r="B984" s="12"/>
      <c r="C984" s="12"/>
      <c r="D984" s="13"/>
      <c r="E984" s="12"/>
      <c r="F984" s="13"/>
      <c r="G984" s="14"/>
      <c r="H984" s="14"/>
      <c r="I984" s="14"/>
      <c r="J984" s="14"/>
      <c r="K984" s="20" t="e">
        <f t="shared" ca="1" si="17"/>
        <v>#NAME?</v>
      </c>
      <c r="L984" s="15" t="str">
        <f>IF(ISBLANK(M984),"",IF(ISNA(VLOOKUP(M984,'Коды стран'!$A$2:$B$248,2)),"Некорректное значение",VLOOKUP(M984,'Коды стран'!$A$2:$B$248,2)))</f>
        <v/>
      </c>
      <c r="M984" s="16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2"/>
      <c r="AA984" s="13"/>
      <c r="AB984" s="14"/>
      <c r="AC984" s="14"/>
      <c r="AD984" s="14"/>
      <c r="AE984" s="14"/>
      <c r="AF984" s="14"/>
      <c r="AG984" s="19"/>
      <c r="AH984" s="13" t="str">
        <f>IF(ISBLANK(AG984),"",IF(ISNA(VLOOKUP(AG984,Страны!$A$2:$B$252,2,)),"Некорректное значение",VLOOKUP(AG984,Страны!$A$2:$B$252,2,)))</f>
        <v/>
      </c>
    </row>
    <row r="985">
      <c r="A985" s="11"/>
      <c r="B985" s="12"/>
      <c r="C985" s="12"/>
      <c r="D985" s="13"/>
      <c r="E985" s="12"/>
      <c r="F985" s="13"/>
      <c r="G985" s="14"/>
      <c r="H985" s="14"/>
      <c r="I985" s="14"/>
      <c r="J985" s="14"/>
      <c r="K985" s="20" t="e">
        <f t="shared" ca="1" si="17"/>
        <v>#NAME?</v>
      </c>
      <c r="L985" s="15" t="str">
        <f>IF(ISBLANK(M985),"",IF(ISNA(VLOOKUP(M985,'Коды стран'!$A$2:$B$248,2)),"Некорректное значение",VLOOKUP(M985,'Коды стран'!$A$2:$B$248,2)))</f>
        <v/>
      </c>
      <c r="M985" s="16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2"/>
      <c r="AA985" s="13"/>
      <c r="AB985" s="14"/>
      <c r="AC985" s="14"/>
      <c r="AD985" s="14"/>
      <c r="AE985" s="14"/>
      <c r="AF985" s="14"/>
      <c r="AG985" s="19"/>
      <c r="AH985" s="13" t="str">
        <f>IF(ISBLANK(AG985),"",IF(ISNA(VLOOKUP(AG985,Страны!$A$2:$B$252,2,)),"Некорректное значение",VLOOKUP(AG985,Страны!$A$2:$B$252,2,)))</f>
        <v/>
      </c>
    </row>
    <row r="986">
      <c r="A986" s="11"/>
      <c r="B986" s="12"/>
      <c r="C986" s="12"/>
      <c r="D986" s="13"/>
      <c r="E986" s="12"/>
      <c r="F986" s="13"/>
      <c r="G986" s="14"/>
      <c r="H986" s="14"/>
      <c r="I986" s="14"/>
      <c r="J986" s="14"/>
      <c r="K986" s="20" t="e">
        <f t="shared" ca="1" si="17"/>
        <v>#NAME?</v>
      </c>
      <c r="L986" s="15" t="str">
        <f>IF(ISBLANK(M986),"",IF(ISNA(VLOOKUP(M986,'Коды стран'!$A$2:$B$248,2)),"Некорректное значение",VLOOKUP(M986,'Коды стран'!$A$2:$B$248,2)))</f>
        <v/>
      </c>
      <c r="M986" s="16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2"/>
      <c r="AA986" s="13"/>
      <c r="AB986" s="14"/>
      <c r="AC986" s="14"/>
      <c r="AD986" s="14"/>
      <c r="AE986" s="14"/>
      <c r="AF986" s="14"/>
      <c r="AG986" s="19"/>
      <c r="AH986" s="13" t="str">
        <f>IF(ISBLANK(AG986),"",IF(ISNA(VLOOKUP(AG986,Страны!$A$2:$B$252,2,)),"Некорректное значение",VLOOKUP(AG986,Страны!$A$2:$B$252,2,)))</f>
        <v/>
      </c>
    </row>
    <row r="987">
      <c r="A987" s="11"/>
      <c r="B987" s="12"/>
      <c r="C987" s="12"/>
      <c r="D987" s="13"/>
      <c r="E987" s="12"/>
      <c r="F987" s="13"/>
      <c r="G987" s="14"/>
      <c r="H987" s="14"/>
      <c r="I987" s="14"/>
      <c r="J987" s="14"/>
      <c r="K987" s="20" t="e">
        <f t="shared" ca="1" si="17"/>
        <v>#NAME?</v>
      </c>
      <c r="L987" s="15" t="str">
        <f>IF(ISBLANK(M987),"",IF(ISNA(VLOOKUP(M987,'Коды стран'!$A$2:$B$248,2)),"Некорректное значение",VLOOKUP(M987,'Коды стран'!$A$2:$B$248,2)))</f>
        <v/>
      </c>
      <c r="M987" s="16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2"/>
      <c r="AA987" s="13"/>
      <c r="AB987" s="14"/>
      <c r="AC987" s="14"/>
      <c r="AD987" s="14"/>
      <c r="AE987" s="14"/>
      <c r="AF987" s="14"/>
      <c r="AG987" s="19"/>
      <c r="AH987" s="13" t="str">
        <f>IF(ISBLANK(AG987),"",IF(ISNA(VLOOKUP(AG987,Страны!$A$2:$B$252,2,)),"Некорректное значение",VLOOKUP(AG987,Страны!$A$2:$B$252,2,)))</f>
        <v/>
      </c>
    </row>
    <row r="988">
      <c r="A988" s="11"/>
      <c r="B988" s="12"/>
      <c r="C988" s="12"/>
      <c r="D988" s="13"/>
      <c r="E988" s="12"/>
      <c r="F988" s="13"/>
      <c r="G988" s="14"/>
      <c r="H988" s="14"/>
      <c r="I988" s="14"/>
      <c r="J988" s="14"/>
      <c r="K988" s="20" t="e">
        <f t="shared" ca="1" si="17"/>
        <v>#NAME?</v>
      </c>
      <c r="L988" s="15" t="str">
        <f>IF(ISBLANK(M988),"",IF(ISNA(VLOOKUP(M988,'Коды стран'!$A$2:$B$248,2)),"Некорректное значение",VLOOKUP(M988,'Коды стран'!$A$2:$B$248,2)))</f>
        <v/>
      </c>
      <c r="M988" s="16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2"/>
      <c r="AA988" s="13"/>
      <c r="AB988" s="14"/>
      <c r="AC988" s="14"/>
      <c r="AD988" s="14"/>
      <c r="AE988" s="14"/>
      <c r="AF988" s="14"/>
      <c r="AG988" s="19"/>
      <c r="AH988" s="13" t="str">
        <f>IF(ISBLANK(AG988),"",IF(ISNA(VLOOKUP(AG988,Страны!$A$2:$B$252,2,)),"Некорректное значение",VLOOKUP(AG988,Страны!$A$2:$B$252,2,)))</f>
        <v/>
      </c>
    </row>
    <row r="989">
      <c r="A989" s="11"/>
      <c r="B989" s="12"/>
      <c r="C989" s="12"/>
      <c r="D989" s="13"/>
      <c r="E989" s="12"/>
      <c r="F989" s="13"/>
      <c r="G989" s="14"/>
      <c r="H989" s="14"/>
      <c r="I989" s="14"/>
      <c r="J989" s="14"/>
      <c r="K989" s="20" t="e">
        <f t="shared" ca="1" si="17"/>
        <v>#NAME?</v>
      </c>
      <c r="L989" s="15" t="str">
        <f>IF(ISBLANK(M989),"",IF(ISNA(VLOOKUP(M989,'Коды стран'!$A$2:$B$248,2)),"Некорректное значение",VLOOKUP(M989,'Коды стран'!$A$2:$B$248,2)))</f>
        <v/>
      </c>
      <c r="M989" s="16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2"/>
      <c r="AA989" s="13"/>
      <c r="AB989" s="14"/>
      <c r="AC989" s="14"/>
      <c r="AD989" s="14"/>
      <c r="AE989" s="14"/>
      <c r="AF989" s="14"/>
      <c r="AG989" s="19"/>
      <c r="AH989" s="13" t="str">
        <f>IF(ISBLANK(AG989),"",IF(ISNA(VLOOKUP(AG989,Страны!$A$2:$B$252,2,)),"Некорректное значение",VLOOKUP(AG989,Страны!$A$2:$B$252,2,)))</f>
        <v/>
      </c>
    </row>
    <row r="990">
      <c r="A990" s="11"/>
      <c r="B990" s="12"/>
      <c r="C990" s="12"/>
      <c r="D990" s="13"/>
      <c r="E990" s="12"/>
      <c r="F990" s="13"/>
      <c r="G990" s="14"/>
      <c r="H990" s="14"/>
      <c r="I990" s="14"/>
      <c r="J990" s="14"/>
      <c r="K990" s="20" t="e">
        <f t="shared" ca="1" si="17"/>
        <v>#NAME?</v>
      </c>
      <c r="L990" s="15" t="str">
        <f>IF(ISBLANK(M990),"",IF(ISNA(VLOOKUP(M990,'Коды стран'!$A$2:$B$248,2)),"Некорректное значение",VLOOKUP(M990,'Коды стран'!$A$2:$B$248,2)))</f>
        <v/>
      </c>
      <c r="M990" s="16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2"/>
      <c r="AA990" s="13"/>
      <c r="AB990" s="14"/>
      <c r="AC990" s="14"/>
      <c r="AD990" s="14"/>
      <c r="AE990" s="14"/>
      <c r="AF990" s="14"/>
      <c r="AG990" s="19"/>
      <c r="AH990" s="13" t="str">
        <f>IF(ISBLANK(AG990),"",IF(ISNA(VLOOKUP(AG990,Страны!$A$2:$B$252,2,)),"Некорректное значение",VLOOKUP(AG990,Страны!$A$2:$B$252,2,)))</f>
        <v/>
      </c>
    </row>
    <row r="991">
      <c r="A991" s="11"/>
      <c r="B991" s="12"/>
      <c r="C991" s="12"/>
      <c r="D991" s="13"/>
      <c r="E991" s="12"/>
      <c r="F991" s="13"/>
      <c r="G991" s="14"/>
      <c r="H991" s="14"/>
      <c r="I991" s="14"/>
      <c r="J991" s="14"/>
      <c r="K991" s="20" t="e">
        <f t="shared" ca="1" si="17"/>
        <v>#NAME?</v>
      </c>
      <c r="L991" s="15" t="str">
        <f>IF(ISBLANK(M991),"",IF(ISNA(VLOOKUP(M991,'Коды стран'!$A$2:$B$248,2)),"Некорректное значение",VLOOKUP(M991,'Коды стран'!$A$2:$B$248,2)))</f>
        <v/>
      </c>
      <c r="M991" s="16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2"/>
      <c r="AA991" s="13"/>
      <c r="AB991" s="14"/>
      <c r="AC991" s="14"/>
      <c r="AD991" s="14"/>
      <c r="AE991" s="14"/>
      <c r="AF991" s="14"/>
      <c r="AG991" s="19"/>
      <c r="AH991" s="13" t="str">
        <f>IF(ISBLANK(AG991),"",IF(ISNA(VLOOKUP(AG991,Страны!$A$2:$B$252,2,)),"Некорректное значение",VLOOKUP(AG991,Страны!$A$2:$B$252,2,)))</f>
        <v/>
      </c>
    </row>
    <row r="992">
      <c r="A992" s="11"/>
      <c r="B992" s="12"/>
      <c r="C992" s="12"/>
      <c r="D992" s="13"/>
      <c r="E992" s="12"/>
      <c r="F992" s="13"/>
      <c r="G992" s="14"/>
      <c r="H992" s="14"/>
      <c r="I992" s="14"/>
      <c r="J992" s="14"/>
      <c r="K992" s="20" t="e">
        <f t="shared" ca="1" si="17"/>
        <v>#NAME?</v>
      </c>
      <c r="L992" s="15" t="str">
        <f>IF(ISBLANK(M992),"",IF(ISNA(VLOOKUP(M992,'Коды стран'!$A$2:$B$248,2)),"Некорректное значение",VLOOKUP(M992,'Коды стран'!$A$2:$B$248,2)))</f>
        <v/>
      </c>
      <c r="M992" s="16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2"/>
      <c r="AA992" s="13"/>
      <c r="AB992" s="14"/>
      <c r="AC992" s="14"/>
      <c r="AD992" s="14"/>
      <c r="AE992" s="14"/>
      <c r="AF992" s="14"/>
      <c r="AG992" s="19"/>
      <c r="AH992" s="13" t="str">
        <f>IF(ISBLANK(AG992),"",IF(ISNA(VLOOKUP(AG992,Страны!$A$2:$B$252,2,)),"Некорректное значение",VLOOKUP(AG992,Страны!$A$2:$B$252,2,)))</f>
        <v/>
      </c>
    </row>
    <row r="993">
      <c r="A993" s="11"/>
      <c r="B993" s="12"/>
      <c r="C993" s="12"/>
      <c r="D993" s="13"/>
      <c r="E993" s="12"/>
      <c r="F993" s="13"/>
      <c r="G993" s="14"/>
      <c r="H993" s="14"/>
      <c r="I993" s="14"/>
      <c r="J993" s="14"/>
      <c r="K993" s="20" t="e">
        <f t="shared" ca="1" si="17"/>
        <v>#NAME?</v>
      </c>
      <c r="L993" s="15" t="str">
        <f>IF(ISBLANK(M993),"",IF(ISNA(VLOOKUP(M993,'Коды стран'!$A$2:$B$248,2)),"Некорректное значение",VLOOKUP(M993,'Коды стран'!$A$2:$B$248,2)))</f>
        <v/>
      </c>
      <c r="M993" s="16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2"/>
      <c r="AA993" s="13"/>
      <c r="AB993" s="14"/>
      <c r="AC993" s="14"/>
      <c r="AD993" s="14"/>
      <c r="AE993" s="14"/>
      <c r="AF993" s="14"/>
      <c r="AG993" s="19"/>
      <c r="AH993" s="13" t="str">
        <f>IF(ISBLANK(AG993),"",IF(ISNA(VLOOKUP(AG993,Страны!$A$2:$B$252,2,)),"Некорректное значение",VLOOKUP(AG993,Страны!$A$2:$B$252,2,)))</f>
        <v/>
      </c>
    </row>
    <row r="994">
      <c r="A994" s="11"/>
      <c r="B994" s="12"/>
      <c r="C994" s="12"/>
      <c r="D994" s="13"/>
      <c r="E994" s="12"/>
      <c r="F994" s="13"/>
      <c r="G994" s="14"/>
      <c r="H994" s="14"/>
      <c r="I994" s="14"/>
      <c r="J994" s="14"/>
      <c r="K994" s="20" t="e">
        <f t="shared" ca="1" si="17"/>
        <v>#NAME?</v>
      </c>
      <c r="L994" s="15" t="str">
        <f>IF(ISBLANK(M994),"",IF(ISNA(VLOOKUP(M994,'Коды стран'!$A$2:$B$248,2)),"Некорректное значение",VLOOKUP(M994,'Коды стран'!$A$2:$B$248,2)))</f>
        <v/>
      </c>
      <c r="M994" s="16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2"/>
      <c r="AA994" s="13"/>
      <c r="AB994" s="14"/>
      <c r="AC994" s="14"/>
      <c r="AD994" s="14"/>
      <c r="AE994" s="14"/>
      <c r="AF994" s="14"/>
      <c r="AG994" s="19"/>
      <c r="AH994" s="13" t="str">
        <f>IF(ISBLANK(AG994),"",IF(ISNA(VLOOKUP(AG994,Страны!$A$2:$B$252,2,)),"Некорректное значение",VLOOKUP(AG994,Страны!$A$2:$B$252,2,)))</f>
        <v/>
      </c>
    </row>
    <row r="995">
      <c r="A995" s="11"/>
      <c r="B995" s="12"/>
      <c r="C995" s="12"/>
      <c r="D995" s="13"/>
      <c r="E995" s="12"/>
      <c r="F995" s="13"/>
      <c r="G995" s="14"/>
      <c r="H995" s="14"/>
      <c r="I995" s="14"/>
      <c r="J995" s="14"/>
      <c r="K995" s="20" t="e">
        <f t="shared" ca="1" si="17"/>
        <v>#NAME?</v>
      </c>
      <c r="L995" s="15" t="str">
        <f>IF(ISBLANK(M995),"",IF(ISNA(VLOOKUP(M995,'Коды стран'!$A$2:$B$248,2)),"Некорректное значение",VLOOKUP(M995,'Коды стран'!$A$2:$B$248,2)))</f>
        <v/>
      </c>
      <c r="M995" s="16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2"/>
      <c r="AA995" s="13"/>
      <c r="AB995" s="14"/>
      <c r="AC995" s="14"/>
      <c r="AD995" s="14"/>
      <c r="AE995" s="14"/>
      <c r="AF995" s="14"/>
      <c r="AG995" s="19"/>
      <c r="AH995" s="13" t="str">
        <f>IF(ISBLANK(AG995),"",IF(ISNA(VLOOKUP(AG995,Страны!$A$2:$B$252,2,)),"Некорректное значение",VLOOKUP(AG995,Страны!$A$2:$B$252,2,)))</f>
        <v/>
      </c>
    </row>
    <row r="996">
      <c r="A996" s="11"/>
      <c r="B996" s="12"/>
      <c r="C996" s="12"/>
      <c r="D996" s="13"/>
      <c r="E996" s="12"/>
      <c r="F996" s="13"/>
      <c r="G996" s="14"/>
      <c r="H996" s="14"/>
      <c r="I996" s="14"/>
      <c r="J996" s="14"/>
      <c r="K996" s="20" t="e">
        <f t="shared" ca="1" si="17"/>
        <v>#NAME?</v>
      </c>
      <c r="L996" s="15" t="str">
        <f>IF(ISBLANK(M996),"",IF(ISNA(VLOOKUP(M996,'Коды стран'!$A$2:$B$248,2)),"Некорректное значение",VLOOKUP(M996,'Коды стран'!$A$2:$B$248,2)))</f>
        <v/>
      </c>
      <c r="M996" s="16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2"/>
      <c r="AA996" s="13"/>
      <c r="AB996" s="14"/>
      <c r="AC996" s="14"/>
      <c r="AD996" s="14"/>
      <c r="AE996" s="14"/>
      <c r="AF996" s="14"/>
      <c r="AG996" s="19"/>
      <c r="AH996" s="13" t="str">
        <f>IF(ISBLANK(AG996),"",IF(ISNA(VLOOKUP(AG996,Страны!$A$2:$B$252,2,)),"Некорректное значение",VLOOKUP(AG996,Страны!$A$2:$B$252,2,)))</f>
        <v/>
      </c>
    </row>
    <row r="997">
      <c r="A997" s="11"/>
      <c r="B997" s="12"/>
      <c r="C997" s="12"/>
      <c r="D997" s="13"/>
      <c r="E997" s="12"/>
      <c r="F997" s="13"/>
      <c r="G997" s="14"/>
      <c r="H997" s="14"/>
      <c r="I997" s="14"/>
      <c r="J997" s="14"/>
      <c r="K997" s="20" t="e">
        <f t="shared" ca="1" si="17"/>
        <v>#NAME?</v>
      </c>
      <c r="L997" s="15" t="str">
        <f>IF(ISBLANK(M997),"",IF(ISNA(VLOOKUP(M997,'Коды стран'!$A$2:$B$248,2)),"Некорректное значение",VLOOKUP(M997,'Коды стран'!$A$2:$B$248,2)))</f>
        <v/>
      </c>
      <c r="M997" s="16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2"/>
      <c r="AA997" s="13"/>
      <c r="AB997" s="14"/>
      <c r="AC997" s="14"/>
      <c r="AD997" s="14"/>
      <c r="AE997" s="14"/>
      <c r="AF997" s="14"/>
      <c r="AG997" s="19"/>
      <c r="AH997" s="13" t="str">
        <f>IF(ISBLANK(AG997),"",IF(ISNA(VLOOKUP(AG997,Страны!$A$2:$B$252,2,)),"Некорректное значение",VLOOKUP(AG997,Страны!$A$2:$B$252,2,)))</f>
        <v/>
      </c>
    </row>
    <row r="998">
      <c r="A998" s="11"/>
      <c r="B998" s="12"/>
      <c r="C998" s="12"/>
      <c r="D998" s="13"/>
      <c r="E998" s="12"/>
      <c r="F998" s="13"/>
      <c r="G998" s="14"/>
      <c r="H998" s="14"/>
      <c r="I998" s="14"/>
      <c r="J998" s="14"/>
      <c r="K998" s="20" t="e">
        <f t="shared" ca="1" si="17"/>
        <v>#NAME?</v>
      </c>
      <c r="L998" s="15" t="str">
        <f>IF(ISBLANK(M998),"",IF(ISNA(VLOOKUP(M998,'Коды стран'!$A$2:$B$248,2)),"Некорректное значение",VLOOKUP(M998,'Коды стран'!$A$2:$B$248,2)))</f>
        <v/>
      </c>
      <c r="M998" s="16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2"/>
      <c r="AA998" s="13"/>
      <c r="AB998" s="14"/>
      <c r="AC998" s="14"/>
      <c r="AD998" s="14"/>
      <c r="AE998" s="14"/>
      <c r="AF998" s="14"/>
      <c r="AG998" s="19"/>
      <c r="AH998" s="13" t="str">
        <f>IF(ISBLANK(AG998),"",IF(ISNA(VLOOKUP(AG998,Страны!$A$2:$B$252,2,)),"Некорректное значение",VLOOKUP(AG998,Страны!$A$2:$B$252,2,)))</f>
        <v/>
      </c>
    </row>
    <row r="999">
      <c r="A999" s="11"/>
      <c r="B999" s="12"/>
      <c r="C999" s="12"/>
      <c r="D999" s="13"/>
      <c r="E999" s="12"/>
      <c r="F999" s="13"/>
      <c r="G999" s="14"/>
      <c r="H999" s="14"/>
      <c r="I999" s="14"/>
      <c r="J999" s="14"/>
      <c r="K999" s="20" t="e">
        <f t="shared" ca="1" si="17"/>
        <v>#NAME?</v>
      </c>
      <c r="L999" s="15" t="str">
        <f>IF(ISBLANK(M999),"",IF(ISNA(VLOOKUP(M999,'Коды стран'!$A$2:$B$248,2)),"Некорректное значение",VLOOKUP(M999,'Коды стран'!$A$2:$B$248,2)))</f>
        <v/>
      </c>
      <c r="M999" s="16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2"/>
      <c r="AA999" s="13"/>
      <c r="AB999" s="14"/>
      <c r="AC999" s="14"/>
      <c r="AD999" s="14"/>
      <c r="AE999" s="14"/>
      <c r="AF999" s="14"/>
      <c r="AG999" s="19"/>
      <c r="AH999" s="13" t="str">
        <f>IF(ISBLANK(AG999),"",IF(ISNA(VLOOKUP(AG999,Страны!$A$2:$B$252,2,)),"Некорректное значение",VLOOKUP(AG999,Страны!$A$2:$B$252,2,)))</f>
        <v/>
      </c>
    </row>
    <row r="1000">
      <c r="A1000" s="11"/>
      <c r="B1000" s="12"/>
      <c r="C1000" s="12"/>
      <c r="D1000" s="13"/>
      <c r="E1000" s="12"/>
      <c r="F1000" s="13"/>
      <c r="G1000" s="14"/>
      <c r="H1000" s="14"/>
      <c r="I1000" s="14"/>
      <c r="J1000" s="14"/>
      <c r="K1000" s="20" t="e">
        <f t="shared" ca="1" si="17"/>
        <v>#NAME?</v>
      </c>
      <c r="L1000" s="15" t="str">
        <f>IF(ISBLANK(M1000),"",IF(ISNA(VLOOKUP(M1000,'Коды стран'!$A$2:$B$248,2)),"Некорректное значение",VLOOKUP(M1000,'Коды стран'!$A$2:$B$248,2)))</f>
        <v/>
      </c>
      <c r="M1000" s="16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2"/>
      <c r="AA1000" s="13"/>
      <c r="AB1000" s="14"/>
      <c r="AC1000" s="14"/>
      <c r="AD1000" s="14"/>
      <c r="AE1000" s="14"/>
      <c r="AF1000" s="14"/>
      <c r="AG1000" s="19"/>
      <c r="AH1000" s="13" t="str">
        <f>IF(ISBLANK(AG1000),"",IF(ISNA(VLOOKUP(AG1000,Страны!$A$2:$B$252,2,)),"Некорректное значение",VLOOKUP(AG1000,Страны!$A$2:$B$252,2,)))</f>
        <v/>
      </c>
    </row>
    <row r="1001">
      <c r="A1001" s="11"/>
      <c r="B1001" s="12"/>
      <c r="C1001" s="12"/>
      <c r="D1001" s="13"/>
      <c r="E1001" s="12"/>
      <c r="F1001" s="13"/>
      <c r="G1001" s="14"/>
      <c r="H1001" s="14"/>
      <c r="I1001" s="14"/>
      <c r="J1001" s="14"/>
      <c r="K1001" s="20" t="e">
        <f t="shared" ca="1" si="17"/>
        <v>#NAME?</v>
      </c>
      <c r="L1001" s="15" t="str">
        <f>IF(ISBLANK(M1001),"",IF(ISNA(VLOOKUP(M1001,'Коды стран'!$A$2:$B$248,2)),"Некорректное значение",VLOOKUP(M1001,'Коды стран'!$A$2:$B$248,2)))</f>
        <v/>
      </c>
      <c r="M1001" s="16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2"/>
      <c r="AA1001" s="13"/>
      <c r="AB1001" s="14"/>
      <c r="AC1001" s="14"/>
      <c r="AD1001" s="14"/>
      <c r="AE1001" s="14"/>
      <c r="AF1001" s="14"/>
      <c r="AG1001" s="19"/>
      <c r="AH1001" s="13" t="str">
        <f>IF(ISBLANK(AG1001),"",IF(ISNA(VLOOKUP(AG1001,Страны!$A$2:$B$252,2,)),"Некорректное значение",VLOOKUP(AG1001,Страны!$A$2:$B$252,2,)))</f>
        <v/>
      </c>
    </row>
    <row r="1002">
      <c r="A1002" s="11"/>
      <c r="B1002" s="12"/>
      <c r="C1002" s="12"/>
      <c r="D1002" s="13"/>
      <c r="E1002" s="12"/>
      <c r="F1002" s="13"/>
      <c r="G1002" s="14"/>
      <c r="H1002" s="14"/>
      <c r="I1002" s="14"/>
      <c r="J1002" s="14"/>
      <c r="K1002" s="20" t="e">
        <f t="shared" ca="1" si="17"/>
        <v>#NAME?</v>
      </c>
      <c r="L1002" s="15" t="str">
        <f>IF(ISBLANK(M1002),"",IF(ISNA(VLOOKUP(M1002,'Коды стран'!$A$2:$B$248,2)),"Некорректное значение",VLOOKUP(M1002,'Коды стран'!$A$2:$B$248,2)))</f>
        <v/>
      </c>
      <c r="M1002" s="16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2"/>
      <c r="AA1002" s="13"/>
      <c r="AB1002" s="14"/>
      <c r="AC1002" s="14"/>
      <c r="AD1002" s="14"/>
      <c r="AE1002" s="14"/>
      <c r="AF1002" s="14"/>
      <c r="AG1002" s="19"/>
      <c r="AH1002" s="13" t="str">
        <f>IF(ISBLANK(AG1002),"",IF(ISNA(VLOOKUP(AG1002,Страны!$A$2:$B$252,2,)),"Некорректное значение",VLOOKUP(AG1002,Страны!$A$2:$B$252,2,)))</f>
        <v/>
      </c>
    </row>
    <row r="1003">
      <c r="A1003" s="21"/>
      <c r="B1003" s="22"/>
      <c r="C1003" s="22"/>
      <c r="D1003" s="23"/>
      <c r="E1003" s="22"/>
      <c r="F1003" s="23"/>
      <c r="G1003" s="24"/>
      <c r="H1003" s="24"/>
      <c r="I1003" s="24"/>
      <c r="J1003" s="24"/>
      <c r="K1003" s="25" t="e">
        <f t="shared" ca="1" si="17"/>
        <v>#NAME?</v>
      </c>
      <c r="L1003" s="26" t="str">
        <f>IF(ISBLANK(M1003),"",IF(ISNA(VLOOKUP(M1003,'Коды стран'!$A$2:$B$248,2)),"Некорректное значение",VLOOKUP(M1003,'Коды стран'!$A$2:$B$248,2)))</f>
        <v/>
      </c>
      <c r="M1003" s="27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2"/>
      <c r="AA1003" s="23"/>
      <c r="AB1003" s="24"/>
      <c r="AC1003" s="24"/>
      <c r="AD1003" s="24"/>
      <c r="AE1003" s="24"/>
      <c r="AF1003" s="24"/>
      <c r="AG1003" s="29"/>
      <c r="AH1003" s="13" t="str">
        <f>IF(ISBLANK(AG1003),"",IF(ISNA(VLOOKUP(AG1003,Страны!$A$2:$B$252,2,)),"Некорректное значение",VLOOKUP(AG1003,Страны!$A$2:$B$252,2,)))</f>
        <v/>
      </c>
    </row>
  </sheetData>
  <mergeCells count="1">
    <mergeCell ref="A1:AH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 disablePrompts="0">
        <x14:dataValidation xr:uid="{00CD000E-002A-416E-846B-000A00690021}" type="list" allowBlank="1" errorStyle="stop" imeMode="noControl" operator="between" showDropDown="0" showErrorMessage="1" showInputMessage="1">
          <x14:formula1>
            <xm:f>Тип_организации</xm:f>
          </x14:formula1>
          <xm:sqref>C4:C1003</xm:sqref>
        </x14:dataValidation>
        <x14:dataValidation xr:uid="{00F2008F-00C1-435E-8CAC-009A0010003E}" type="list" allowBlank="1" errorStyle="stop" imeMode="noControl" operator="between" showDropDown="0" showErrorMessage="1" showInputMessage="1">
          <x14:formula1>
            <xm:f>Тип_публичности</xm:f>
          </x14:formula1>
          <xm:sqref>E4:E1003</xm:sqref>
        </x14:dataValidation>
        <x14:dataValidation xr:uid="{009800D7-008D-42F9-8775-002D00C20053}" type="list" allowBlank="1" errorStyle="stop" imeMode="noControl" operator="between" showDropDown="0" showErrorMessage="1" showInputMessage="1">
          <x14:formula1>
            <xm:f>Организационно_правовые_формы</xm:f>
          </x14:formula1>
          <xm:sqref>Z4:Z1003</xm:sqref>
        </x14:dataValidation>
        <x14:dataValidation xr:uid="{004A00E1-0064-4F21-BF50-001600E4006A}" type="list" allowBlank="1" errorStyle="stop" imeMode="noControl" operator="between" showDropDown="0" showErrorMessage="1" showInputMessage="1">
          <x14:formula1>
            <xm:f>Страны</xm:f>
          </x14:formula1>
          <xm:sqref>AG4:AG1003</xm:sqref>
        </x14:dataValidation>
        <x14:dataValidation xr:uid="{0079005E-00E1-46CE-896C-001C005D0060}" type="list" allowBlank="1" errorStyle="stop" imeMode="noControl" operator="between" showDropDown="0" showErrorMessage="1" showInputMessage="1">
          <x14:formula1>
            <xm:f>Вид_контрагента</xm:f>
          </x14:formula1>
          <xm:sqref>B4:B1003</xm:sqref>
        </x14:dataValidation>
        <x14:dataValidation xr:uid="{00F70032-00E2-498B-B017-00F7001B0065}" type="list" allowBlank="1" errorStyle="stop" imeMode="noControl" operator="between" showDropDown="0" showErrorMessage="1" showInputMessage="1">
          <x14:formula1>
            <xm:f>Страна</xm:f>
          </x14:formula1>
          <xm:sqref>M4:M1003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100" workbookViewId="0">
      <selection activeCell="A4" activeCellId="0" sqref="A4"/>
    </sheetView>
  </sheetViews>
  <sheetFormatPr defaultRowHeight="23.25" customHeight="1" outlineLevelCol="1"/>
  <cols>
    <col customWidth="1" min="1" max="1" style="2" width="4.140625"/>
    <col customWidth="1" min="2" max="2" style="2" width="7.7109375"/>
    <col customWidth="1" hidden="1" min="3" max="3" style="2" width="14.42578125"/>
    <col customWidth="1" min="4" max="4" style="2" width="8.140625"/>
    <col customWidth="1" hidden="1" min="5" max="5" style="2" width="14"/>
    <col customWidth="1" min="6" max="7" style="2" width="8.42578125"/>
    <col customWidth="1" min="8" max="8" style="2" width="8.28515625"/>
    <col customWidth="1" min="9" max="9" style="2" width="11.5703125"/>
    <col customWidth="1" hidden="1" min="10" max="10" style="2" width="19.7109375"/>
    <col customWidth="1" min="11" max="11" style="2" width="14.28515625"/>
    <col customWidth="1" min="12" max="12" style="2" width="27.00390625"/>
    <col customWidth="1" min="13" max="13" outlineLevel="1" style="2" width="10.00390625"/>
    <col customWidth="1" min="14" max="21" outlineLevel="1" style="2" width="9.7109375"/>
    <col customWidth="1" min="22" max="22" outlineLevel="1" style="2" width="10.5703125"/>
    <col customWidth="1" min="23" max="26" outlineLevel="1" style="1" width="10.5703125"/>
    <col customWidth="1" min="27" max="27" style="2" width="12.140625"/>
    <col customWidth="1" min="28" max="28" style="2" width="8"/>
    <col customWidth="1" hidden="1" min="29" max="29" style="2" width="7"/>
    <col customWidth="1" min="30" max="30" style="2" width="8.85546875"/>
    <col customWidth="1" min="31" max="31" style="2" width="10"/>
    <col customWidth="1" min="32" max="32" style="2" width="7.28515625"/>
    <col customWidth="1" hidden="1" min="33" max="33" style="2" width="16.5703125"/>
    <col customWidth="1" min="34" max="34" style="1" width="13.85546875"/>
    <col min="35" max="16384" style="1" width="9.140625"/>
  </cols>
  <sheetData>
    <row r="1" ht="16.5" customHeight="1">
      <c r="A1" s="30" t="s">
        <v>69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ht="87" customHeight="1">
      <c r="A2" s="4" t="s">
        <v>1</v>
      </c>
      <c r="B2" s="5" t="s">
        <v>70</v>
      </c>
      <c r="C2" s="6" t="s">
        <v>71</v>
      </c>
      <c r="D2" s="5" t="s">
        <v>72</v>
      </c>
      <c r="E2" s="6" t="s">
        <v>6</v>
      </c>
      <c r="F2" s="4" t="s">
        <v>73</v>
      </c>
      <c r="G2" s="4" t="s">
        <v>74</v>
      </c>
      <c r="H2" s="4" t="s">
        <v>75</v>
      </c>
      <c r="I2" s="5" t="s">
        <v>76</v>
      </c>
      <c r="J2" s="6" t="s">
        <v>27</v>
      </c>
      <c r="K2" s="4" t="s">
        <v>77</v>
      </c>
      <c r="L2" s="20" t="s">
        <v>11</v>
      </c>
      <c r="M2" s="7" t="s">
        <v>12</v>
      </c>
      <c r="N2" s="5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78</v>
      </c>
      <c r="AB2" s="5" t="s">
        <v>79</v>
      </c>
      <c r="AC2" s="6" t="s">
        <v>80</v>
      </c>
      <c r="AD2" s="4" t="s">
        <v>32</v>
      </c>
      <c r="AE2" s="4" t="s">
        <v>81</v>
      </c>
      <c r="AF2" s="5" t="s">
        <v>33</v>
      </c>
      <c r="AG2" s="6" t="s">
        <v>34</v>
      </c>
      <c r="AH2" s="4" t="s">
        <v>82</v>
      </c>
    </row>
    <row r="3" ht="15" customHeight="1">
      <c r="A3" s="8" t="s">
        <v>36</v>
      </c>
      <c r="B3" s="9" t="s">
        <v>37</v>
      </c>
      <c r="C3" s="9" t="s">
        <v>38</v>
      </c>
      <c r="D3" s="9" t="s">
        <v>39</v>
      </c>
      <c r="E3" s="9" t="s">
        <v>40</v>
      </c>
      <c r="F3" s="9" t="s">
        <v>41</v>
      </c>
      <c r="G3" s="9" t="s">
        <v>42</v>
      </c>
      <c r="H3" s="9" t="s">
        <v>43</v>
      </c>
      <c r="I3" s="9" t="s">
        <v>44</v>
      </c>
      <c r="J3" s="9" t="s">
        <v>83</v>
      </c>
      <c r="K3" s="9" t="s">
        <v>45</v>
      </c>
      <c r="L3" s="9" t="s">
        <v>60</v>
      </c>
      <c r="M3" s="9" t="s">
        <v>84</v>
      </c>
      <c r="N3" s="9" t="s">
        <v>85</v>
      </c>
      <c r="O3" s="9" t="s">
        <v>86</v>
      </c>
      <c r="P3" s="9" t="s">
        <v>87</v>
      </c>
      <c r="Q3" s="9" t="s">
        <v>88</v>
      </c>
      <c r="R3" s="9" t="s">
        <v>89</v>
      </c>
      <c r="S3" s="9" t="s">
        <v>90</v>
      </c>
      <c r="T3" s="9" t="s">
        <v>91</v>
      </c>
      <c r="U3" s="9" t="s">
        <v>92</v>
      </c>
      <c r="V3" s="9" t="s">
        <v>93</v>
      </c>
      <c r="W3" s="9" t="s">
        <v>94</v>
      </c>
      <c r="X3" s="9" t="s">
        <v>95</v>
      </c>
      <c r="Y3" s="9" t="s">
        <v>96</v>
      </c>
      <c r="Z3" s="9" t="s">
        <v>97</v>
      </c>
      <c r="AA3" s="9" t="s">
        <v>62</v>
      </c>
      <c r="AB3" s="9" t="s">
        <v>63</v>
      </c>
      <c r="AC3" s="9" t="s">
        <v>98</v>
      </c>
      <c r="AD3" s="9" t="s">
        <v>64</v>
      </c>
      <c r="AE3" s="9" t="s">
        <v>65</v>
      </c>
      <c r="AF3" s="9" t="s">
        <v>66</v>
      </c>
      <c r="AG3" s="10" t="s">
        <v>99</v>
      </c>
      <c r="AH3" s="31" t="s">
        <v>67</v>
      </c>
    </row>
    <row r="4" ht="16.5" customHeight="1">
      <c r="A4" s="11"/>
      <c r="B4" s="12"/>
      <c r="C4" s="13" t="str">
        <f>IF(ISBLANK(B4),"",IF(ISNA(VLOOKUP(B4,'Тип организации'!$A$2:$B$8,2,)),"Некорректное значение",VLOOKUP(B4,'Тип организации'!$A$2:$B$8,2,)))</f>
        <v/>
      </c>
      <c r="D4" s="12"/>
      <c r="E4" s="13" t="str">
        <f>IF(ISBLANK(D4),"",IF(ISNA(VLOOKUP(D4,'Тип публичности'!$A$2:$B$8,2,)),"Некорректное значение",VLOOKUP(D4,'Тип публичности'!$A$2:$B$8,2,)))</f>
        <v/>
      </c>
      <c r="F4" s="14"/>
      <c r="G4" s="14"/>
      <c r="H4" s="14"/>
      <c r="I4" s="12"/>
      <c r="J4" s="13" t="str">
        <f>IF(ISBLANK(I4),"",IF(ISNA(VLOOKUP(I4,'Организационно-правовые формы'!$A$2:$B$93,2,)),"Некорректное значение",VLOOKUP(I4,'Организационно-правовые формы'!$A$2:$B$93,2,)))</f>
        <v/>
      </c>
      <c r="K4" s="14"/>
      <c r="L4" s="32" t="str">
        <f>_xlfn.CONCAT(N4:Z4)</f>
        <v/>
      </c>
      <c r="M4" s="33" t="str">
        <f>IF(ISBLANK(N4),"",IF(ISNA(ВёПР(N4,'Коды стран'!$A$2:$B$248,2)),"Некорректное значение",VLOOKUP(N4,'Коды стран'!$A$2:$B$248,2)))</f>
        <v/>
      </c>
      <c r="N4" s="34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4"/>
      <c r="AB4" s="12"/>
      <c r="AC4" s="35" t="str">
        <f>IF(ISBLANK(AB4),"",IF(ISNA(VLOOKUP(AB4,'Тип собственника'!$A$2:$B$91,2,)),"Некорректное значение",VLOOKUP(AB4,'Тип собственника'!$A$2:$B$91,2,)))</f>
        <v/>
      </c>
      <c r="AD4" s="14"/>
      <c r="AE4" s="14"/>
      <c r="AF4" s="12"/>
      <c r="AG4" s="36" t="str">
        <f>IF(ISBLANK(AF4),"",IF(ISNA(VLOOKUP(AF4,Страны!$A$2:$B$252,2,)),"Некорректное значение",VLOOKUP(AF4,Страны!$A$2:$B$252,2,)))</f>
        <v/>
      </c>
      <c r="AH4" s="37"/>
    </row>
    <row r="5" ht="16.5" customHeight="1">
      <c r="A5" s="11"/>
      <c r="B5" s="12"/>
      <c r="C5" s="13" t="str">
        <f>IF(ISBLANK(B5),"",IF(ISNA(VLOOKUP(B5,'Тип организации'!$A$2:$B$8,2,)),"Некорректное значение",VLOOKUP(B5,'Тип организации'!$A$2:$B$8,2,)))</f>
        <v/>
      </c>
      <c r="D5" s="12"/>
      <c r="E5" s="13" t="str">
        <f>IF(ISBLANK(D5),"",IF(ISNA(VLOOKUP(D5,'Тип публичности'!$A$2:$B$8,2,)),"Некорректное значение",VLOOKUP(D5,'Тип публичности'!$A$2:$B$8,2,)))</f>
        <v/>
      </c>
      <c r="F5" s="14"/>
      <c r="G5" s="14"/>
      <c r="H5" s="14"/>
      <c r="I5" s="12"/>
      <c r="J5" s="13" t="str">
        <f>IF(ISBLANK(I5),"",IF(ISNA(VLOOKUP(I5,'Организационно-правовые формы'!$A$2:$B$93,2,)),"Некорректное значение",VLOOKUP(I5,'Организационно-правовые формы'!$A$2:$B$93,2,)))</f>
        <v/>
      </c>
      <c r="K5" s="14"/>
      <c r="L5" s="32" t="str">
        <f t="shared" ref="L5:L9" si="18">_xlfn.CONCAT(N5:Z5)</f>
        <v/>
      </c>
      <c r="M5" s="33" t="str">
        <f>IF(ISBLANK(N5),"",IF(ISNA(ВЁПР(N5,'Коды стран'!$A$2:$B$248,2)),"Некорректное значение",VLOOKUP(N5,'Коды стран'!$A$2:$B$248,2)))</f>
        <v/>
      </c>
      <c r="N5" s="34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38"/>
      <c r="AA5" s="14"/>
      <c r="AB5" s="12"/>
      <c r="AC5" s="35" t="str">
        <f>IF(ISBLANK(AB5),"",IF(ISNA(VLOOKUP(AB5,'Тип собственника'!$A$2:$B$91,2,)),"Некорректное значение",VLOOKUP(AB5,'Тип собственника'!$A$2:$B$91,2,)))</f>
        <v/>
      </c>
      <c r="AD5" s="14"/>
      <c r="AE5" s="14"/>
      <c r="AF5" s="12"/>
      <c r="AG5" s="36" t="str">
        <f>IF(ISBLANK(AF5),"",IF(ISNA(VLOOKUP(AF5,Страны!$A$2:$B$252,2,)),"Некорректное значение",VLOOKUP(AF5,Страны!$A$2:$B$252,2,)))</f>
        <v/>
      </c>
      <c r="AH5" s="37"/>
    </row>
    <row r="6" ht="16.5" customHeight="1">
      <c r="A6" s="11"/>
      <c r="B6" s="12"/>
      <c r="C6" s="13" t="str">
        <f>IF(ISBLANK(B6),"",IF(ISNA(VLOOKUP(B6,'Тип организации'!$A$2:$B$8,2,)),"Некорректное значение",VLOOKUP(B6,'Тип организации'!$A$2:$B$8,2,)))</f>
        <v/>
      </c>
      <c r="D6" s="12"/>
      <c r="E6" s="13" t="str">
        <f>IF(ISBLANK(D6),"",IF(ISNA(VLOOKUP(D6,'Тип публичности'!$A$2:$B$8,2,)),"Некорректное значение",VLOOKUP(D6,'Тип публичности'!$A$2:$B$8,2,)))</f>
        <v/>
      </c>
      <c r="F6" s="14"/>
      <c r="G6" s="14"/>
      <c r="H6" s="14"/>
      <c r="I6" s="12"/>
      <c r="J6" s="13" t="str">
        <f>IF(ISBLANK(I6),"",IF(ISNA(VLOOKUP(I6,'Организационно-правовые формы'!$A$2:$B$93,2,)),"Некорректное значение",VLOOKUP(I6,'Организационно-правовые формы'!$A$2:$B$93,2,)))</f>
        <v/>
      </c>
      <c r="K6" s="14"/>
      <c r="L6" s="32" t="str">
        <f t="shared" si="18"/>
        <v/>
      </c>
      <c r="M6" s="33" t="str">
        <f>IF(ISBLANK(N6),"",IF(ISNA(ВЁПР(N6,'Коды стран'!$A$2:$B$248,2)),"Некорректное значение",VLOOKUP(N6,'Коды стран'!$A$2:$B$248,2)))</f>
        <v/>
      </c>
      <c r="N6" s="34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4"/>
      <c r="AB6" s="12"/>
      <c r="AC6" s="35" t="str">
        <f>IF(ISBLANK(AB6),"",IF(ISNA(VLOOKUP(AB6,'Тип собственника'!$A$2:$B$91,2,)),"Некорректное значение",VLOOKUP(AB6,'Тип собственника'!$A$2:$B$91,2,)))</f>
        <v/>
      </c>
      <c r="AD6" s="14"/>
      <c r="AE6" s="14"/>
      <c r="AF6" s="12"/>
      <c r="AG6" s="36" t="str">
        <f>IF(ISBLANK(AF6),"",IF(ISNA(VLOOKUP(AF6,Страны!$A$2:$B$252,2,)),"Некорректное значение",VLOOKUP(AF6,Страны!$A$2:$B$252,2,)))</f>
        <v/>
      </c>
      <c r="AH6" s="37"/>
    </row>
    <row r="7" ht="16.5" customHeight="1">
      <c r="A7" s="11"/>
      <c r="B7" s="12"/>
      <c r="C7" s="13" t="str">
        <f>IF(ISBLANK(B7),"",IF(ISNA(VLOOKUP(B7,'Тип организации'!$A$2:$B$8,2,)),"Некорректное значение",VLOOKUP(B7,'Тип организации'!$A$2:$B$8,2,)))</f>
        <v/>
      </c>
      <c r="D7" s="12"/>
      <c r="E7" s="13" t="str">
        <f>IF(ISBLANK(D7),"",IF(ISNA(VLOOKUP(D7,'Тип публичности'!$A$2:$B$8,2,)),"Некорректное значение",VLOOKUP(D7,'Тип публичности'!$A$2:$B$8,2,)))</f>
        <v/>
      </c>
      <c r="F7" s="14"/>
      <c r="G7" s="14"/>
      <c r="H7" s="14"/>
      <c r="I7" s="12"/>
      <c r="J7" s="13" t="str">
        <f>IF(ISBLANK(I7),"",IF(ISNA(VLOOKUP(I7,'Организационно-правовые формы'!$A$2:$B$93,2,)),"Некорректное значение",VLOOKUP(I7,'Организационно-правовые формы'!$A$2:$B$93,2,)))</f>
        <v/>
      </c>
      <c r="K7" s="14"/>
      <c r="L7" s="32" t="str">
        <f t="shared" si="18"/>
        <v/>
      </c>
      <c r="M7" s="33" t="str">
        <f>IF(ISBLANK(N7),"",IF(ISNA(ВЁПР(N7,'Коды стран'!$A$2:$B$248,2)),"Некорректное значение",VLOOKUP(N7,'Коды стран'!$A$2:$B$248,2)))</f>
        <v/>
      </c>
      <c r="N7" s="34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4"/>
      <c r="AB7" s="12"/>
      <c r="AC7" s="35" t="str">
        <f>IF(ISBLANK(AB7),"",IF(ISNA(VLOOKUP(AB7,'Тип собственника'!$A$2:$B$91,2,)),"Некорректное значение",VLOOKUP(AB7,'Тип собственника'!$A$2:$B$91,2,)))</f>
        <v/>
      </c>
      <c r="AD7" s="14"/>
      <c r="AE7" s="14"/>
      <c r="AF7" s="12"/>
      <c r="AG7" s="36" t="str">
        <f>IF(ISBLANK(AF7),"",IF(ISNA(VLOOKUP(AF7,Страны!$A$2:$B$252,2,)),"Некорректное значение",VLOOKUP(AF7,Страны!$A$2:$B$252,2,)))</f>
        <v/>
      </c>
      <c r="AH7" s="37"/>
    </row>
    <row r="8" ht="16.5" customHeight="1">
      <c r="A8" s="11"/>
      <c r="B8" s="12"/>
      <c r="C8" s="13" t="str">
        <f>IF(ISBLANK(B8),"",IF(ISNA(VLOOKUP(B8,'Тип организации'!$A$2:$B$8,2,)),"Некорректное значение",VLOOKUP(B8,'Тип организации'!$A$2:$B$8,2,)))</f>
        <v/>
      </c>
      <c r="D8" s="12"/>
      <c r="E8" s="13" t="str">
        <f>IF(ISBLANK(D8),"",IF(ISNA(VLOOKUP(D8,'Тип публичности'!$A$2:$B$8,2,)),"Некорректное значение",VLOOKUP(D8,'Тип публичности'!$A$2:$B$8,2,)))</f>
        <v/>
      </c>
      <c r="F8" s="14"/>
      <c r="G8" s="14"/>
      <c r="H8" s="14"/>
      <c r="I8" s="12"/>
      <c r="J8" s="13" t="str">
        <f>IF(ISBLANK(I8),"",IF(ISNA(VLOOKUP(I8,'Организационно-правовые формы'!$A$2:$B$93,2,)),"Некорректное значение",VLOOKUP(I8,'Организационно-правовые формы'!$A$2:$B$93,2,)))</f>
        <v/>
      </c>
      <c r="K8" s="14"/>
      <c r="L8" s="32" t="str">
        <f t="shared" si="18"/>
        <v/>
      </c>
      <c r="M8" s="33" t="str">
        <f>IF(ISBLANK(N8),"",IF(ISNA(ВЁПР(N8,'Коды стран'!$A$2:$B$248,2)),"Некорректное значение",VLOOKUP(N8,'Коды стран'!$A$2:$B$248,2)))</f>
        <v/>
      </c>
      <c r="N8" s="34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4"/>
      <c r="AB8" s="12"/>
      <c r="AC8" s="35" t="str">
        <f>IF(ISBLANK(AB8),"",IF(ISNA(VLOOKUP(AB8,'Тип собственника'!$A$2:$B$91,2,)),"Некорректное значение",VLOOKUP(AB8,'Тип собственника'!$A$2:$B$91,2,)))</f>
        <v/>
      </c>
      <c r="AD8" s="14"/>
      <c r="AE8" s="14"/>
      <c r="AF8" s="12"/>
      <c r="AG8" s="36" t="str">
        <f>IF(ISBLANK(AF8),"",IF(ISNA(VLOOKUP(AF8,Страны!$A$2:$B$252,2,)),"Некорректное значение",VLOOKUP(AF8,Страны!$A$2:$B$252,2,)))</f>
        <v/>
      </c>
      <c r="AH8" s="37"/>
    </row>
    <row r="9" ht="16.5" customHeight="1">
      <c r="A9" s="11"/>
      <c r="B9" s="12"/>
      <c r="C9" s="13" t="str">
        <f>IF(ISBLANK(B9),"",IF(ISNA(VLOOKUP(B9,'Тип организации'!$A$2:$B$8,2,)),"Некорректное значение",VLOOKUP(B9,'Тип организации'!$A$2:$B$8,2,)))</f>
        <v/>
      </c>
      <c r="D9" s="12"/>
      <c r="E9" s="13" t="str">
        <f>IF(ISBLANK(D9),"",IF(ISNA(VLOOKUP(D9,'Тип публичности'!$A$2:$B$8,2,)),"Некорректное значение",VLOOKUP(D9,'Тип публичности'!$A$2:$B$8,2,)))</f>
        <v/>
      </c>
      <c r="F9" s="14"/>
      <c r="G9" s="14"/>
      <c r="H9" s="14"/>
      <c r="I9" s="12"/>
      <c r="J9" s="13" t="str">
        <f>IF(ISBLANK(I9),"",IF(ISNA(VLOOKUP(I9,'Организационно-правовые формы'!$A$2:$B$93,2,)),"Некорректное значение",VLOOKUP(I9,'Организационно-правовые формы'!$A$2:$B$93,2,)))</f>
        <v/>
      </c>
      <c r="K9" s="14"/>
      <c r="L9" s="32" t="str">
        <f t="shared" si="18"/>
        <v/>
      </c>
      <c r="M9" s="33" t="str">
        <f>IF(ISBLANK(N9),"",IF(ISNA(ВЁПР(N9,'Коды стран'!$A$2:$B$248,2)),"Некорректное значение",VLOOKUP(N9,'Коды стран'!$A$2:$B$248,2)))</f>
        <v/>
      </c>
      <c r="N9" s="34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4"/>
      <c r="AB9" s="12"/>
      <c r="AC9" s="35" t="str">
        <f>IF(ISBLANK(AB9),"",IF(ISNA(VLOOKUP(AB9,'Тип собственника'!$A$2:$B$91,2,)),"Некорректное значение",VLOOKUP(AB9,'Тип собственника'!$A$2:$B$91,2,)))</f>
        <v/>
      </c>
      <c r="AD9" s="14"/>
      <c r="AE9" s="14"/>
      <c r="AF9" s="12"/>
      <c r="AG9" s="36" t="str">
        <f>IF(ISBLANK(AF9),"",IF(ISNA(VLOOKUP(AF9,Страны!$A$2:$B$252,2,)),"Некорректное значение",VLOOKUP(AF9,Страны!$A$2:$B$252,2,)))</f>
        <v/>
      </c>
      <c r="AH9" s="37"/>
    </row>
    <row r="10" ht="16.5" customHeight="1">
      <c r="A10" s="11"/>
      <c r="B10" s="12"/>
      <c r="C10" s="13" t="str">
        <f>IF(ISBLANK(B10),"",IF(ISNA(VLOOKUP(B10,'Тип организации'!$A$2:$B$8,2,)),"Некорректное значение",VLOOKUP(B10,'Тип организации'!$A$2:$B$8,2,)))</f>
        <v/>
      </c>
      <c r="D10" s="12"/>
      <c r="E10" s="13" t="str">
        <f>IF(ISBLANK(D10),"",IF(ISNA(VLOOKUP(D10,'Тип публичности'!$A$2:$B$8,2,)),"Некорректное значение",VLOOKUP(D10,'Тип публичности'!$A$2:$B$8,2,)))</f>
        <v/>
      </c>
      <c r="F10" s="14"/>
      <c r="G10" s="14"/>
      <c r="H10" s="14"/>
      <c r="I10" s="12"/>
      <c r="J10" s="13" t="str">
        <f>IF(ISBLANK(I10),"",IF(ISNA(VLOOKUP(I10,'Организационно-правовые формы'!$A$2:$B$93,2,)),"Некорректное значение",VLOOKUP(I10,'Организационно-правовые формы'!$A$2:$B$93,2,)))</f>
        <v/>
      </c>
      <c r="K10" s="14"/>
      <c r="L10" s="32" t="str">
        <f t="shared" ref="L10:L73" si="19">_xlfn.CONCAT(N10:Z10)</f>
        <v/>
      </c>
      <c r="M10" s="33" t="str">
        <f>IF(ISBLANK(N10),"",IF(ISNA(ВёПР(N10,'Коды стран'!$A$2:$B$248,2)),"Некорректное значение",VLOOKUP(N10,'Коды стран'!$A$2:$B$248,2)))</f>
        <v/>
      </c>
      <c r="N10" s="34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4"/>
      <c r="AB10" s="12"/>
      <c r="AC10" s="35" t="str">
        <f>IF(ISBLANK(AB10),"",IF(ISNA(VLOOKUP(AB10,'Тип собственника'!$A$2:$B$91,2,)),"Некорректное значение",VLOOKUP(AB10,'Тип собственника'!$A$2:$B$91,2,)))</f>
        <v/>
      </c>
      <c r="AD10" s="14"/>
      <c r="AE10" s="14"/>
      <c r="AF10" s="12"/>
      <c r="AG10" s="36" t="str">
        <f>IF(ISBLANK(AF10),"",IF(ISNA(VLOOKUP(AF10,Страны!$A$2:$B$252,2,)),"Некорректное значение",VLOOKUP(AF10,Страны!$A$2:$B$252,2,)))</f>
        <v/>
      </c>
      <c r="AH10" s="37"/>
    </row>
    <row r="11" ht="16.5" customHeight="1">
      <c r="A11" s="11"/>
      <c r="B11" s="12"/>
      <c r="C11" s="13" t="str">
        <f>IF(ISBLANK(B11),"",IF(ISNA(VLOOKUP(B11,'Тип организации'!$A$2:$B$8,2,)),"Некорректное значение",VLOOKUP(B11,'Тип организации'!$A$2:$B$8,2,)))</f>
        <v/>
      </c>
      <c r="D11" s="12"/>
      <c r="E11" s="13" t="str">
        <f>IF(ISBLANK(D11),"",IF(ISNA(VLOOKUP(D11,'Тип публичности'!$A$2:$B$8,2,)),"Некорректное значение",VLOOKUP(D11,'Тип публичности'!$A$2:$B$8,2,)))</f>
        <v/>
      </c>
      <c r="F11" s="14"/>
      <c r="G11" s="14"/>
      <c r="H11" s="14"/>
      <c r="I11" s="12"/>
      <c r="J11" s="13" t="str">
        <f>IF(ISBLANK(I11),"",IF(ISNA(VLOOKUP(I11,'Организационно-правовые формы'!$A$2:$B$93,2,)),"Некорректное значение",VLOOKUP(I11,'Организационно-правовые формы'!$A$2:$B$93,2,)))</f>
        <v/>
      </c>
      <c r="K11" s="14"/>
      <c r="L11" s="32" t="str">
        <f t="shared" si="19"/>
        <v/>
      </c>
      <c r="M11" s="33" t="str">
        <f>IF(ISBLANK(N11),"",IF(ISNA(ВЁПР(N11,'Коды стран'!$A$2:$B$248,2)),"Некорректное значение",VLOOKUP(N11,'Коды стран'!$A$2:$B$248,2)))</f>
        <v/>
      </c>
      <c r="N11" s="34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4"/>
      <c r="AB11" s="12"/>
      <c r="AC11" s="35" t="str">
        <f>IF(ISBLANK(AB11),"",IF(ISNA(VLOOKUP(AB11,'Тип собственника'!$A$2:$B$91,2,)),"Некорректное значение",VLOOKUP(AB11,'Тип собственника'!$A$2:$B$91,2,)))</f>
        <v/>
      </c>
      <c r="AD11" s="14"/>
      <c r="AE11" s="14"/>
      <c r="AF11" s="12"/>
      <c r="AG11" s="36" t="str">
        <f>IF(ISBLANK(AF11),"",IF(ISNA(VLOOKUP(AF11,Страны!$A$2:$B$252,2,)),"Некорректное значение",VLOOKUP(AF11,Страны!$A$2:$B$252,2,)))</f>
        <v/>
      </c>
      <c r="AH11" s="37"/>
    </row>
    <row r="12" ht="16.5" customHeight="1">
      <c r="A12" s="11"/>
      <c r="B12" s="12"/>
      <c r="C12" s="13" t="str">
        <f>IF(ISBLANK(B12),"",IF(ISNA(VLOOKUP(B12,'Тип организации'!$A$2:$B$8,2,)),"Некорректное значение",VLOOKUP(B12,'Тип организации'!$A$2:$B$8,2,)))</f>
        <v/>
      </c>
      <c r="D12" s="12"/>
      <c r="E12" s="13" t="str">
        <f>IF(ISBLANK(D12),"",IF(ISNA(VLOOKUP(D12,'Тип публичности'!$A$2:$B$8,2,)),"Некорректное значение",VLOOKUP(D12,'Тип публичности'!$A$2:$B$8,2,)))</f>
        <v/>
      </c>
      <c r="F12" s="14"/>
      <c r="G12" s="14"/>
      <c r="H12" s="14"/>
      <c r="I12" s="12"/>
      <c r="J12" s="13" t="str">
        <f>IF(ISBLANK(I12),"",IF(ISNA(VLOOKUP(I12,'Организационно-правовые формы'!$A$2:$B$93,2,)),"Некорректное значение",VLOOKUP(I12,'Организационно-правовые формы'!$A$2:$B$93,2,)))</f>
        <v/>
      </c>
      <c r="K12" s="14"/>
      <c r="L12" s="32" t="str">
        <f t="shared" si="19"/>
        <v/>
      </c>
      <c r="M12" s="33" t="str">
        <f>IF(ISBLANK(N12),"",IF(ISNA(ВЁПР(N12,'Коды стран'!$A$2:$B$248,2)),"Некорректное значение",VLOOKUP(N12,'Коды стран'!$A$2:$B$248,2)))</f>
        <v/>
      </c>
      <c r="N12" s="34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4"/>
      <c r="AB12" s="12"/>
      <c r="AC12" s="35" t="str">
        <f>IF(ISBLANK(AB12),"",IF(ISNA(VLOOKUP(AB12,'Тип собственника'!$A$2:$B$91,2,)),"Некорректное значение",VLOOKUP(AB12,'Тип собственника'!$A$2:$B$91,2,)))</f>
        <v/>
      </c>
      <c r="AD12" s="14"/>
      <c r="AE12" s="14"/>
      <c r="AF12" s="12"/>
      <c r="AG12" s="36" t="str">
        <f>IF(ISBLANK(AF12),"",IF(ISNA(VLOOKUP(AF12,Страны!$A$2:$B$252,2,)),"Некорректное значение",VLOOKUP(AF12,Страны!$A$2:$B$252,2,)))</f>
        <v/>
      </c>
      <c r="AH12" s="37"/>
    </row>
    <row r="13" ht="16.5" customHeight="1">
      <c r="A13" s="11"/>
      <c r="B13" s="12"/>
      <c r="C13" s="13" t="str">
        <f>IF(ISBLANK(B13),"",IF(ISNA(VLOOKUP(B13,'Тип организации'!$A$2:$B$8,2,)),"Некорректное значение",VLOOKUP(B13,'Тип организации'!$A$2:$B$8,2,)))</f>
        <v/>
      </c>
      <c r="D13" s="12"/>
      <c r="E13" s="13" t="str">
        <f>IF(ISBLANK(D13),"",IF(ISNA(VLOOKUP(D13,'Тип публичности'!$A$2:$B$8,2,)),"Некорректное значение",VLOOKUP(D13,'Тип публичности'!$A$2:$B$8,2,)))</f>
        <v/>
      </c>
      <c r="F13" s="14"/>
      <c r="G13" s="14"/>
      <c r="H13" s="14"/>
      <c r="I13" s="12"/>
      <c r="J13" s="13" t="str">
        <f>IF(ISBLANK(I13),"",IF(ISNA(VLOOKUP(I13,'Организационно-правовые формы'!$A$2:$B$93,2,)),"Некорректное значение",VLOOKUP(I13,'Организационно-правовые формы'!$A$2:$B$93,2,)))</f>
        <v/>
      </c>
      <c r="K13" s="14"/>
      <c r="L13" s="32" t="str">
        <f t="shared" si="19"/>
        <v/>
      </c>
      <c r="M13" s="33" t="str">
        <f>IF(ISBLANK(N13),"",IF(ISNA(ВЁПР(N13,'Коды стран'!$A$2:$B$248,2)),"Некорректное значение",VLOOKUP(N13,'Коды стран'!$A$2:$B$248,2)))</f>
        <v/>
      </c>
      <c r="N13" s="34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4"/>
      <c r="AB13" s="12"/>
      <c r="AC13" s="35" t="str">
        <f>IF(ISBLANK(AB13),"",IF(ISNA(VLOOKUP(AB13,'Тип собственника'!$A$2:$B$91,2,)),"Некорректное значение",VLOOKUP(AB13,'Тип собственника'!$A$2:$B$91,2,)))</f>
        <v/>
      </c>
      <c r="AD13" s="14"/>
      <c r="AE13" s="14"/>
      <c r="AF13" s="12"/>
      <c r="AG13" s="36" t="str">
        <f>IF(ISBLANK(AF13),"",IF(ISNA(VLOOKUP(AF13,Страны!$A$2:$B$252,2,)),"Некорректное значение",VLOOKUP(AF13,Страны!$A$2:$B$252,2,)))</f>
        <v/>
      </c>
      <c r="AH13" s="37"/>
    </row>
    <row r="14" ht="16.5" customHeight="1">
      <c r="A14" s="11"/>
      <c r="B14" s="12"/>
      <c r="C14" s="13" t="str">
        <f>IF(ISBLANK(B14),"",IF(ISNA(VLOOKUP(B14,'Тип организации'!$A$2:$B$8,2,)),"Некорректное значение",VLOOKUP(B14,'Тип организации'!$A$2:$B$8,2,)))</f>
        <v/>
      </c>
      <c r="D14" s="12"/>
      <c r="E14" s="13" t="str">
        <f>IF(ISBLANK(D14),"",IF(ISNA(VLOOKUP(D14,'Тип публичности'!$A$2:$B$8,2,)),"Некорректное значение",VLOOKUP(D14,'Тип публичности'!$A$2:$B$8,2,)))</f>
        <v/>
      </c>
      <c r="F14" s="14"/>
      <c r="G14" s="14"/>
      <c r="H14" s="14"/>
      <c r="I14" s="12"/>
      <c r="J14" s="13" t="str">
        <f>IF(ISBLANK(I14),"",IF(ISNA(VLOOKUP(I14,'Организационно-правовые формы'!$A$2:$B$93,2,)),"Некорректное значение",VLOOKUP(I14,'Организационно-правовые формы'!$A$2:$B$93,2,)))</f>
        <v/>
      </c>
      <c r="K14" s="14"/>
      <c r="L14" s="32" t="str">
        <f t="shared" si="19"/>
        <v/>
      </c>
      <c r="M14" s="33" t="str">
        <f>IF(ISBLANK(N14),"",IF(ISNA(ВЁПР(N14,'Коды стран'!$A$2:$B$248,2)),"Некорректное значение",VLOOKUP(N14,'Коды стран'!$A$2:$B$248,2)))</f>
        <v/>
      </c>
      <c r="N14" s="34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4"/>
      <c r="AB14" s="12"/>
      <c r="AC14" s="35" t="str">
        <f>IF(ISBLANK(AB14),"",IF(ISNA(VLOOKUP(AB14,'Тип собственника'!$A$2:$B$91,2,)),"Некорректное значение",VLOOKUP(AB14,'Тип собственника'!$A$2:$B$91,2,)))</f>
        <v/>
      </c>
      <c r="AD14" s="14"/>
      <c r="AE14" s="14"/>
      <c r="AF14" s="12"/>
      <c r="AG14" s="36" t="str">
        <f>IF(ISBLANK(AF14),"",IF(ISNA(VLOOKUP(AF14,Страны!$A$2:$B$252,2,)),"Некорректное значение",VLOOKUP(AF14,Страны!$A$2:$B$252,2,)))</f>
        <v/>
      </c>
      <c r="AH14" s="37"/>
    </row>
    <row r="15" ht="16.5" customHeight="1">
      <c r="A15" s="11"/>
      <c r="B15" s="12"/>
      <c r="C15" s="13" t="str">
        <f>IF(ISBLANK(B15),"",IF(ISNA(VLOOKUP(B15,'Тип организации'!$A$2:$B$8,2,)),"Некорректное значение",VLOOKUP(B15,'Тип организации'!$A$2:$B$8,2,)))</f>
        <v/>
      </c>
      <c r="D15" s="12"/>
      <c r="E15" s="13" t="str">
        <f>IF(ISBLANK(D15),"",IF(ISNA(VLOOKUP(D15,'Тип публичности'!$A$2:$B$8,2,)),"Некорректное значение",VLOOKUP(D15,'Тип публичности'!$A$2:$B$8,2,)))</f>
        <v/>
      </c>
      <c r="F15" s="14"/>
      <c r="G15" s="14"/>
      <c r="H15" s="14"/>
      <c r="I15" s="12"/>
      <c r="J15" s="13" t="str">
        <f>IF(ISBLANK(I15),"",IF(ISNA(VLOOKUP(I15,'Организационно-правовые формы'!$A$2:$B$93,2,)),"Некорректное значение",VLOOKUP(I15,'Организационно-правовые формы'!$A$2:$B$93,2,)))</f>
        <v/>
      </c>
      <c r="K15" s="14"/>
      <c r="L15" s="32" t="str">
        <f t="shared" si="19"/>
        <v/>
      </c>
      <c r="M15" s="33" t="str">
        <f>IF(ISBLANK(N15),"",IF(ISNA(ВЁПР(N15,'Коды стран'!$A$2:$B$248,2)),"Некорректное значение",VLOOKUP(N15,'Коды стран'!$A$2:$B$248,2)))</f>
        <v/>
      </c>
      <c r="N15" s="34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4"/>
      <c r="AB15" s="12"/>
      <c r="AC15" s="35" t="str">
        <f>IF(ISBLANK(AB15),"",IF(ISNA(VLOOKUP(AB15,'Тип собственника'!$A$2:$B$91,2,)),"Некорректное значение",VLOOKUP(AB15,'Тип собственника'!$A$2:$B$91,2,)))</f>
        <v/>
      </c>
      <c r="AD15" s="14"/>
      <c r="AE15" s="14"/>
      <c r="AF15" s="12"/>
      <c r="AG15" s="36" t="str">
        <f>IF(ISBLANK(AF15),"",IF(ISNA(VLOOKUP(AF15,Страны!$A$2:$B$252,2,)),"Некорректное значение",VLOOKUP(AF15,Страны!$A$2:$B$252,2,)))</f>
        <v/>
      </c>
      <c r="AH15" s="37"/>
    </row>
    <row r="16" ht="16.5" customHeight="1">
      <c r="A16" s="11"/>
      <c r="B16" s="12"/>
      <c r="C16" s="13" t="str">
        <f>IF(ISBLANK(B16),"",IF(ISNA(VLOOKUP(B16,'Тип организации'!$A$2:$B$8,2,)),"Некорректное значение",VLOOKUP(B16,'Тип организации'!$A$2:$B$8,2,)))</f>
        <v/>
      </c>
      <c r="D16" s="12"/>
      <c r="E16" s="13" t="str">
        <f>IF(ISBLANK(D16),"",IF(ISNA(VLOOKUP(D16,'Тип публичности'!$A$2:$B$8,2,)),"Некорректное значение",VLOOKUP(D16,'Тип публичности'!$A$2:$B$8,2,)))</f>
        <v/>
      </c>
      <c r="F16" s="14"/>
      <c r="G16" s="14"/>
      <c r="H16" s="14"/>
      <c r="I16" s="12"/>
      <c r="J16" s="13" t="str">
        <f>IF(ISBLANK(I16),"",IF(ISNA(VLOOKUP(I16,'Организационно-правовые формы'!$A$2:$B$93,2,)),"Некорректное значение",VLOOKUP(I16,'Организационно-правовые формы'!$A$2:$B$93,2,)))</f>
        <v/>
      </c>
      <c r="K16" s="14"/>
      <c r="L16" s="32" t="str">
        <f t="shared" si="19"/>
        <v/>
      </c>
      <c r="M16" s="33" t="str">
        <f>IF(ISBLANK(N16),"",IF(ISNA(ВЁПР(N16,'Коды стран'!$A$2:$B$248,2)),"Некорректное значение",VLOOKUP(N16,'Коды стран'!$A$2:$B$248,2)))</f>
        <v/>
      </c>
      <c r="N16" s="34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4"/>
      <c r="AB16" s="12"/>
      <c r="AC16" s="35" t="str">
        <f>IF(ISBLANK(AB16),"",IF(ISNA(VLOOKUP(AB16,'Тип собственника'!$A$2:$B$91,2,)),"Некорректное значение",VLOOKUP(AB16,'Тип собственника'!$A$2:$B$91,2,)))</f>
        <v/>
      </c>
      <c r="AD16" s="14"/>
      <c r="AE16" s="14"/>
      <c r="AF16" s="12"/>
      <c r="AG16" s="36" t="str">
        <f>IF(ISBLANK(AF16),"",IF(ISNA(VLOOKUP(AF16,Страны!$A$2:$B$252,2,)),"Некорректное значение",VLOOKUP(AF16,Страны!$A$2:$B$252,2,)))</f>
        <v/>
      </c>
      <c r="AH16" s="37"/>
    </row>
    <row r="17" ht="16.5" customHeight="1">
      <c r="A17" s="11"/>
      <c r="B17" s="12"/>
      <c r="C17" s="13" t="str">
        <f>IF(ISBLANK(B17),"",IF(ISNA(VLOOKUP(B17,'Тип организации'!$A$2:$B$8,2,)),"Некорректное значение",VLOOKUP(B17,'Тип организации'!$A$2:$B$8,2,)))</f>
        <v/>
      </c>
      <c r="D17" s="12"/>
      <c r="E17" s="13" t="str">
        <f>IF(ISBLANK(D17),"",IF(ISNA(VLOOKUP(D17,'Тип публичности'!$A$2:$B$8,2,)),"Некорректное значение",VLOOKUP(D17,'Тип публичности'!$A$2:$B$8,2,)))</f>
        <v/>
      </c>
      <c r="F17" s="14"/>
      <c r="G17" s="14"/>
      <c r="H17" s="14"/>
      <c r="I17" s="12"/>
      <c r="J17" s="13" t="str">
        <f>IF(ISBLANK(I17),"",IF(ISNA(VLOOKUP(I17,'Организационно-правовые формы'!$A$2:$B$93,2,)),"Некорректное значение",VLOOKUP(I17,'Организационно-правовые формы'!$A$2:$B$93,2,)))</f>
        <v/>
      </c>
      <c r="K17" s="14"/>
      <c r="L17" s="32" t="str">
        <f t="shared" si="19"/>
        <v/>
      </c>
      <c r="M17" s="33" t="str">
        <f>IF(ISBLANK(N17),"",IF(ISNA(ВЁПР(N17,'Коды стран'!$A$2:$B$248,2)),"Некорректное значение",VLOOKUP(N17,'Коды стран'!$A$2:$B$248,2)))</f>
        <v/>
      </c>
      <c r="N17" s="34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4"/>
      <c r="AB17" s="12"/>
      <c r="AC17" s="35" t="str">
        <f>IF(ISBLANK(AB17),"",IF(ISNA(VLOOKUP(AB17,'Тип собственника'!$A$2:$B$91,2,)),"Некорректное значение",VLOOKUP(AB17,'Тип собственника'!$A$2:$B$91,2,)))</f>
        <v/>
      </c>
      <c r="AD17" s="14"/>
      <c r="AE17" s="14"/>
      <c r="AF17" s="12"/>
      <c r="AG17" s="36" t="str">
        <f>IF(ISBLANK(AF17),"",IF(ISNA(VLOOKUP(AF17,Страны!$A$2:$B$252,2,)),"Некорректное значение",VLOOKUP(AF17,Страны!$A$2:$B$252,2,)))</f>
        <v/>
      </c>
      <c r="AH17" s="37"/>
    </row>
    <row r="18" ht="16.5" customHeight="1">
      <c r="A18" s="11"/>
      <c r="B18" s="12"/>
      <c r="C18" s="13" t="str">
        <f>IF(ISBLANK(B18),"",IF(ISNA(VLOOKUP(B18,'Тип организации'!$A$2:$B$8,2,)),"Некорректное значение",VLOOKUP(B18,'Тип организации'!$A$2:$B$8,2,)))</f>
        <v/>
      </c>
      <c r="D18" s="12"/>
      <c r="E18" s="13" t="str">
        <f>IF(ISBLANK(D18),"",IF(ISNA(VLOOKUP(D18,'Тип публичности'!$A$2:$B$8,2,)),"Некорректное значение",VLOOKUP(D18,'Тип публичности'!$A$2:$B$8,2,)))</f>
        <v/>
      </c>
      <c r="F18" s="14"/>
      <c r="G18" s="14"/>
      <c r="H18" s="14"/>
      <c r="I18" s="12"/>
      <c r="J18" s="13" t="str">
        <f>IF(ISBLANK(I18),"",IF(ISNA(VLOOKUP(I18,'Организационно-правовые формы'!$A$2:$B$93,2,)),"Некорректное значение",VLOOKUP(I18,'Организационно-правовые формы'!$A$2:$B$93,2,)))</f>
        <v/>
      </c>
      <c r="K18" s="14"/>
      <c r="L18" s="32" t="str">
        <f t="shared" si="19"/>
        <v/>
      </c>
      <c r="M18" s="33" t="str">
        <f>IF(ISBLANK(N18),"",IF(ISNA(ВЁПР(N18,'Коды стран'!$A$2:$B$248,2)),"Некорректное значение",VLOOKUP(N18,'Коды стран'!$A$2:$B$248,2)))</f>
        <v/>
      </c>
      <c r="N18" s="34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4"/>
      <c r="AB18" s="12"/>
      <c r="AC18" s="35" t="str">
        <f>IF(ISBLANK(AB18),"",IF(ISNA(VLOOKUP(AB18,'Тип собственника'!$A$2:$B$91,2,)),"Некорректное значение",VLOOKUP(AB18,'Тип собственника'!$A$2:$B$91,2,)))</f>
        <v/>
      </c>
      <c r="AD18" s="14"/>
      <c r="AE18" s="14"/>
      <c r="AF18" s="12"/>
      <c r="AG18" s="36" t="str">
        <f>IF(ISBLANK(AF18),"",IF(ISNA(VLOOKUP(AF18,Страны!$A$2:$B$252,2,)),"Некорректное значение",VLOOKUP(AF18,Страны!$A$2:$B$252,2,)))</f>
        <v/>
      </c>
      <c r="AH18" s="37"/>
    </row>
    <row r="19" ht="16.5" customHeight="1">
      <c r="A19" s="11"/>
      <c r="B19" s="12"/>
      <c r="C19" s="13" t="str">
        <f>IF(ISBLANK(B19),"",IF(ISNA(VLOOKUP(B19,'Тип организации'!$A$2:$B$8,2,)),"Некорректное значение",VLOOKUP(B19,'Тип организации'!$A$2:$B$8,2,)))</f>
        <v/>
      </c>
      <c r="D19" s="12"/>
      <c r="E19" s="13" t="str">
        <f>IF(ISBLANK(D19),"",IF(ISNA(VLOOKUP(D19,'Тип публичности'!$A$2:$B$8,2,)),"Некорректное значение",VLOOKUP(D19,'Тип публичности'!$A$2:$B$8,2,)))</f>
        <v/>
      </c>
      <c r="F19" s="14"/>
      <c r="G19" s="14"/>
      <c r="H19" s="14"/>
      <c r="I19" s="12"/>
      <c r="J19" s="13" t="str">
        <f>IF(ISBLANK(I19),"",IF(ISNA(VLOOKUP(I19,'Организационно-правовые формы'!$A$2:$B$93,2,)),"Некорректное значение",VLOOKUP(I19,'Организационно-правовые формы'!$A$2:$B$93,2,)))</f>
        <v/>
      </c>
      <c r="K19" s="14"/>
      <c r="L19" s="32" t="str">
        <f t="shared" si="19"/>
        <v/>
      </c>
      <c r="M19" s="33" t="str">
        <f>IF(ISBLANK(N19),"",IF(ISNA(ВЁПР(N19,'Коды стран'!$A$2:$B$248,2)),"Некорректное значение",VLOOKUP(N19,'Коды стран'!$A$2:$B$248,2)))</f>
        <v/>
      </c>
      <c r="N19" s="34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4"/>
      <c r="AB19" s="12"/>
      <c r="AC19" s="35" t="str">
        <f>IF(ISBLANK(AB19),"",IF(ISNA(VLOOKUP(AB19,'Тип собственника'!$A$2:$B$91,2,)),"Некорректное значение",VLOOKUP(AB19,'Тип собственника'!$A$2:$B$91,2,)))</f>
        <v/>
      </c>
      <c r="AD19" s="14"/>
      <c r="AE19" s="14"/>
      <c r="AF19" s="12"/>
      <c r="AG19" s="36" t="str">
        <f>IF(ISBLANK(AF19),"",IF(ISNA(VLOOKUP(AF19,Страны!$A$2:$B$252,2,)),"Некорректное значение",VLOOKUP(AF19,Страны!$A$2:$B$252,2,)))</f>
        <v/>
      </c>
      <c r="AH19" s="37"/>
    </row>
    <row r="20" ht="16.5" customHeight="1">
      <c r="A20" s="11"/>
      <c r="B20" s="12"/>
      <c r="C20" s="13" t="str">
        <f>IF(ISBLANK(B20),"",IF(ISNA(VLOOKUP(B20,'Тип организации'!$A$2:$B$8,2,)),"Некорректное значение",VLOOKUP(B20,'Тип организации'!$A$2:$B$8,2,)))</f>
        <v/>
      </c>
      <c r="D20" s="12"/>
      <c r="E20" s="13" t="str">
        <f>IF(ISBLANK(D20),"",IF(ISNA(VLOOKUP(D20,'Тип публичности'!$A$2:$B$8,2,)),"Некорректное значение",VLOOKUP(D20,'Тип публичности'!$A$2:$B$8,2,)))</f>
        <v/>
      </c>
      <c r="F20" s="14"/>
      <c r="G20" s="14"/>
      <c r="H20" s="14"/>
      <c r="I20" s="12"/>
      <c r="J20" s="13" t="str">
        <f>IF(ISBLANK(I20),"",IF(ISNA(VLOOKUP(I20,'Организационно-правовые формы'!$A$2:$B$93,2,)),"Некорректное значение",VLOOKUP(I20,'Организационно-правовые формы'!$A$2:$B$93,2,)))</f>
        <v/>
      </c>
      <c r="K20" s="14"/>
      <c r="L20" s="32" t="str">
        <f t="shared" si="19"/>
        <v/>
      </c>
      <c r="M20" s="33" t="str">
        <f>IF(ISBLANK(N20),"",IF(ISNA(ВЁПР(N20,'Коды стран'!$A$2:$B$248,2)),"Некорректное значение",VLOOKUP(N20,'Коды стран'!$A$2:$B$248,2)))</f>
        <v/>
      </c>
      <c r="N20" s="34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4"/>
      <c r="AB20" s="12"/>
      <c r="AC20" s="35" t="str">
        <f>IF(ISBLANK(AB20),"",IF(ISNA(VLOOKUP(AB20,'Тип собственника'!$A$2:$B$91,2,)),"Некорректное значение",VLOOKUP(AB20,'Тип собственника'!$A$2:$B$91,2,)))</f>
        <v/>
      </c>
      <c r="AD20" s="14"/>
      <c r="AE20" s="14"/>
      <c r="AF20" s="12"/>
      <c r="AG20" s="36" t="str">
        <f>IF(ISBLANK(AF20),"",IF(ISNA(VLOOKUP(AF20,Страны!$A$2:$B$252,2,)),"Некорректное значение",VLOOKUP(AF20,Страны!$A$2:$B$252,2,)))</f>
        <v/>
      </c>
      <c r="AH20" s="37"/>
    </row>
    <row r="21" ht="16.5" customHeight="1">
      <c r="A21" s="11"/>
      <c r="B21" s="12"/>
      <c r="C21" s="13" t="str">
        <f>IF(ISBLANK(B21),"",IF(ISNA(VLOOKUP(B21,'Тип организации'!$A$2:$B$8,2,)),"Некорректное значение",VLOOKUP(B21,'Тип организации'!$A$2:$B$8,2,)))</f>
        <v/>
      </c>
      <c r="D21" s="12"/>
      <c r="E21" s="13" t="str">
        <f>IF(ISBLANK(D21),"",IF(ISNA(VLOOKUP(D21,'Тип публичности'!$A$2:$B$8,2,)),"Некорректное значение",VLOOKUP(D21,'Тип публичности'!$A$2:$B$8,2,)))</f>
        <v/>
      </c>
      <c r="F21" s="14"/>
      <c r="G21" s="14"/>
      <c r="H21" s="14"/>
      <c r="I21" s="12"/>
      <c r="J21" s="13" t="str">
        <f>IF(ISBLANK(I21),"",IF(ISNA(VLOOKUP(I21,'Организационно-правовые формы'!$A$2:$B$93,2,)),"Некорректное значение",VLOOKUP(I21,'Организационно-правовые формы'!$A$2:$B$93,2,)))</f>
        <v/>
      </c>
      <c r="K21" s="14"/>
      <c r="L21" s="32" t="str">
        <f t="shared" si="19"/>
        <v/>
      </c>
      <c r="M21" s="33" t="str">
        <f>IF(ISBLANK(N21),"",IF(ISNA(ВЁПР(N21,'Коды стран'!$A$2:$B$248,2)),"Некорректное значение",VLOOKUP(N21,'Коды стран'!$A$2:$B$248,2)))</f>
        <v/>
      </c>
      <c r="N21" s="34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4"/>
      <c r="AB21" s="12"/>
      <c r="AC21" s="35" t="str">
        <f>IF(ISBLANK(AB21),"",IF(ISNA(VLOOKUP(AB21,'Тип собственника'!$A$2:$B$91,2,)),"Некорректное значение",VLOOKUP(AB21,'Тип собственника'!$A$2:$B$91,2,)))</f>
        <v/>
      </c>
      <c r="AD21" s="14"/>
      <c r="AE21" s="14"/>
      <c r="AF21" s="12"/>
      <c r="AG21" s="36" t="str">
        <f>IF(ISBLANK(AF21),"",IF(ISNA(VLOOKUP(AF21,Страны!$A$2:$B$252,2,)),"Некорректное значение",VLOOKUP(AF21,Страны!$A$2:$B$252,2,)))</f>
        <v/>
      </c>
      <c r="AH21" s="37"/>
    </row>
    <row r="22" ht="16.5" customHeight="1">
      <c r="A22" s="11"/>
      <c r="B22" s="12"/>
      <c r="C22" s="13" t="str">
        <f>IF(ISBLANK(B22),"",IF(ISNA(VLOOKUP(B22,'Тип организации'!$A$2:$B$8,2,)),"Некорректное значение",VLOOKUP(B22,'Тип организации'!$A$2:$B$8,2,)))</f>
        <v/>
      </c>
      <c r="D22" s="12"/>
      <c r="E22" s="13" t="str">
        <f>IF(ISBLANK(D22),"",IF(ISNA(VLOOKUP(D22,'Тип публичности'!$A$2:$B$8,2,)),"Некорректное значение",VLOOKUP(D22,'Тип публичности'!$A$2:$B$8,2,)))</f>
        <v/>
      </c>
      <c r="F22" s="14"/>
      <c r="G22" s="14"/>
      <c r="H22" s="14"/>
      <c r="I22" s="12"/>
      <c r="J22" s="13" t="str">
        <f>IF(ISBLANK(I22),"",IF(ISNA(VLOOKUP(I22,'Организационно-правовые формы'!$A$2:$B$93,2,)),"Некорректное значение",VLOOKUP(I22,'Организационно-правовые формы'!$A$2:$B$93,2,)))</f>
        <v/>
      </c>
      <c r="K22" s="14"/>
      <c r="L22" s="32" t="str">
        <f t="shared" si="19"/>
        <v/>
      </c>
      <c r="M22" s="33" t="str">
        <f>IF(ISBLANK(N22),"",IF(ISNA(ВЁПР(N22,'Коды стран'!$A$2:$B$248,2)),"Некорректное значение",VLOOKUP(N22,'Коды стран'!$A$2:$B$248,2)))</f>
        <v/>
      </c>
      <c r="N22" s="34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4"/>
      <c r="AB22" s="12"/>
      <c r="AC22" s="35" t="str">
        <f>IF(ISBLANK(AB22),"",IF(ISNA(VLOOKUP(AB22,'Тип собственника'!$A$2:$B$91,2,)),"Некорректное значение",VLOOKUP(AB22,'Тип собственника'!$A$2:$B$91,2,)))</f>
        <v/>
      </c>
      <c r="AD22" s="14"/>
      <c r="AE22" s="14"/>
      <c r="AF22" s="12"/>
      <c r="AG22" s="36" t="str">
        <f>IF(ISBLANK(AF22),"",IF(ISNA(VLOOKUP(AF22,Страны!$A$2:$B$252,2,)),"Некорректное значение",VLOOKUP(AF22,Страны!$A$2:$B$252,2,)))</f>
        <v/>
      </c>
      <c r="AH22" s="37"/>
    </row>
    <row r="23" ht="15" customHeight="1">
      <c r="A23" s="11"/>
      <c r="B23" s="12"/>
      <c r="C23" s="13" t="str">
        <f>IF(ISBLANK(B23),"",IF(ISNA(VLOOKUP(B23,'Тип организации'!$A$2:$B$8,2,)),"Некорректное значение",VLOOKUP(B23,'Тип организации'!$A$2:$B$8,2,)))</f>
        <v/>
      </c>
      <c r="D23" s="12"/>
      <c r="E23" s="13" t="str">
        <f>IF(ISBLANK(D23),"",IF(ISNA(VLOOKUP(D23,'Тип публичности'!$A$2:$B$8,2,)),"Некорректное значение",VLOOKUP(D23,'Тип публичности'!$A$2:$B$8,2,)))</f>
        <v/>
      </c>
      <c r="F23" s="14"/>
      <c r="G23" s="14"/>
      <c r="H23" s="14"/>
      <c r="I23" s="12"/>
      <c r="J23" s="13" t="str">
        <f>IF(ISBLANK(I23),"",IF(ISNA(VLOOKUP(I23,'Организационно-правовые формы'!$A$2:$B$93,2,)),"Некорректное значение",VLOOKUP(I23,'Организационно-правовые формы'!$A$2:$B$93,2,)))</f>
        <v/>
      </c>
      <c r="K23" s="14"/>
      <c r="L23" s="32" t="str">
        <f t="shared" si="19"/>
        <v/>
      </c>
      <c r="M23" s="33" t="str">
        <f>IF(ISBLANK(N23),"",IF(ISNA(ВЁПР(N23,'Коды стран'!$A$2:$B$248,2)),"Некорректное значение",VLOOKUP(N23,'Коды стран'!$A$2:$B$248,2)))</f>
        <v/>
      </c>
      <c r="N23" s="34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4"/>
      <c r="AB23" s="12"/>
      <c r="AC23" s="35" t="str">
        <f>IF(ISBLANK(AB23),"",IF(ISNA(VLOOKUP(AB23,'Тип собственника'!$A$2:$B$91,2,)),"Некорректное значение",VLOOKUP(AB23,'Тип собственника'!$A$2:$B$91,2,)))</f>
        <v/>
      </c>
      <c r="AD23" s="14"/>
      <c r="AE23" s="14"/>
      <c r="AF23" s="12"/>
      <c r="AG23" s="36" t="str">
        <f>IF(ISBLANK(AF23),"",IF(ISNA(VLOOKUP(AF23,Страны!$A$2:$B$252,2,)),"Некорректное значение",VLOOKUP(AF23,Страны!$A$2:$B$252,2,)))</f>
        <v/>
      </c>
      <c r="AH23" s="37"/>
    </row>
    <row r="24" ht="15" customHeight="1">
      <c r="A24" s="11"/>
      <c r="B24" s="12"/>
      <c r="C24" s="13" t="str">
        <f>IF(ISBLANK(B24),"",IF(ISNA(VLOOKUP(B24,'Тип организации'!$A$2:$B$8,2,)),"Некорректное значение",VLOOKUP(B24,'Тип организации'!$A$2:$B$8,2,)))</f>
        <v/>
      </c>
      <c r="D24" s="12"/>
      <c r="E24" s="13" t="str">
        <f>IF(ISBLANK(D24),"",IF(ISNA(VLOOKUP(D24,'Тип публичности'!$A$2:$B$8,2,)),"Некорректное значение",VLOOKUP(D24,'Тип публичности'!$A$2:$B$8,2,)))</f>
        <v/>
      </c>
      <c r="F24" s="14"/>
      <c r="G24" s="14"/>
      <c r="H24" s="14"/>
      <c r="I24" s="12"/>
      <c r="J24" s="13" t="str">
        <f>IF(ISBLANK(I24),"",IF(ISNA(VLOOKUP(I24,'Организационно-правовые формы'!$A$2:$B$93,2,)),"Некорректное значение",VLOOKUP(I24,'Организационно-правовые формы'!$A$2:$B$93,2,)))</f>
        <v/>
      </c>
      <c r="K24" s="14"/>
      <c r="L24" s="32" t="str">
        <f t="shared" si="19"/>
        <v/>
      </c>
      <c r="M24" s="33" t="str">
        <f>IF(ISBLANK(N24),"",IF(ISNA(ВЁПР(N24,'Коды стран'!$A$2:$B$248,2)),"Некорректное значение",VLOOKUP(N24,'Коды стран'!$A$2:$B$248,2)))</f>
        <v/>
      </c>
      <c r="N24" s="34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4"/>
      <c r="AB24" s="12"/>
      <c r="AC24" s="35" t="str">
        <f>IF(ISBLANK(AB24),"",IF(ISNA(VLOOKUP(AB24,'Тип собственника'!$A$2:$B$91,2,)),"Некорректное значение",VLOOKUP(AB24,'Тип собственника'!$A$2:$B$91,2,)))</f>
        <v/>
      </c>
      <c r="AD24" s="14"/>
      <c r="AE24" s="14"/>
      <c r="AF24" s="12"/>
      <c r="AG24" s="36" t="str">
        <f>IF(ISBLANK(AF24),"",IF(ISNA(VLOOKUP(AF24,Страны!$A$2:$B$252,2,)),"Некорректное значение",VLOOKUP(AF24,Страны!$A$2:$B$252,2,)))</f>
        <v/>
      </c>
      <c r="AH24" s="37"/>
    </row>
    <row r="25" ht="15" customHeight="1">
      <c r="A25" s="11"/>
      <c r="B25" s="12"/>
      <c r="C25" s="13" t="str">
        <f>IF(ISBLANK(B25),"",IF(ISNA(VLOOKUP(B25,'Тип организации'!$A$2:$B$8,2,)),"Некорректное значение",VLOOKUP(B25,'Тип организации'!$A$2:$B$8,2,)))</f>
        <v/>
      </c>
      <c r="D25" s="12"/>
      <c r="E25" s="13" t="str">
        <f>IF(ISBLANK(D25),"",IF(ISNA(VLOOKUP(D25,'Тип публичности'!$A$2:$B$8,2,)),"Некорректное значение",VLOOKUP(D25,'Тип публичности'!$A$2:$B$8,2,)))</f>
        <v/>
      </c>
      <c r="F25" s="14"/>
      <c r="G25" s="14"/>
      <c r="H25" s="14"/>
      <c r="I25" s="12"/>
      <c r="J25" s="13" t="str">
        <f>IF(ISBLANK(I25),"",IF(ISNA(VLOOKUP(I25,'Организационно-правовые формы'!$A$2:$B$93,2,)),"Некорректное значение",VLOOKUP(I25,'Организационно-правовые формы'!$A$2:$B$93,2,)))</f>
        <v/>
      </c>
      <c r="K25" s="14"/>
      <c r="L25" s="32" t="str">
        <f t="shared" si="19"/>
        <v/>
      </c>
      <c r="M25" s="33" t="str">
        <f>IF(ISBLANK(N25),"",IF(ISNA(ВЁПР(N25,'Коды стран'!$A$2:$B$248,2)),"Некорректное значение",VLOOKUP(N25,'Коды стран'!$A$2:$B$248,2)))</f>
        <v/>
      </c>
      <c r="N25" s="34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4"/>
      <c r="AB25" s="12"/>
      <c r="AC25" s="35" t="str">
        <f>IF(ISBLANK(AB25),"",IF(ISNA(VLOOKUP(AB25,'Тип собственника'!$A$2:$B$91,2,)),"Некорректное значение",VLOOKUP(AB25,'Тип собственника'!$A$2:$B$91,2,)))</f>
        <v/>
      </c>
      <c r="AD25" s="14"/>
      <c r="AE25" s="14"/>
      <c r="AF25" s="12"/>
      <c r="AG25" s="36" t="str">
        <f>IF(ISBLANK(AF25),"",IF(ISNA(VLOOKUP(AF25,Страны!$A$2:$B$252,2,)),"Некорректное значение",VLOOKUP(AF25,Страны!$A$2:$B$252,2,)))</f>
        <v/>
      </c>
      <c r="AH25" s="37"/>
    </row>
    <row r="26" ht="15" customHeight="1">
      <c r="A26" s="11"/>
      <c r="B26" s="12"/>
      <c r="C26" s="13" t="str">
        <f>IF(ISBLANK(B26),"",IF(ISNA(VLOOKUP(B26,'Тип организации'!$A$2:$B$8,2,)),"Некорректное значение",VLOOKUP(B26,'Тип организации'!$A$2:$B$8,2,)))</f>
        <v/>
      </c>
      <c r="D26" s="12"/>
      <c r="E26" s="13" t="str">
        <f>IF(ISBLANK(D26),"",IF(ISNA(VLOOKUP(D26,'Тип публичности'!$A$2:$B$8,2,)),"Некорректное значение",VLOOKUP(D26,'Тип публичности'!$A$2:$B$8,2,)))</f>
        <v/>
      </c>
      <c r="F26" s="14"/>
      <c r="G26" s="14"/>
      <c r="H26" s="14"/>
      <c r="I26" s="12"/>
      <c r="J26" s="13" t="str">
        <f>IF(ISBLANK(I26),"",IF(ISNA(VLOOKUP(I26,'Организационно-правовые формы'!$A$2:$B$93,2,)),"Некорректное значение",VLOOKUP(I26,'Организационно-правовые формы'!$A$2:$B$93,2,)))</f>
        <v/>
      </c>
      <c r="K26" s="14"/>
      <c r="L26" s="32" t="str">
        <f t="shared" si="19"/>
        <v/>
      </c>
      <c r="M26" s="33" t="str">
        <f>IF(ISBLANK(N26),"",IF(ISNA(ВЁПР(N26,'Коды стран'!$A$2:$B$248,2)),"Некорректное значение",VLOOKUP(N26,'Коды стран'!$A$2:$B$248,2)))</f>
        <v/>
      </c>
      <c r="N26" s="34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4"/>
      <c r="AB26" s="12"/>
      <c r="AC26" s="35" t="str">
        <f>IF(ISBLANK(AB26),"",IF(ISNA(VLOOKUP(AB26,'Тип собственника'!$A$2:$B$91,2,)),"Некорректное значение",VLOOKUP(AB26,'Тип собственника'!$A$2:$B$91,2,)))</f>
        <v/>
      </c>
      <c r="AD26" s="14"/>
      <c r="AE26" s="14"/>
      <c r="AF26" s="12"/>
      <c r="AG26" s="36" t="str">
        <f>IF(ISBLANK(AF26),"",IF(ISNA(VLOOKUP(AF26,Страны!$A$2:$B$252,2,)),"Некорректное значение",VLOOKUP(AF26,Страны!$A$2:$B$252,2,)))</f>
        <v/>
      </c>
      <c r="AH26" s="37"/>
    </row>
    <row r="27" ht="15" customHeight="1">
      <c r="A27" s="11"/>
      <c r="B27" s="12"/>
      <c r="C27" s="13" t="str">
        <f>IF(ISBLANK(B27),"",IF(ISNA(VLOOKUP(B27,'Тип организации'!$A$2:$B$8,2,)),"Некорректное значение",VLOOKUP(B27,'Тип организации'!$A$2:$B$8,2,)))</f>
        <v/>
      </c>
      <c r="D27" s="12"/>
      <c r="E27" s="13" t="str">
        <f>IF(ISBLANK(D27),"",IF(ISNA(VLOOKUP(D27,'Тип публичности'!$A$2:$B$8,2,)),"Некорректное значение",VLOOKUP(D27,'Тип публичности'!$A$2:$B$8,2,)))</f>
        <v/>
      </c>
      <c r="F27" s="14"/>
      <c r="G27" s="14"/>
      <c r="H27" s="14"/>
      <c r="I27" s="12"/>
      <c r="J27" s="13" t="str">
        <f>IF(ISBLANK(I27),"",IF(ISNA(VLOOKUP(I27,'Организационно-правовые формы'!$A$2:$B$93,2,)),"Некорректное значение",VLOOKUP(I27,'Организационно-правовые формы'!$A$2:$B$93,2,)))</f>
        <v/>
      </c>
      <c r="K27" s="14"/>
      <c r="L27" s="32" t="str">
        <f t="shared" si="19"/>
        <v/>
      </c>
      <c r="M27" s="33" t="str">
        <f>IF(ISBLANK(N27),"",IF(ISNA(ВЁПР(N27,'Коды стран'!$A$2:$B$248,2)),"Некорректное значение",VLOOKUP(N27,'Коды стран'!$A$2:$B$248,2)))</f>
        <v/>
      </c>
      <c r="N27" s="34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4"/>
      <c r="AB27" s="12"/>
      <c r="AC27" s="35" t="str">
        <f>IF(ISBLANK(AB27),"",IF(ISNA(VLOOKUP(AB27,'Тип собственника'!$A$2:$B$91,2,)),"Некорректное значение",VLOOKUP(AB27,'Тип собственника'!$A$2:$B$91,2,)))</f>
        <v/>
      </c>
      <c r="AD27" s="14"/>
      <c r="AE27" s="14"/>
      <c r="AF27" s="12"/>
      <c r="AG27" s="36" t="str">
        <f>IF(ISBLANK(AF27),"",IF(ISNA(VLOOKUP(AF27,Страны!$A$2:$B$252,2,)),"Некорректное значение",VLOOKUP(AF27,Страны!$A$2:$B$252,2,)))</f>
        <v/>
      </c>
      <c r="AH27" s="37"/>
    </row>
    <row r="28" ht="15" customHeight="1">
      <c r="A28" s="11"/>
      <c r="B28" s="12"/>
      <c r="C28" s="13" t="str">
        <f>IF(ISBLANK(B28),"",IF(ISNA(VLOOKUP(B28,'Тип организации'!$A$2:$B$8,2,)),"Некорректное значение",VLOOKUP(B28,'Тип организации'!$A$2:$B$8,2,)))</f>
        <v/>
      </c>
      <c r="D28" s="12"/>
      <c r="E28" s="13" t="str">
        <f>IF(ISBLANK(D28),"",IF(ISNA(VLOOKUP(D28,'Тип публичности'!$A$2:$B$8,2,)),"Некорректное значение",VLOOKUP(D28,'Тип публичности'!$A$2:$B$8,2,)))</f>
        <v/>
      </c>
      <c r="F28" s="14"/>
      <c r="G28" s="14"/>
      <c r="H28" s="14"/>
      <c r="I28" s="12"/>
      <c r="J28" s="13" t="str">
        <f>IF(ISBLANK(I28),"",IF(ISNA(VLOOKUP(I28,'Организационно-правовые формы'!$A$2:$B$93,2,)),"Некорректное значение",VLOOKUP(I28,'Организационно-правовые формы'!$A$2:$B$93,2,)))</f>
        <v/>
      </c>
      <c r="K28" s="14"/>
      <c r="L28" s="32" t="str">
        <f t="shared" si="19"/>
        <v/>
      </c>
      <c r="M28" s="33" t="str">
        <f>IF(ISBLANK(N28),"",IF(ISNA(ВЁПР(N28,'Коды стран'!$A$2:$B$248,2)),"Некорректное значение",VLOOKUP(N28,'Коды стран'!$A$2:$B$248,2)))</f>
        <v/>
      </c>
      <c r="N28" s="34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4"/>
      <c r="AB28" s="12"/>
      <c r="AC28" s="35" t="str">
        <f>IF(ISBLANK(AB28),"",IF(ISNA(VLOOKUP(AB28,'Тип собственника'!$A$2:$B$91,2,)),"Некорректное значение",VLOOKUP(AB28,'Тип собственника'!$A$2:$B$91,2,)))</f>
        <v/>
      </c>
      <c r="AD28" s="14"/>
      <c r="AE28" s="14"/>
      <c r="AF28" s="12"/>
      <c r="AG28" s="36" t="str">
        <f>IF(ISBLANK(AF28),"",IF(ISNA(VLOOKUP(AF28,Страны!$A$2:$B$252,2,)),"Некорректное значение",VLOOKUP(AF28,Страны!$A$2:$B$252,2,)))</f>
        <v/>
      </c>
      <c r="AH28" s="37"/>
    </row>
    <row r="29" ht="15" customHeight="1">
      <c r="A29" s="11"/>
      <c r="B29" s="12"/>
      <c r="C29" s="13" t="str">
        <f>IF(ISBLANK(B29),"",IF(ISNA(VLOOKUP(B29,'Тип организации'!$A$2:$B$8,2,)),"Некорректное значение",VLOOKUP(B29,'Тип организации'!$A$2:$B$8,2,)))</f>
        <v/>
      </c>
      <c r="D29" s="12"/>
      <c r="E29" s="13" t="str">
        <f>IF(ISBLANK(D29),"",IF(ISNA(VLOOKUP(D29,'Тип публичности'!$A$2:$B$8,2,)),"Некорректное значение",VLOOKUP(D29,'Тип публичности'!$A$2:$B$8,2,)))</f>
        <v/>
      </c>
      <c r="F29" s="14"/>
      <c r="G29" s="14"/>
      <c r="H29" s="14"/>
      <c r="I29" s="12"/>
      <c r="J29" s="13" t="str">
        <f>IF(ISBLANK(I29),"",IF(ISNA(VLOOKUP(I29,'Организационно-правовые формы'!$A$2:$B$93,2,)),"Некорректное значение",VLOOKUP(I29,'Организационно-правовые формы'!$A$2:$B$93,2,)))</f>
        <v/>
      </c>
      <c r="K29" s="14"/>
      <c r="L29" s="32" t="str">
        <f t="shared" si="19"/>
        <v/>
      </c>
      <c r="M29" s="33" t="str">
        <f>IF(ISBLANK(N29),"",IF(ISNA(ВЁПР(N29,'Коды стран'!$A$2:$B$248,2)),"Некорректное значение",VLOOKUP(N29,'Коды стран'!$A$2:$B$248,2)))</f>
        <v/>
      </c>
      <c r="N29" s="34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4"/>
      <c r="AB29" s="12"/>
      <c r="AC29" s="35" t="str">
        <f>IF(ISBLANK(AB29),"",IF(ISNA(VLOOKUP(AB29,'Тип собственника'!$A$2:$B$91,2,)),"Некорректное значение",VLOOKUP(AB29,'Тип собственника'!$A$2:$B$91,2,)))</f>
        <v/>
      </c>
      <c r="AD29" s="14"/>
      <c r="AE29" s="14"/>
      <c r="AF29" s="12"/>
      <c r="AG29" s="36" t="str">
        <f>IF(ISBLANK(AF29),"",IF(ISNA(VLOOKUP(AF29,Страны!$A$2:$B$252,2,)),"Некорректное значение",VLOOKUP(AF29,Страны!$A$2:$B$252,2,)))</f>
        <v/>
      </c>
      <c r="AH29" s="37"/>
    </row>
    <row r="30" ht="15" customHeight="1">
      <c r="A30" s="11"/>
      <c r="B30" s="12"/>
      <c r="C30" s="13" t="str">
        <f>IF(ISBLANK(B30),"",IF(ISNA(VLOOKUP(B30,'Тип организации'!$A$2:$B$8,2,)),"Некорректное значение",VLOOKUP(B30,'Тип организации'!$A$2:$B$8,2,)))</f>
        <v/>
      </c>
      <c r="D30" s="12"/>
      <c r="E30" s="13" t="str">
        <f>IF(ISBLANK(D30),"",IF(ISNA(VLOOKUP(D30,'Тип публичности'!$A$2:$B$8,2,)),"Некорректное значение",VLOOKUP(D30,'Тип публичности'!$A$2:$B$8,2,)))</f>
        <v/>
      </c>
      <c r="F30" s="14"/>
      <c r="G30" s="14"/>
      <c r="H30" s="14"/>
      <c r="I30" s="12"/>
      <c r="J30" s="13" t="str">
        <f>IF(ISBLANK(I30),"",IF(ISNA(VLOOKUP(I30,'Организационно-правовые формы'!$A$2:$B$93,2,)),"Некорректное значение",VLOOKUP(I30,'Организационно-правовые формы'!$A$2:$B$93,2,)))</f>
        <v/>
      </c>
      <c r="K30" s="14"/>
      <c r="L30" s="32" t="str">
        <f t="shared" si="19"/>
        <v/>
      </c>
      <c r="M30" s="33" t="str">
        <f>IF(ISBLANK(N30),"",IF(ISNA(ВЁПР(N30,'Коды стран'!$A$2:$B$248,2)),"Некорректное значение",VLOOKUP(N30,'Коды стран'!$A$2:$B$248,2)))</f>
        <v/>
      </c>
      <c r="N30" s="34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4"/>
      <c r="AB30" s="12"/>
      <c r="AC30" s="35" t="str">
        <f>IF(ISBLANK(AB30),"",IF(ISNA(VLOOKUP(AB30,'Тип собственника'!$A$2:$B$91,2,)),"Некорректное значение",VLOOKUP(AB30,'Тип собственника'!$A$2:$B$91,2,)))</f>
        <v/>
      </c>
      <c r="AD30" s="14"/>
      <c r="AE30" s="14"/>
      <c r="AF30" s="12"/>
      <c r="AG30" s="36" t="str">
        <f>IF(ISBLANK(AF30),"",IF(ISNA(VLOOKUP(AF30,Страны!$A$2:$B$252,2,)),"Некорректное значение",VLOOKUP(AF30,Страны!$A$2:$B$252,2,)))</f>
        <v/>
      </c>
      <c r="AH30" s="37"/>
    </row>
    <row r="31" ht="15" customHeight="1">
      <c r="A31" s="11"/>
      <c r="B31" s="12"/>
      <c r="C31" s="13" t="str">
        <f>IF(ISBLANK(B31),"",IF(ISNA(VLOOKUP(B31,'Тип организации'!$A$2:$B$8,2,)),"Некорректное значение",VLOOKUP(B31,'Тип организации'!$A$2:$B$8,2,)))</f>
        <v/>
      </c>
      <c r="D31" s="12"/>
      <c r="E31" s="13" t="str">
        <f>IF(ISBLANK(D31),"",IF(ISNA(VLOOKUP(D31,'Тип публичности'!$A$2:$B$8,2,)),"Некорректное значение",VLOOKUP(D31,'Тип публичности'!$A$2:$B$8,2,)))</f>
        <v/>
      </c>
      <c r="F31" s="14"/>
      <c r="G31" s="14"/>
      <c r="H31" s="14"/>
      <c r="I31" s="12"/>
      <c r="J31" s="13" t="str">
        <f>IF(ISBLANK(I31),"",IF(ISNA(VLOOKUP(I31,'Организационно-правовые формы'!$A$2:$B$93,2,)),"Некорректное значение",VLOOKUP(I31,'Организационно-правовые формы'!$A$2:$B$93,2,)))</f>
        <v/>
      </c>
      <c r="K31" s="14"/>
      <c r="L31" s="32" t="str">
        <f t="shared" si="19"/>
        <v/>
      </c>
      <c r="M31" s="33" t="str">
        <f>IF(ISBLANK(N31),"",IF(ISNA(ВЁПР(N31,'Коды стран'!$A$2:$B$248,2)),"Некорректное значение",VLOOKUP(N31,'Коды стран'!$A$2:$B$248,2)))</f>
        <v/>
      </c>
      <c r="N31" s="34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4"/>
      <c r="AB31" s="12"/>
      <c r="AC31" s="35" t="str">
        <f>IF(ISBLANK(AB31),"",IF(ISNA(VLOOKUP(AB31,'Тип собственника'!$A$2:$B$91,2,)),"Некорректное значение",VLOOKUP(AB31,'Тип собственника'!$A$2:$B$91,2,)))</f>
        <v/>
      </c>
      <c r="AD31" s="14"/>
      <c r="AE31" s="14"/>
      <c r="AF31" s="12"/>
      <c r="AG31" s="36" t="str">
        <f>IF(ISBLANK(AF31),"",IF(ISNA(VLOOKUP(AF31,Страны!$A$2:$B$252,2,)),"Некорректное значение",VLOOKUP(AF31,Страны!$A$2:$B$252,2,)))</f>
        <v/>
      </c>
      <c r="AH31" s="37"/>
    </row>
    <row r="32" ht="15" customHeight="1">
      <c r="A32" s="11"/>
      <c r="B32" s="12"/>
      <c r="C32" s="13" t="str">
        <f>IF(ISBLANK(B32),"",IF(ISNA(VLOOKUP(B32,'Тип организации'!$A$2:$B$8,2,)),"Некорректное значение",VLOOKUP(B32,'Тип организации'!$A$2:$B$8,2,)))</f>
        <v/>
      </c>
      <c r="D32" s="12"/>
      <c r="E32" s="13" t="str">
        <f>IF(ISBLANK(D32),"",IF(ISNA(VLOOKUP(D32,'Тип публичности'!$A$2:$B$8,2,)),"Некорректное значение",VLOOKUP(D32,'Тип публичности'!$A$2:$B$8,2,)))</f>
        <v/>
      </c>
      <c r="F32" s="14"/>
      <c r="G32" s="14"/>
      <c r="H32" s="14"/>
      <c r="I32" s="12"/>
      <c r="J32" s="13" t="str">
        <f>IF(ISBLANK(I32),"",IF(ISNA(VLOOKUP(I32,'Организационно-правовые формы'!$A$2:$B$93,2,)),"Некорректное значение",VLOOKUP(I32,'Организационно-правовые формы'!$A$2:$B$93,2,)))</f>
        <v/>
      </c>
      <c r="K32" s="14"/>
      <c r="L32" s="32" t="str">
        <f t="shared" si="19"/>
        <v/>
      </c>
      <c r="M32" s="33" t="str">
        <f>IF(ISBLANK(N32),"",IF(ISNA(ВЁПР(N32,'Коды стран'!$A$2:$B$248,2)),"Некорректное значение",VLOOKUP(N32,'Коды стран'!$A$2:$B$248,2)))</f>
        <v/>
      </c>
      <c r="N32" s="34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4"/>
      <c r="AB32" s="12"/>
      <c r="AC32" s="35" t="str">
        <f>IF(ISBLANK(AB32),"",IF(ISNA(VLOOKUP(AB32,'Тип собственника'!$A$2:$B$91,2,)),"Некорректное значение",VLOOKUP(AB32,'Тип собственника'!$A$2:$B$91,2,)))</f>
        <v/>
      </c>
      <c r="AD32" s="14"/>
      <c r="AE32" s="14"/>
      <c r="AF32" s="12"/>
      <c r="AG32" s="36" t="str">
        <f>IF(ISBLANK(AF32),"",IF(ISNA(VLOOKUP(AF32,Страны!$A$2:$B$252,2,)),"Некорректное значение",VLOOKUP(AF32,Страны!$A$2:$B$252,2,)))</f>
        <v/>
      </c>
      <c r="AH32" s="37"/>
    </row>
    <row r="33" ht="15" customHeight="1">
      <c r="A33" s="11"/>
      <c r="B33" s="12"/>
      <c r="C33" s="13" t="str">
        <f>IF(ISBLANK(B33),"",IF(ISNA(VLOOKUP(B33,'Тип организации'!$A$2:$B$8,2,)),"Некорректное значение",VLOOKUP(B33,'Тип организации'!$A$2:$B$8,2,)))</f>
        <v/>
      </c>
      <c r="D33" s="12"/>
      <c r="E33" s="13" t="str">
        <f>IF(ISBLANK(D33),"",IF(ISNA(VLOOKUP(D33,'Тип публичности'!$A$2:$B$8,2,)),"Некорректное значение",VLOOKUP(D33,'Тип публичности'!$A$2:$B$8,2,)))</f>
        <v/>
      </c>
      <c r="F33" s="14"/>
      <c r="G33" s="14"/>
      <c r="H33" s="14"/>
      <c r="I33" s="12"/>
      <c r="J33" s="13" t="str">
        <f>IF(ISBLANK(I33),"",IF(ISNA(VLOOKUP(I33,'Организационно-правовые формы'!$A$2:$B$93,2,)),"Некорректное значение",VLOOKUP(I33,'Организационно-правовые формы'!$A$2:$B$93,2,)))</f>
        <v/>
      </c>
      <c r="K33" s="14"/>
      <c r="L33" s="32" t="str">
        <f t="shared" si="19"/>
        <v/>
      </c>
      <c r="M33" s="33" t="str">
        <f>IF(ISBLANK(N33),"",IF(ISNA(ВЁПР(N33,'Коды стран'!$A$2:$B$248,2)),"Некорректное значение",VLOOKUP(N33,'Коды стран'!$A$2:$B$248,2)))</f>
        <v/>
      </c>
      <c r="N33" s="34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4"/>
      <c r="AB33" s="12"/>
      <c r="AC33" s="35" t="str">
        <f>IF(ISBLANK(AB33),"",IF(ISNA(VLOOKUP(AB33,'Тип собственника'!$A$2:$B$91,2,)),"Некорректное значение",VLOOKUP(AB33,'Тип собственника'!$A$2:$B$91,2,)))</f>
        <v/>
      </c>
      <c r="AD33" s="14"/>
      <c r="AE33" s="14"/>
      <c r="AF33" s="12"/>
      <c r="AG33" s="36" t="str">
        <f>IF(ISBLANK(AF33),"",IF(ISNA(VLOOKUP(AF33,Страны!$A$2:$B$252,2,)),"Некорректное значение",VLOOKUP(AF33,Страны!$A$2:$B$252,2,)))</f>
        <v/>
      </c>
      <c r="AH33" s="37"/>
    </row>
    <row r="34" ht="15" customHeight="1">
      <c r="A34" s="11"/>
      <c r="B34" s="12"/>
      <c r="C34" s="13" t="str">
        <f>IF(ISBLANK(B34),"",IF(ISNA(VLOOKUP(B34,'Тип организации'!$A$2:$B$8,2,)),"Некорректное значение",VLOOKUP(B34,'Тип организации'!$A$2:$B$8,2,)))</f>
        <v/>
      </c>
      <c r="D34" s="12"/>
      <c r="E34" s="13" t="str">
        <f>IF(ISBLANK(D34),"",IF(ISNA(VLOOKUP(D34,'Тип публичности'!$A$2:$B$8,2,)),"Некорректное значение",VLOOKUP(D34,'Тип публичности'!$A$2:$B$8,2,)))</f>
        <v/>
      </c>
      <c r="F34" s="14"/>
      <c r="G34" s="14"/>
      <c r="H34" s="14"/>
      <c r="I34" s="12"/>
      <c r="J34" s="13" t="str">
        <f>IF(ISBLANK(I34),"",IF(ISNA(VLOOKUP(I34,'Организационно-правовые формы'!$A$2:$B$93,2,)),"Некорректное значение",VLOOKUP(I34,'Организационно-правовые формы'!$A$2:$B$93,2,)))</f>
        <v/>
      </c>
      <c r="K34" s="14"/>
      <c r="L34" s="32" t="str">
        <f t="shared" si="19"/>
        <v/>
      </c>
      <c r="M34" s="33" t="str">
        <f>IF(ISBLANK(N34),"",IF(ISNA(ВЁПР(N34,'Коды стран'!$A$2:$B$248,2)),"Некорректное значение",VLOOKUP(N34,'Коды стран'!$A$2:$B$248,2)))</f>
        <v/>
      </c>
      <c r="N34" s="34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4"/>
      <c r="AB34" s="12"/>
      <c r="AC34" s="35" t="str">
        <f>IF(ISBLANK(AB34),"",IF(ISNA(VLOOKUP(AB34,'Тип собственника'!$A$2:$B$91,2,)),"Некорректное значение",VLOOKUP(AB34,'Тип собственника'!$A$2:$B$91,2,)))</f>
        <v/>
      </c>
      <c r="AD34" s="14"/>
      <c r="AE34" s="14"/>
      <c r="AF34" s="12"/>
      <c r="AG34" s="36" t="str">
        <f>IF(ISBLANK(AF34),"",IF(ISNA(VLOOKUP(AF34,Страны!$A$2:$B$252,2,)),"Некорректное значение",VLOOKUP(AF34,Страны!$A$2:$B$252,2,)))</f>
        <v/>
      </c>
      <c r="AH34" s="37"/>
    </row>
    <row r="35" ht="15" customHeight="1">
      <c r="A35" s="11"/>
      <c r="B35" s="12"/>
      <c r="C35" s="13" t="str">
        <f>IF(ISBLANK(B35),"",IF(ISNA(VLOOKUP(B35,'Тип организации'!$A$2:$B$8,2,)),"Некорректное значение",VLOOKUP(B35,'Тип организации'!$A$2:$B$8,2,)))</f>
        <v/>
      </c>
      <c r="D35" s="12"/>
      <c r="E35" s="13" t="str">
        <f>IF(ISBLANK(D35),"",IF(ISNA(VLOOKUP(D35,'Тип публичности'!$A$2:$B$8,2,)),"Некорректное значение",VLOOKUP(D35,'Тип публичности'!$A$2:$B$8,2,)))</f>
        <v/>
      </c>
      <c r="F35" s="14"/>
      <c r="G35" s="14"/>
      <c r="H35" s="14"/>
      <c r="I35" s="12"/>
      <c r="J35" s="13" t="str">
        <f>IF(ISBLANK(I35),"",IF(ISNA(VLOOKUP(I35,'Организационно-правовые формы'!$A$2:$B$93,2,)),"Некорректное значение",VLOOKUP(I35,'Организационно-правовые формы'!$A$2:$B$93,2,)))</f>
        <v/>
      </c>
      <c r="K35" s="14"/>
      <c r="L35" s="32" t="str">
        <f t="shared" si="19"/>
        <v/>
      </c>
      <c r="M35" s="33" t="str">
        <f>IF(ISBLANK(N35),"",IF(ISNA(ВЁПР(N35,'Коды стран'!$A$2:$B$248,2)),"Некорректное значение",VLOOKUP(N35,'Коды стран'!$A$2:$B$248,2)))</f>
        <v/>
      </c>
      <c r="N35" s="34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4"/>
      <c r="AB35" s="12"/>
      <c r="AC35" s="35" t="str">
        <f>IF(ISBLANK(AB35),"",IF(ISNA(VLOOKUP(AB35,'Тип собственника'!$A$2:$B$91,2,)),"Некорректное значение",VLOOKUP(AB35,'Тип собственника'!$A$2:$B$91,2,)))</f>
        <v/>
      </c>
      <c r="AD35" s="14"/>
      <c r="AE35" s="14"/>
      <c r="AF35" s="12"/>
      <c r="AG35" s="36" t="str">
        <f>IF(ISBLANK(AF35),"",IF(ISNA(VLOOKUP(AF35,Страны!$A$2:$B$252,2,)),"Некорректное значение",VLOOKUP(AF35,Страны!$A$2:$B$252,2,)))</f>
        <v/>
      </c>
      <c r="AH35" s="37"/>
    </row>
    <row r="36" ht="15" customHeight="1">
      <c r="A36" s="11"/>
      <c r="B36" s="12"/>
      <c r="C36" s="13" t="str">
        <f>IF(ISBLANK(B36),"",IF(ISNA(VLOOKUP(B36,'Тип организации'!$A$2:$B$8,2,)),"Некорректное значение",VLOOKUP(B36,'Тип организации'!$A$2:$B$8,2,)))</f>
        <v/>
      </c>
      <c r="D36" s="12"/>
      <c r="E36" s="13" t="str">
        <f>IF(ISBLANK(D36),"",IF(ISNA(VLOOKUP(D36,'Тип публичности'!$A$2:$B$8,2,)),"Некорректное значение",VLOOKUP(D36,'Тип публичности'!$A$2:$B$8,2,)))</f>
        <v/>
      </c>
      <c r="F36" s="14"/>
      <c r="G36" s="14"/>
      <c r="H36" s="14"/>
      <c r="I36" s="12"/>
      <c r="J36" s="13" t="str">
        <f>IF(ISBLANK(I36),"",IF(ISNA(VLOOKUP(I36,'Организационно-правовые формы'!$A$2:$B$93,2,)),"Некорректное значение",VLOOKUP(I36,'Организационно-правовые формы'!$A$2:$B$93,2,)))</f>
        <v/>
      </c>
      <c r="K36" s="14"/>
      <c r="L36" s="32" t="str">
        <f t="shared" si="19"/>
        <v/>
      </c>
      <c r="M36" s="33" t="str">
        <f>IF(ISBLANK(N36),"",IF(ISNA(ВЁПР(N36,'Коды стран'!$A$2:$B$248,2)),"Некорректное значение",VLOOKUP(N36,'Коды стран'!$A$2:$B$248,2)))</f>
        <v/>
      </c>
      <c r="N36" s="34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4"/>
      <c r="AB36" s="12"/>
      <c r="AC36" s="35" t="str">
        <f>IF(ISBLANK(AB36),"",IF(ISNA(VLOOKUP(AB36,'Тип собственника'!$A$2:$B$91,2,)),"Некорректное значение",VLOOKUP(AB36,'Тип собственника'!$A$2:$B$91,2,)))</f>
        <v/>
      </c>
      <c r="AD36" s="14"/>
      <c r="AE36" s="14"/>
      <c r="AF36" s="12"/>
      <c r="AG36" s="36" t="str">
        <f>IF(ISBLANK(AF36),"",IF(ISNA(VLOOKUP(AF36,Страны!$A$2:$B$252,2,)),"Некорректное значение",VLOOKUP(AF36,Страны!$A$2:$B$252,2,)))</f>
        <v/>
      </c>
      <c r="AH36" s="37"/>
    </row>
    <row r="37" ht="15" customHeight="1">
      <c r="A37" s="11"/>
      <c r="B37" s="12"/>
      <c r="C37" s="13" t="str">
        <f>IF(ISBLANK(B37),"",IF(ISNA(VLOOKUP(B37,'Тип организации'!$A$2:$B$8,2,)),"Некорректное значение",VLOOKUP(B37,'Тип организации'!$A$2:$B$8,2,)))</f>
        <v/>
      </c>
      <c r="D37" s="12"/>
      <c r="E37" s="13" t="str">
        <f>IF(ISBLANK(D37),"",IF(ISNA(VLOOKUP(D37,'Тип публичности'!$A$2:$B$8,2,)),"Некорректное значение",VLOOKUP(D37,'Тип публичности'!$A$2:$B$8,2,)))</f>
        <v/>
      </c>
      <c r="F37" s="14"/>
      <c r="G37" s="14"/>
      <c r="H37" s="14"/>
      <c r="I37" s="12"/>
      <c r="J37" s="13" t="str">
        <f>IF(ISBLANK(I37),"",IF(ISNA(VLOOKUP(I37,'Организационно-правовые формы'!$A$2:$B$93,2,)),"Некорректное значение",VLOOKUP(I37,'Организационно-правовые формы'!$A$2:$B$93,2,)))</f>
        <v/>
      </c>
      <c r="K37" s="14"/>
      <c r="L37" s="32" t="str">
        <f t="shared" si="19"/>
        <v/>
      </c>
      <c r="M37" s="33" t="str">
        <f>IF(ISBLANK(N37),"",IF(ISNA(ВЁПР(N37,'Коды стран'!$A$2:$B$248,2)),"Некорректное значение",VLOOKUP(N37,'Коды стран'!$A$2:$B$248,2)))</f>
        <v/>
      </c>
      <c r="N37" s="34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4"/>
      <c r="AB37" s="12"/>
      <c r="AC37" s="35" t="str">
        <f>IF(ISBLANK(AB37),"",IF(ISNA(VLOOKUP(AB37,'Тип собственника'!$A$2:$B$91,2,)),"Некорректное значение",VLOOKUP(AB37,'Тип собственника'!$A$2:$B$91,2,)))</f>
        <v/>
      </c>
      <c r="AD37" s="14"/>
      <c r="AE37" s="14"/>
      <c r="AF37" s="12"/>
      <c r="AG37" s="36" t="str">
        <f>IF(ISBLANK(AF37),"",IF(ISNA(VLOOKUP(AF37,Страны!$A$2:$B$252,2,)),"Некорректное значение",VLOOKUP(AF37,Страны!$A$2:$B$252,2,)))</f>
        <v/>
      </c>
      <c r="AH37" s="37"/>
    </row>
    <row r="38" ht="15" customHeight="1">
      <c r="A38" s="11"/>
      <c r="B38" s="12"/>
      <c r="C38" s="13" t="str">
        <f>IF(ISBLANK(B38),"",IF(ISNA(VLOOKUP(B38,'Тип организации'!$A$2:$B$8,2,)),"Некорректное значение",VLOOKUP(B38,'Тип организации'!$A$2:$B$8,2,)))</f>
        <v/>
      </c>
      <c r="D38" s="12"/>
      <c r="E38" s="13" t="str">
        <f>IF(ISBLANK(D38),"",IF(ISNA(VLOOKUP(D38,'Тип публичности'!$A$2:$B$8,2,)),"Некорректное значение",VLOOKUP(D38,'Тип публичности'!$A$2:$B$8,2,)))</f>
        <v/>
      </c>
      <c r="F38" s="14"/>
      <c r="G38" s="14"/>
      <c r="H38" s="14"/>
      <c r="I38" s="12"/>
      <c r="J38" s="13" t="str">
        <f>IF(ISBLANK(I38),"",IF(ISNA(VLOOKUP(I38,'Организационно-правовые формы'!$A$2:$B$93,2,)),"Некорректное значение",VLOOKUP(I38,'Организационно-правовые формы'!$A$2:$B$93,2,)))</f>
        <v/>
      </c>
      <c r="K38" s="14"/>
      <c r="L38" s="32" t="str">
        <f t="shared" si="19"/>
        <v/>
      </c>
      <c r="M38" s="33" t="str">
        <f>IF(ISBLANK(N38),"",IF(ISNA(ВЁПР(N38,'Коды стран'!$A$2:$B$248,2)),"Некорректное значение",VLOOKUP(N38,'Коды стран'!$A$2:$B$248,2)))</f>
        <v/>
      </c>
      <c r="N38" s="34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4"/>
      <c r="AB38" s="12"/>
      <c r="AC38" s="35" t="str">
        <f>IF(ISBLANK(AB38),"",IF(ISNA(VLOOKUP(AB38,'Тип собственника'!$A$2:$B$91,2,)),"Некорректное значение",VLOOKUP(AB38,'Тип собственника'!$A$2:$B$91,2,)))</f>
        <v/>
      </c>
      <c r="AD38" s="14"/>
      <c r="AE38" s="14"/>
      <c r="AF38" s="12"/>
      <c r="AG38" s="36" t="str">
        <f>IF(ISBLANK(AF38),"",IF(ISNA(VLOOKUP(AF38,Страны!$A$2:$B$252,2,)),"Некорректное значение",VLOOKUP(AF38,Страны!$A$2:$B$252,2,)))</f>
        <v/>
      </c>
      <c r="AH38" s="37"/>
    </row>
    <row r="39" ht="15" customHeight="1">
      <c r="A39" s="11"/>
      <c r="B39" s="12"/>
      <c r="C39" s="13" t="str">
        <f>IF(ISBLANK(B39),"",IF(ISNA(VLOOKUP(B39,'Тип организации'!$A$2:$B$8,2,)),"Некорректное значение",VLOOKUP(B39,'Тип организации'!$A$2:$B$8,2,)))</f>
        <v/>
      </c>
      <c r="D39" s="12"/>
      <c r="E39" s="13" t="str">
        <f>IF(ISBLANK(D39),"",IF(ISNA(VLOOKUP(D39,'Тип публичности'!$A$2:$B$8,2,)),"Некорректное значение",VLOOKUP(D39,'Тип публичности'!$A$2:$B$8,2,)))</f>
        <v/>
      </c>
      <c r="F39" s="14"/>
      <c r="G39" s="14"/>
      <c r="H39" s="14"/>
      <c r="I39" s="12"/>
      <c r="J39" s="13" t="str">
        <f>IF(ISBLANK(I39),"",IF(ISNA(VLOOKUP(I39,'Организационно-правовые формы'!$A$2:$B$93,2,)),"Некорректное значение",VLOOKUP(I39,'Организационно-правовые формы'!$A$2:$B$93,2,)))</f>
        <v/>
      </c>
      <c r="K39" s="14"/>
      <c r="L39" s="32" t="str">
        <f t="shared" si="19"/>
        <v/>
      </c>
      <c r="M39" s="33" t="str">
        <f>IF(ISBLANK(N39),"",IF(ISNA(ВЁПР(N39,'Коды стран'!$A$2:$B$248,2)),"Некорректное значение",VLOOKUP(N39,'Коды стран'!$A$2:$B$248,2)))</f>
        <v/>
      </c>
      <c r="N39" s="34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4"/>
      <c r="AB39" s="12"/>
      <c r="AC39" s="35" t="str">
        <f>IF(ISBLANK(AB39),"",IF(ISNA(VLOOKUP(AB39,'Тип собственника'!$A$2:$B$91,2,)),"Некорректное значение",VLOOKUP(AB39,'Тип собственника'!$A$2:$B$91,2,)))</f>
        <v/>
      </c>
      <c r="AD39" s="14"/>
      <c r="AE39" s="14"/>
      <c r="AF39" s="12"/>
      <c r="AG39" s="36" t="str">
        <f>IF(ISBLANK(AF39),"",IF(ISNA(VLOOKUP(AF39,Страны!$A$2:$B$252,2,)),"Некорректное значение",VLOOKUP(AF39,Страны!$A$2:$B$252,2,)))</f>
        <v/>
      </c>
      <c r="AH39" s="37"/>
    </row>
    <row r="40" ht="15" customHeight="1">
      <c r="A40" s="11"/>
      <c r="B40" s="12"/>
      <c r="C40" s="13" t="str">
        <f>IF(ISBLANK(B40),"",IF(ISNA(VLOOKUP(B40,'Тип организации'!$A$2:$B$8,2,)),"Некорректное значение",VLOOKUP(B40,'Тип организации'!$A$2:$B$8,2,)))</f>
        <v/>
      </c>
      <c r="D40" s="12"/>
      <c r="E40" s="13" t="str">
        <f>IF(ISBLANK(D40),"",IF(ISNA(VLOOKUP(D40,'Тип публичности'!$A$2:$B$8,2,)),"Некорректное значение",VLOOKUP(D40,'Тип публичности'!$A$2:$B$8,2,)))</f>
        <v/>
      </c>
      <c r="F40" s="14"/>
      <c r="G40" s="14"/>
      <c r="H40" s="14"/>
      <c r="I40" s="12"/>
      <c r="J40" s="13" t="str">
        <f>IF(ISBLANK(I40),"",IF(ISNA(VLOOKUP(I40,'Организационно-правовые формы'!$A$2:$B$93,2,)),"Некорректное значение",VLOOKUP(I40,'Организационно-правовые формы'!$A$2:$B$93,2,)))</f>
        <v/>
      </c>
      <c r="K40" s="14"/>
      <c r="L40" s="32" t="str">
        <f t="shared" si="19"/>
        <v/>
      </c>
      <c r="M40" s="33" t="str">
        <f>IF(ISBLANK(N40),"",IF(ISNA(ВЁПР(N40,'Коды стран'!$A$2:$B$248,2)),"Некорректное значение",VLOOKUP(N40,'Коды стран'!$A$2:$B$248,2)))</f>
        <v/>
      </c>
      <c r="N40" s="34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4"/>
      <c r="AB40" s="12"/>
      <c r="AC40" s="35" t="str">
        <f>IF(ISBLANK(AB40),"",IF(ISNA(VLOOKUP(AB40,'Тип собственника'!$A$2:$B$91,2,)),"Некорректное значение",VLOOKUP(AB40,'Тип собственника'!$A$2:$B$91,2,)))</f>
        <v/>
      </c>
      <c r="AD40" s="14"/>
      <c r="AE40" s="14"/>
      <c r="AF40" s="12"/>
      <c r="AG40" s="36" t="str">
        <f>IF(ISBLANK(AF40),"",IF(ISNA(VLOOKUP(AF40,Страны!$A$2:$B$252,2,)),"Некорректное значение",VLOOKUP(AF40,Страны!$A$2:$B$252,2,)))</f>
        <v/>
      </c>
      <c r="AH40" s="37"/>
    </row>
    <row r="41" ht="15" customHeight="1">
      <c r="A41" s="11"/>
      <c r="B41" s="12"/>
      <c r="C41" s="13" t="str">
        <f>IF(ISBLANK(B41),"",IF(ISNA(VLOOKUP(B41,'Тип организации'!$A$2:$B$8,2,)),"Некорректное значение",VLOOKUP(B41,'Тип организации'!$A$2:$B$8,2,)))</f>
        <v/>
      </c>
      <c r="D41" s="12"/>
      <c r="E41" s="13" t="str">
        <f>IF(ISBLANK(D41),"",IF(ISNA(VLOOKUP(D41,'Тип публичности'!$A$2:$B$8,2,)),"Некорректное значение",VLOOKUP(D41,'Тип публичности'!$A$2:$B$8,2,)))</f>
        <v/>
      </c>
      <c r="F41" s="14"/>
      <c r="G41" s="14"/>
      <c r="H41" s="14"/>
      <c r="I41" s="12"/>
      <c r="J41" s="13" t="str">
        <f>IF(ISBLANK(I41),"",IF(ISNA(VLOOKUP(I41,'Организационно-правовые формы'!$A$2:$B$93,2,)),"Некорректное значение",VLOOKUP(I41,'Организационно-правовые формы'!$A$2:$B$93,2,)))</f>
        <v/>
      </c>
      <c r="K41" s="14"/>
      <c r="L41" s="32" t="str">
        <f t="shared" si="19"/>
        <v/>
      </c>
      <c r="M41" s="33" t="str">
        <f>IF(ISBLANK(N41),"",IF(ISNA(ВЁПР(N41,'Коды стран'!$A$2:$B$248,2)),"Некорректное значение",VLOOKUP(N41,'Коды стран'!$A$2:$B$248,2)))</f>
        <v/>
      </c>
      <c r="N41" s="34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4"/>
      <c r="AB41" s="12"/>
      <c r="AC41" s="35" t="str">
        <f>IF(ISBLANK(AB41),"",IF(ISNA(VLOOKUP(AB41,'Тип собственника'!$A$2:$B$91,2,)),"Некорректное значение",VLOOKUP(AB41,'Тип собственника'!$A$2:$B$91,2,)))</f>
        <v/>
      </c>
      <c r="AD41" s="14"/>
      <c r="AE41" s="14"/>
      <c r="AF41" s="12"/>
      <c r="AG41" s="36" t="str">
        <f>IF(ISBLANK(AF41),"",IF(ISNA(VLOOKUP(AF41,Страны!$A$2:$B$252,2,)),"Некорректное значение",VLOOKUP(AF41,Страны!$A$2:$B$252,2,)))</f>
        <v/>
      </c>
      <c r="AH41" s="37"/>
    </row>
    <row r="42" ht="15" customHeight="1">
      <c r="A42" s="11"/>
      <c r="B42" s="12"/>
      <c r="C42" s="13" t="str">
        <f>IF(ISBLANK(B42),"",IF(ISNA(VLOOKUP(B42,'Тип организации'!$A$2:$B$8,2,)),"Некорректное значение",VLOOKUP(B42,'Тип организации'!$A$2:$B$8,2,)))</f>
        <v/>
      </c>
      <c r="D42" s="12"/>
      <c r="E42" s="13" t="str">
        <f>IF(ISBLANK(D42),"",IF(ISNA(VLOOKUP(D42,'Тип публичности'!$A$2:$B$8,2,)),"Некорректное значение",VLOOKUP(D42,'Тип публичности'!$A$2:$B$8,2,)))</f>
        <v/>
      </c>
      <c r="F42" s="14"/>
      <c r="G42" s="14"/>
      <c r="H42" s="14"/>
      <c r="I42" s="12"/>
      <c r="J42" s="13" t="str">
        <f>IF(ISBLANK(I42),"",IF(ISNA(VLOOKUP(I42,'Организационно-правовые формы'!$A$2:$B$93,2,)),"Некорректное значение",VLOOKUP(I42,'Организационно-правовые формы'!$A$2:$B$93,2,)))</f>
        <v/>
      </c>
      <c r="K42" s="14"/>
      <c r="L42" s="32" t="str">
        <f t="shared" si="19"/>
        <v/>
      </c>
      <c r="M42" s="33" t="str">
        <f>IF(ISBLANK(N42),"",IF(ISNA(ВЁПР(N42,'Коды стран'!$A$2:$B$248,2)),"Некорректное значение",VLOOKUP(N42,'Коды стран'!$A$2:$B$248,2)))</f>
        <v/>
      </c>
      <c r="N42" s="34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4"/>
      <c r="AB42" s="12"/>
      <c r="AC42" s="35" t="str">
        <f>IF(ISBLANK(AB42),"",IF(ISNA(VLOOKUP(AB42,'Тип собственника'!$A$2:$B$91,2,)),"Некорректное значение",VLOOKUP(AB42,'Тип собственника'!$A$2:$B$91,2,)))</f>
        <v/>
      </c>
      <c r="AD42" s="14"/>
      <c r="AE42" s="14"/>
      <c r="AF42" s="12"/>
      <c r="AG42" s="36" t="str">
        <f>IF(ISBLANK(AF42),"",IF(ISNA(VLOOKUP(AF42,Страны!$A$2:$B$252,2,)),"Некорректное значение",VLOOKUP(AF42,Страны!$A$2:$B$252,2,)))</f>
        <v/>
      </c>
      <c r="AH42" s="37"/>
    </row>
    <row r="43" ht="15" customHeight="1">
      <c r="A43" s="11"/>
      <c r="B43" s="12"/>
      <c r="C43" s="13" t="str">
        <f>IF(ISBLANK(B43),"",IF(ISNA(VLOOKUP(B43,'Тип организации'!$A$2:$B$8,2,)),"Некорректное значение",VLOOKUP(B43,'Тип организации'!$A$2:$B$8,2,)))</f>
        <v/>
      </c>
      <c r="D43" s="12"/>
      <c r="E43" s="13" t="str">
        <f>IF(ISBLANK(D43),"",IF(ISNA(VLOOKUP(D43,'Тип публичности'!$A$2:$B$8,2,)),"Некорректное значение",VLOOKUP(D43,'Тип публичности'!$A$2:$B$8,2,)))</f>
        <v/>
      </c>
      <c r="F43" s="14"/>
      <c r="G43" s="14"/>
      <c r="H43" s="14"/>
      <c r="I43" s="12"/>
      <c r="J43" s="13" t="str">
        <f>IF(ISBLANK(I43),"",IF(ISNA(VLOOKUP(I43,'Организационно-правовые формы'!$A$2:$B$93,2,)),"Некорректное значение",VLOOKUP(I43,'Организационно-правовые формы'!$A$2:$B$93,2,)))</f>
        <v/>
      </c>
      <c r="K43" s="14"/>
      <c r="L43" s="32" t="str">
        <f t="shared" si="19"/>
        <v/>
      </c>
      <c r="M43" s="33" t="str">
        <f>IF(ISBLANK(N43),"",IF(ISNA(ВЁПР(N43,'Коды стран'!$A$2:$B$248,2)),"Некорректное значение",VLOOKUP(N43,'Коды стран'!$A$2:$B$248,2)))</f>
        <v/>
      </c>
      <c r="N43" s="34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4"/>
      <c r="AB43" s="12"/>
      <c r="AC43" s="35" t="str">
        <f>IF(ISBLANK(AB43),"",IF(ISNA(VLOOKUP(AB43,'Тип собственника'!$A$2:$B$91,2,)),"Некорректное значение",VLOOKUP(AB43,'Тип собственника'!$A$2:$B$91,2,)))</f>
        <v/>
      </c>
      <c r="AD43" s="14"/>
      <c r="AE43" s="14"/>
      <c r="AF43" s="12"/>
      <c r="AG43" s="36" t="str">
        <f>IF(ISBLANK(AF43),"",IF(ISNA(VLOOKUP(AF43,Страны!$A$2:$B$252,2,)),"Некорректное значение",VLOOKUP(AF43,Страны!$A$2:$B$252,2,)))</f>
        <v/>
      </c>
      <c r="AH43" s="37"/>
    </row>
    <row r="44" ht="15" customHeight="1">
      <c r="A44" s="11"/>
      <c r="B44" s="12"/>
      <c r="C44" s="13" t="str">
        <f>IF(ISBLANK(B44),"",IF(ISNA(VLOOKUP(B44,'Тип организации'!$A$2:$B$8,2,)),"Некорректное значение",VLOOKUP(B44,'Тип организации'!$A$2:$B$8,2,)))</f>
        <v/>
      </c>
      <c r="D44" s="12"/>
      <c r="E44" s="13" t="str">
        <f>IF(ISBLANK(D44),"",IF(ISNA(VLOOKUP(D44,'Тип публичности'!$A$2:$B$8,2,)),"Некорректное значение",VLOOKUP(D44,'Тип публичности'!$A$2:$B$8,2,)))</f>
        <v/>
      </c>
      <c r="F44" s="14"/>
      <c r="G44" s="14"/>
      <c r="H44" s="14"/>
      <c r="I44" s="12"/>
      <c r="J44" s="13" t="str">
        <f>IF(ISBLANK(I44),"",IF(ISNA(VLOOKUP(I44,'Организационно-правовые формы'!$A$2:$B$93,2,)),"Некорректное значение",VLOOKUP(I44,'Организационно-правовые формы'!$A$2:$B$93,2,)))</f>
        <v/>
      </c>
      <c r="K44" s="14"/>
      <c r="L44" s="32" t="str">
        <f t="shared" si="19"/>
        <v/>
      </c>
      <c r="M44" s="33" t="str">
        <f>IF(ISBLANK(N44),"",IF(ISNA(ВЁПР(N44,'Коды стран'!$A$2:$B$248,2)),"Некорректное значение",VLOOKUP(N44,'Коды стран'!$A$2:$B$248,2)))</f>
        <v/>
      </c>
      <c r="N44" s="34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4"/>
      <c r="AB44" s="12"/>
      <c r="AC44" s="35" t="str">
        <f>IF(ISBLANK(AB44),"",IF(ISNA(VLOOKUP(AB44,'Тип собственника'!$A$2:$B$91,2,)),"Некорректное значение",VLOOKUP(AB44,'Тип собственника'!$A$2:$B$91,2,)))</f>
        <v/>
      </c>
      <c r="AD44" s="14"/>
      <c r="AE44" s="14"/>
      <c r="AF44" s="12"/>
      <c r="AG44" s="36" t="str">
        <f>IF(ISBLANK(AF44),"",IF(ISNA(VLOOKUP(AF44,Страны!$A$2:$B$252,2,)),"Некорректное значение",VLOOKUP(AF44,Страны!$A$2:$B$252,2,)))</f>
        <v/>
      </c>
      <c r="AH44" s="37"/>
    </row>
    <row r="45" ht="15" customHeight="1">
      <c r="A45" s="11"/>
      <c r="B45" s="12"/>
      <c r="C45" s="13" t="str">
        <f>IF(ISBLANK(B45),"",IF(ISNA(VLOOKUP(B45,'Тип организации'!$A$2:$B$8,2,)),"Некорректное значение",VLOOKUP(B45,'Тип организации'!$A$2:$B$8,2,)))</f>
        <v/>
      </c>
      <c r="D45" s="12"/>
      <c r="E45" s="13" t="str">
        <f>IF(ISBLANK(D45),"",IF(ISNA(VLOOKUP(D45,'Тип публичности'!$A$2:$B$8,2,)),"Некорректное значение",VLOOKUP(D45,'Тип публичности'!$A$2:$B$8,2,)))</f>
        <v/>
      </c>
      <c r="F45" s="14"/>
      <c r="G45" s="14"/>
      <c r="H45" s="14"/>
      <c r="I45" s="12"/>
      <c r="J45" s="13" t="str">
        <f>IF(ISBLANK(I45),"",IF(ISNA(VLOOKUP(I45,'Организационно-правовые формы'!$A$2:$B$93,2,)),"Некорректное значение",VLOOKUP(I45,'Организационно-правовые формы'!$A$2:$B$93,2,)))</f>
        <v/>
      </c>
      <c r="K45" s="14"/>
      <c r="L45" s="32" t="str">
        <f t="shared" si="19"/>
        <v/>
      </c>
      <c r="M45" s="33" t="str">
        <f>IF(ISBLANK(N45),"",IF(ISNA(ВЁПР(N45,'Коды стран'!$A$2:$B$248,2)),"Некорректное значение",VLOOKUP(N45,'Коды стран'!$A$2:$B$248,2)))</f>
        <v/>
      </c>
      <c r="N45" s="34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4"/>
      <c r="AB45" s="12"/>
      <c r="AC45" s="35" t="str">
        <f>IF(ISBLANK(AB45),"",IF(ISNA(VLOOKUP(AB45,'Тип собственника'!$A$2:$B$91,2,)),"Некорректное значение",VLOOKUP(AB45,'Тип собственника'!$A$2:$B$91,2,)))</f>
        <v/>
      </c>
      <c r="AD45" s="14"/>
      <c r="AE45" s="14"/>
      <c r="AF45" s="12"/>
      <c r="AG45" s="36" t="str">
        <f>IF(ISBLANK(AF45),"",IF(ISNA(VLOOKUP(AF45,Страны!$A$2:$B$252,2,)),"Некорректное значение",VLOOKUP(AF45,Страны!$A$2:$B$252,2,)))</f>
        <v/>
      </c>
      <c r="AH45" s="37"/>
    </row>
    <row r="46" ht="15" customHeight="1">
      <c r="A46" s="11"/>
      <c r="B46" s="12"/>
      <c r="C46" s="13" t="str">
        <f>IF(ISBLANK(B46),"",IF(ISNA(VLOOKUP(B46,'Тип организации'!$A$2:$B$8,2,)),"Некорректное значение",VLOOKUP(B46,'Тип организации'!$A$2:$B$8,2,)))</f>
        <v/>
      </c>
      <c r="D46" s="12"/>
      <c r="E46" s="13" t="str">
        <f>IF(ISBLANK(D46),"",IF(ISNA(VLOOKUP(D46,'Тип публичности'!$A$2:$B$8,2,)),"Некорректное значение",VLOOKUP(D46,'Тип публичности'!$A$2:$B$8,2,)))</f>
        <v/>
      </c>
      <c r="F46" s="14"/>
      <c r="G46" s="14"/>
      <c r="H46" s="14"/>
      <c r="I46" s="12"/>
      <c r="J46" s="13" t="str">
        <f>IF(ISBLANK(I46),"",IF(ISNA(VLOOKUP(I46,'Организационно-правовые формы'!$A$2:$B$93,2,)),"Некорректное значение",VLOOKUP(I46,'Организационно-правовые формы'!$A$2:$B$93,2,)))</f>
        <v/>
      </c>
      <c r="K46" s="14"/>
      <c r="L46" s="32" t="str">
        <f t="shared" si="19"/>
        <v/>
      </c>
      <c r="M46" s="33" t="str">
        <f>IF(ISBLANK(N46),"",IF(ISNA(ВЁПР(N46,'Коды стран'!$A$2:$B$248,2)),"Некорректное значение",VLOOKUP(N46,'Коды стран'!$A$2:$B$248,2)))</f>
        <v/>
      </c>
      <c r="N46" s="34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4"/>
      <c r="AB46" s="12"/>
      <c r="AC46" s="35" t="str">
        <f>IF(ISBLANK(AB46),"",IF(ISNA(VLOOKUP(AB46,'Тип собственника'!$A$2:$B$91,2,)),"Некорректное значение",VLOOKUP(AB46,'Тип собственника'!$A$2:$B$91,2,)))</f>
        <v/>
      </c>
      <c r="AD46" s="14"/>
      <c r="AE46" s="14"/>
      <c r="AF46" s="12"/>
      <c r="AG46" s="36" t="str">
        <f>IF(ISBLANK(AF46),"",IF(ISNA(VLOOKUP(AF46,Страны!$A$2:$B$252,2,)),"Некорректное значение",VLOOKUP(AF46,Страны!$A$2:$B$252,2,)))</f>
        <v/>
      </c>
      <c r="AH46" s="37"/>
    </row>
    <row r="47" ht="15" customHeight="1">
      <c r="A47" s="11"/>
      <c r="B47" s="12"/>
      <c r="C47" s="13" t="str">
        <f>IF(ISBLANK(B47),"",IF(ISNA(VLOOKUP(B47,'Тип организации'!$A$2:$B$8,2,)),"Некорректное значение",VLOOKUP(B47,'Тип организации'!$A$2:$B$8,2,)))</f>
        <v/>
      </c>
      <c r="D47" s="12"/>
      <c r="E47" s="13" t="str">
        <f>IF(ISBLANK(D47),"",IF(ISNA(VLOOKUP(D47,'Тип публичности'!$A$2:$B$8,2,)),"Некорректное значение",VLOOKUP(D47,'Тип публичности'!$A$2:$B$8,2,)))</f>
        <v/>
      </c>
      <c r="F47" s="14"/>
      <c r="G47" s="14"/>
      <c r="H47" s="14"/>
      <c r="I47" s="12"/>
      <c r="J47" s="13" t="str">
        <f>IF(ISBLANK(I47),"",IF(ISNA(VLOOKUP(I47,'Организационно-правовые формы'!$A$2:$B$93,2,)),"Некорректное значение",VLOOKUP(I47,'Организационно-правовые формы'!$A$2:$B$93,2,)))</f>
        <v/>
      </c>
      <c r="K47" s="14"/>
      <c r="L47" s="32" t="str">
        <f t="shared" si="19"/>
        <v/>
      </c>
      <c r="M47" s="33" t="str">
        <f>IF(ISBLANK(N47),"",IF(ISNA(ВЁПР(N47,'Коды стран'!$A$2:$B$248,2)),"Некорректное значение",VLOOKUP(N47,'Коды стран'!$A$2:$B$248,2)))</f>
        <v/>
      </c>
      <c r="N47" s="34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4"/>
      <c r="AB47" s="12"/>
      <c r="AC47" s="35" t="str">
        <f>IF(ISBLANK(AB47),"",IF(ISNA(VLOOKUP(AB47,'Тип собственника'!$A$2:$B$91,2,)),"Некорректное значение",VLOOKUP(AB47,'Тип собственника'!$A$2:$B$91,2,)))</f>
        <v/>
      </c>
      <c r="AD47" s="14"/>
      <c r="AE47" s="14"/>
      <c r="AF47" s="12"/>
      <c r="AG47" s="36" t="str">
        <f>IF(ISBLANK(AF47),"",IF(ISNA(VLOOKUP(AF47,Страны!$A$2:$B$252,2,)),"Некорректное значение",VLOOKUP(AF47,Страны!$A$2:$B$252,2,)))</f>
        <v/>
      </c>
      <c r="AH47" s="37"/>
    </row>
    <row r="48" ht="15" customHeight="1">
      <c r="A48" s="11"/>
      <c r="B48" s="12"/>
      <c r="C48" s="13" t="str">
        <f>IF(ISBLANK(B48),"",IF(ISNA(VLOOKUP(B48,'Тип организации'!$A$2:$B$8,2,)),"Некорректное значение",VLOOKUP(B48,'Тип организации'!$A$2:$B$8,2,)))</f>
        <v/>
      </c>
      <c r="D48" s="12"/>
      <c r="E48" s="13" t="str">
        <f>IF(ISBLANK(D48),"",IF(ISNA(VLOOKUP(D48,'Тип публичности'!$A$2:$B$8,2,)),"Некорректное значение",VLOOKUP(D48,'Тип публичности'!$A$2:$B$8,2,)))</f>
        <v/>
      </c>
      <c r="F48" s="14"/>
      <c r="G48" s="14"/>
      <c r="H48" s="14"/>
      <c r="I48" s="12"/>
      <c r="J48" s="13" t="str">
        <f>IF(ISBLANK(I48),"",IF(ISNA(VLOOKUP(I48,'Организационно-правовые формы'!$A$2:$B$93,2,)),"Некорректное значение",VLOOKUP(I48,'Организационно-правовые формы'!$A$2:$B$93,2,)))</f>
        <v/>
      </c>
      <c r="K48" s="14"/>
      <c r="L48" s="32" t="str">
        <f t="shared" si="19"/>
        <v/>
      </c>
      <c r="M48" s="33" t="str">
        <f>IF(ISBLANK(N48),"",IF(ISNA(ВЁПР(N48,'Коды стран'!$A$2:$B$248,2)),"Некорректное значение",VLOOKUP(N48,'Коды стран'!$A$2:$B$248,2)))</f>
        <v/>
      </c>
      <c r="N48" s="34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4"/>
      <c r="AB48" s="12"/>
      <c r="AC48" s="35" t="str">
        <f>IF(ISBLANK(AB48),"",IF(ISNA(VLOOKUP(AB48,'Тип собственника'!$A$2:$B$91,2,)),"Некорректное значение",VLOOKUP(AB48,'Тип собственника'!$A$2:$B$91,2,)))</f>
        <v/>
      </c>
      <c r="AD48" s="14"/>
      <c r="AE48" s="14"/>
      <c r="AF48" s="12"/>
      <c r="AG48" s="36" t="str">
        <f>IF(ISBLANK(AF48),"",IF(ISNA(VLOOKUP(AF48,Страны!$A$2:$B$252,2,)),"Некорректное значение",VLOOKUP(AF48,Страны!$A$2:$B$252,2,)))</f>
        <v/>
      </c>
      <c r="AH48" s="37"/>
    </row>
    <row r="49" ht="15" customHeight="1">
      <c r="A49" s="11"/>
      <c r="B49" s="12"/>
      <c r="C49" s="13" t="str">
        <f>IF(ISBLANK(B49),"",IF(ISNA(VLOOKUP(B49,'Тип организации'!$A$2:$B$8,2,)),"Некорректное значение",VLOOKUP(B49,'Тип организации'!$A$2:$B$8,2,)))</f>
        <v/>
      </c>
      <c r="D49" s="12"/>
      <c r="E49" s="13" t="str">
        <f>IF(ISBLANK(D49),"",IF(ISNA(VLOOKUP(D49,'Тип публичности'!$A$2:$B$8,2,)),"Некорректное значение",VLOOKUP(D49,'Тип публичности'!$A$2:$B$8,2,)))</f>
        <v/>
      </c>
      <c r="F49" s="14"/>
      <c r="G49" s="14"/>
      <c r="H49" s="14"/>
      <c r="I49" s="12"/>
      <c r="J49" s="13" t="str">
        <f>IF(ISBLANK(I49),"",IF(ISNA(VLOOKUP(I49,'Организационно-правовые формы'!$A$2:$B$93,2,)),"Некорректное значение",VLOOKUP(I49,'Организационно-правовые формы'!$A$2:$B$93,2,)))</f>
        <v/>
      </c>
      <c r="K49" s="14"/>
      <c r="L49" s="32" t="str">
        <f t="shared" si="19"/>
        <v/>
      </c>
      <c r="M49" s="33" t="str">
        <f>IF(ISBLANK(N49),"",IF(ISNA(ВЁПР(N49,'Коды стран'!$A$2:$B$248,2)),"Некорректное значение",VLOOKUP(N49,'Коды стран'!$A$2:$B$248,2)))</f>
        <v/>
      </c>
      <c r="N49" s="34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4"/>
      <c r="AB49" s="12"/>
      <c r="AC49" s="35" t="str">
        <f>IF(ISBLANK(AB49),"",IF(ISNA(VLOOKUP(AB49,'Тип собственника'!$A$2:$B$91,2,)),"Некорректное значение",VLOOKUP(AB49,'Тип собственника'!$A$2:$B$91,2,)))</f>
        <v/>
      </c>
      <c r="AD49" s="14"/>
      <c r="AE49" s="14"/>
      <c r="AF49" s="12"/>
      <c r="AG49" s="36" t="str">
        <f>IF(ISBLANK(AF49),"",IF(ISNA(VLOOKUP(AF49,Страны!$A$2:$B$252,2,)),"Некорректное значение",VLOOKUP(AF49,Страны!$A$2:$B$252,2,)))</f>
        <v/>
      </c>
      <c r="AH49" s="37"/>
    </row>
    <row r="50" ht="15" customHeight="1">
      <c r="A50" s="11"/>
      <c r="B50" s="12"/>
      <c r="C50" s="13" t="str">
        <f>IF(ISBLANK(B50),"",IF(ISNA(VLOOKUP(B50,'Тип организации'!$A$2:$B$8,2,)),"Некорректное значение",VLOOKUP(B50,'Тип организации'!$A$2:$B$8,2,)))</f>
        <v/>
      </c>
      <c r="D50" s="12"/>
      <c r="E50" s="13" t="str">
        <f>IF(ISBLANK(D50),"",IF(ISNA(VLOOKUP(D50,'Тип публичности'!$A$2:$B$8,2,)),"Некорректное значение",VLOOKUP(D50,'Тип публичности'!$A$2:$B$8,2,)))</f>
        <v/>
      </c>
      <c r="F50" s="14"/>
      <c r="G50" s="14"/>
      <c r="H50" s="14"/>
      <c r="I50" s="12"/>
      <c r="J50" s="13" t="str">
        <f>IF(ISBLANK(I50),"",IF(ISNA(VLOOKUP(I50,'Организационно-правовые формы'!$A$2:$B$93,2,)),"Некорректное значение",VLOOKUP(I50,'Организационно-правовые формы'!$A$2:$B$93,2,)))</f>
        <v/>
      </c>
      <c r="K50" s="14"/>
      <c r="L50" s="32" t="str">
        <f t="shared" si="19"/>
        <v/>
      </c>
      <c r="M50" s="33" t="str">
        <f>IF(ISBLANK(N50),"",IF(ISNA(ВЁПР(N50,'Коды стран'!$A$2:$B$248,2)),"Некорректное значение",VLOOKUP(N50,'Коды стран'!$A$2:$B$248,2)))</f>
        <v/>
      </c>
      <c r="N50" s="34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4"/>
      <c r="AB50" s="12"/>
      <c r="AC50" s="35" t="str">
        <f>IF(ISBLANK(AB50),"",IF(ISNA(VLOOKUP(AB50,'Тип собственника'!$A$2:$B$91,2,)),"Некорректное значение",VLOOKUP(AB50,'Тип собственника'!$A$2:$B$91,2,)))</f>
        <v/>
      </c>
      <c r="AD50" s="14"/>
      <c r="AE50" s="14"/>
      <c r="AF50" s="12"/>
      <c r="AG50" s="36" t="str">
        <f>IF(ISBLANK(AF50),"",IF(ISNA(VLOOKUP(AF50,Страны!$A$2:$B$252,2,)),"Некорректное значение",VLOOKUP(AF50,Страны!$A$2:$B$252,2,)))</f>
        <v/>
      </c>
      <c r="AH50" s="37"/>
    </row>
    <row r="51" ht="15" customHeight="1">
      <c r="A51" s="11"/>
      <c r="B51" s="12"/>
      <c r="C51" s="13" t="str">
        <f>IF(ISBLANK(B51),"",IF(ISNA(VLOOKUP(B51,'Тип организации'!$A$2:$B$8,2,)),"Некорректное значение",VLOOKUP(B51,'Тип организации'!$A$2:$B$8,2,)))</f>
        <v/>
      </c>
      <c r="D51" s="12"/>
      <c r="E51" s="13" t="str">
        <f>IF(ISBLANK(D51),"",IF(ISNA(VLOOKUP(D51,'Тип публичности'!$A$2:$B$8,2,)),"Некорректное значение",VLOOKUP(D51,'Тип публичности'!$A$2:$B$8,2,)))</f>
        <v/>
      </c>
      <c r="F51" s="14"/>
      <c r="G51" s="14"/>
      <c r="H51" s="14"/>
      <c r="I51" s="12"/>
      <c r="J51" s="13" t="str">
        <f>IF(ISBLANK(I51),"",IF(ISNA(VLOOKUP(I51,'Организационно-правовые формы'!$A$2:$B$93,2,)),"Некорректное значение",VLOOKUP(I51,'Организационно-правовые формы'!$A$2:$B$93,2,)))</f>
        <v/>
      </c>
      <c r="K51" s="14"/>
      <c r="L51" s="32" t="str">
        <f t="shared" si="19"/>
        <v/>
      </c>
      <c r="M51" s="33" t="str">
        <f>IF(ISBLANK(N51),"",IF(ISNA(ВЁПР(N51,'Коды стран'!$A$2:$B$248,2)),"Некорректное значение",VLOOKUP(N51,'Коды стран'!$A$2:$B$248,2)))</f>
        <v/>
      </c>
      <c r="N51" s="34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4"/>
      <c r="AB51" s="12"/>
      <c r="AC51" s="35" t="str">
        <f>IF(ISBLANK(AB51),"",IF(ISNA(VLOOKUP(AB51,'Тип собственника'!$A$2:$B$91,2,)),"Некорректное значение",VLOOKUP(AB51,'Тип собственника'!$A$2:$B$91,2,)))</f>
        <v/>
      </c>
      <c r="AD51" s="14"/>
      <c r="AE51" s="14"/>
      <c r="AF51" s="12"/>
      <c r="AG51" s="36" t="str">
        <f>IF(ISBLANK(AF51),"",IF(ISNA(VLOOKUP(AF51,Страны!$A$2:$B$252,2,)),"Некорректное значение",VLOOKUP(AF51,Страны!$A$2:$B$252,2,)))</f>
        <v/>
      </c>
      <c r="AH51" s="37"/>
    </row>
    <row r="52" ht="15" customHeight="1">
      <c r="A52" s="11"/>
      <c r="B52" s="12"/>
      <c r="C52" s="13" t="str">
        <f>IF(ISBLANK(B52),"",IF(ISNA(VLOOKUP(B52,'Тип организации'!$A$2:$B$8,2,)),"Некорректное значение",VLOOKUP(B52,'Тип организации'!$A$2:$B$8,2,)))</f>
        <v/>
      </c>
      <c r="D52" s="12"/>
      <c r="E52" s="13" t="str">
        <f>IF(ISBLANK(D52),"",IF(ISNA(VLOOKUP(D52,'Тип публичности'!$A$2:$B$8,2,)),"Некорректное значение",VLOOKUP(D52,'Тип публичности'!$A$2:$B$8,2,)))</f>
        <v/>
      </c>
      <c r="F52" s="14"/>
      <c r="G52" s="14"/>
      <c r="H52" s="14"/>
      <c r="I52" s="12"/>
      <c r="J52" s="13" t="str">
        <f>IF(ISBLANK(I52),"",IF(ISNA(VLOOKUP(I52,'Организационно-правовые формы'!$A$2:$B$93,2,)),"Некорректное значение",VLOOKUP(I52,'Организационно-правовые формы'!$A$2:$B$93,2,)))</f>
        <v/>
      </c>
      <c r="K52" s="14"/>
      <c r="L52" s="32" t="str">
        <f t="shared" si="19"/>
        <v/>
      </c>
      <c r="M52" s="33" t="str">
        <f>IF(ISBLANK(N52),"",IF(ISNA(ВЁПР(N52,'Коды стран'!$A$2:$B$248,2)),"Некорректное значение",VLOOKUP(N52,'Коды стран'!$A$2:$B$248,2)))</f>
        <v/>
      </c>
      <c r="N52" s="34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4"/>
      <c r="AB52" s="12"/>
      <c r="AC52" s="35" t="str">
        <f>IF(ISBLANK(AB52),"",IF(ISNA(VLOOKUP(AB52,'Тип собственника'!$A$2:$B$91,2,)),"Некорректное значение",VLOOKUP(AB52,'Тип собственника'!$A$2:$B$91,2,)))</f>
        <v/>
      </c>
      <c r="AD52" s="14"/>
      <c r="AE52" s="14"/>
      <c r="AF52" s="12"/>
      <c r="AG52" s="36" t="str">
        <f>IF(ISBLANK(AF52),"",IF(ISNA(VLOOKUP(AF52,Страны!$A$2:$B$252,2,)),"Некорректное значение",VLOOKUP(AF52,Страны!$A$2:$B$252,2,)))</f>
        <v/>
      </c>
      <c r="AH52" s="37"/>
    </row>
    <row r="53" ht="15" customHeight="1">
      <c r="A53" s="11"/>
      <c r="B53" s="12"/>
      <c r="C53" s="13" t="str">
        <f>IF(ISBLANK(B53),"",IF(ISNA(VLOOKUP(B53,'Тип организации'!$A$2:$B$8,2,)),"Некорректное значение",VLOOKUP(B53,'Тип организации'!$A$2:$B$8,2,)))</f>
        <v/>
      </c>
      <c r="D53" s="12"/>
      <c r="E53" s="13" t="str">
        <f>IF(ISBLANK(D53),"",IF(ISNA(VLOOKUP(D53,'Тип публичности'!$A$2:$B$8,2,)),"Некорректное значение",VLOOKUP(D53,'Тип публичности'!$A$2:$B$8,2,)))</f>
        <v/>
      </c>
      <c r="F53" s="14"/>
      <c r="G53" s="14"/>
      <c r="H53" s="14"/>
      <c r="I53" s="12"/>
      <c r="J53" s="13" t="str">
        <f>IF(ISBLANK(I53),"",IF(ISNA(VLOOKUP(I53,'Организационно-правовые формы'!$A$2:$B$93,2,)),"Некорректное значение",VLOOKUP(I53,'Организационно-правовые формы'!$A$2:$B$93,2,)))</f>
        <v/>
      </c>
      <c r="K53" s="14"/>
      <c r="L53" s="32" t="str">
        <f t="shared" si="19"/>
        <v/>
      </c>
      <c r="M53" s="33" t="str">
        <f>IF(ISBLANK(N53),"",IF(ISNA(ВЁПР(N53,'Коды стран'!$A$2:$B$248,2)),"Некорректное значение",VLOOKUP(N53,'Коды стран'!$A$2:$B$248,2)))</f>
        <v/>
      </c>
      <c r="N53" s="34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4"/>
      <c r="AB53" s="12"/>
      <c r="AC53" s="35" t="str">
        <f>IF(ISBLANK(AB53),"",IF(ISNA(VLOOKUP(AB53,'Тип собственника'!$A$2:$B$91,2,)),"Некорректное значение",VLOOKUP(AB53,'Тип собственника'!$A$2:$B$91,2,)))</f>
        <v/>
      </c>
      <c r="AD53" s="14"/>
      <c r="AE53" s="14"/>
      <c r="AF53" s="12"/>
      <c r="AG53" s="36" t="str">
        <f>IF(ISBLANK(AF53),"",IF(ISNA(VLOOKUP(AF53,Страны!$A$2:$B$252,2,)),"Некорректное значение",VLOOKUP(AF53,Страны!$A$2:$B$252,2,)))</f>
        <v/>
      </c>
      <c r="AH53" s="37"/>
    </row>
    <row r="54" ht="15" customHeight="1">
      <c r="A54" s="11"/>
      <c r="B54" s="12"/>
      <c r="C54" s="13" t="str">
        <f>IF(ISBLANK(B54),"",IF(ISNA(VLOOKUP(B54,'Тип организации'!$A$2:$B$8,2,)),"Некорректное значение",VLOOKUP(B54,'Тип организации'!$A$2:$B$8,2,)))</f>
        <v/>
      </c>
      <c r="D54" s="12"/>
      <c r="E54" s="13" t="str">
        <f>IF(ISBLANK(D54),"",IF(ISNA(VLOOKUP(D54,'Тип публичности'!$A$2:$B$8,2,)),"Некорректное значение",VLOOKUP(D54,'Тип публичности'!$A$2:$B$8,2,)))</f>
        <v/>
      </c>
      <c r="F54" s="14"/>
      <c r="G54" s="14"/>
      <c r="H54" s="14"/>
      <c r="I54" s="12"/>
      <c r="J54" s="13" t="str">
        <f>IF(ISBLANK(I54),"",IF(ISNA(VLOOKUP(I54,'Организационно-правовые формы'!$A$2:$B$93,2,)),"Некорректное значение",VLOOKUP(I54,'Организационно-правовые формы'!$A$2:$B$93,2,)))</f>
        <v/>
      </c>
      <c r="K54" s="14"/>
      <c r="L54" s="32" t="str">
        <f t="shared" si="19"/>
        <v/>
      </c>
      <c r="M54" s="33" t="str">
        <f>IF(ISBLANK(N54),"",IF(ISNA(ВЁПР(N54,'Коды стран'!$A$2:$B$248,2)),"Некорректное значение",VLOOKUP(N54,'Коды стран'!$A$2:$B$248,2)))</f>
        <v/>
      </c>
      <c r="N54" s="34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4"/>
      <c r="AB54" s="12"/>
      <c r="AC54" s="35" t="str">
        <f>IF(ISBLANK(AB54),"",IF(ISNA(VLOOKUP(AB54,'Тип собственника'!$A$2:$B$91,2,)),"Некорректное значение",VLOOKUP(AB54,'Тип собственника'!$A$2:$B$91,2,)))</f>
        <v/>
      </c>
      <c r="AD54" s="14"/>
      <c r="AE54" s="14"/>
      <c r="AF54" s="12"/>
      <c r="AG54" s="36" t="str">
        <f>IF(ISBLANK(AF54),"",IF(ISNA(VLOOKUP(AF54,Страны!$A$2:$B$252,2,)),"Некорректное значение",VLOOKUP(AF54,Страны!$A$2:$B$252,2,)))</f>
        <v/>
      </c>
      <c r="AH54" s="37"/>
    </row>
    <row r="55" ht="15" customHeight="1">
      <c r="A55" s="11"/>
      <c r="B55" s="12"/>
      <c r="C55" s="13" t="str">
        <f>IF(ISBLANK(B55),"",IF(ISNA(VLOOKUP(B55,'Тип организации'!$A$2:$B$8,2,)),"Некорректное значение",VLOOKUP(B55,'Тип организации'!$A$2:$B$8,2,)))</f>
        <v/>
      </c>
      <c r="D55" s="12"/>
      <c r="E55" s="13" t="str">
        <f>IF(ISBLANK(D55),"",IF(ISNA(VLOOKUP(D55,'Тип публичности'!$A$2:$B$8,2,)),"Некорректное значение",VLOOKUP(D55,'Тип публичности'!$A$2:$B$8,2,)))</f>
        <v/>
      </c>
      <c r="F55" s="14"/>
      <c r="G55" s="14"/>
      <c r="H55" s="14"/>
      <c r="I55" s="12"/>
      <c r="J55" s="13" t="str">
        <f>IF(ISBLANK(I55),"",IF(ISNA(VLOOKUP(I55,'Организационно-правовые формы'!$A$2:$B$93,2,)),"Некорректное значение",VLOOKUP(I55,'Организационно-правовые формы'!$A$2:$B$93,2,)))</f>
        <v/>
      </c>
      <c r="K55" s="14"/>
      <c r="L55" s="32" t="str">
        <f t="shared" si="19"/>
        <v/>
      </c>
      <c r="M55" s="33" t="str">
        <f>IF(ISBLANK(N55),"",IF(ISNA(ВЁПР(N55,'Коды стран'!$A$2:$B$248,2)),"Некорректное значение",VLOOKUP(N55,'Коды стран'!$A$2:$B$248,2)))</f>
        <v/>
      </c>
      <c r="N55" s="34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4"/>
      <c r="AB55" s="12"/>
      <c r="AC55" s="35" t="str">
        <f>IF(ISBLANK(AB55),"",IF(ISNA(VLOOKUP(AB55,'Тип собственника'!$A$2:$B$91,2,)),"Некорректное значение",VLOOKUP(AB55,'Тип собственника'!$A$2:$B$91,2,)))</f>
        <v/>
      </c>
      <c r="AD55" s="14"/>
      <c r="AE55" s="14"/>
      <c r="AF55" s="12"/>
      <c r="AG55" s="36" t="str">
        <f>IF(ISBLANK(AF55),"",IF(ISNA(VLOOKUP(AF55,Страны!$A$2:$B$252,2,)),"Некорректное значение",VLOOKUP(AF55,Страны!$A$2:$B$252,2,)))</f>
        <v/>
      </c>
      <c r="AH55" s="37"/>
    </row>
    <row r="56" ht="15" customHeight="1">
      <c r="A56" s="11"/>
      <c r="B56" s="12"/>
      <c r="C56" s="13" t="str">
        <f>IF(ISBLANK(B56),"",IF(ISNA(VLOOKUP(B56,'Тип организации'!$A$2:$B$8,2,)),"Некорректное значение",VLOOKUP(B56,'Тип организации'!$A$2:$B$8,2,)))</f>
        <v/>
      </c>
      <c r="D56" s="12"/>
      <c r="E56" s="13" t="str">
        <f>IF(ISBLANK(D56),"",IF(ISNA(VLOOKUP(D56,'Тип публичности'!$A$2:$B$8,2,)),"Некорректное значение",VLOOKUP(D56,'Тип публичности'!$A$2:$B$8,2,)))</f>
        <v/>
      </c>
      <c r="F56" s="14"/>
      <c r="G56" s="14"/>
      <c r="H56" s="14"/>
      <c r="I56" s="12"/>
      <c r="J56" s="13" t="str">
        <f>IF(ISBLANK(I56),"",IF(ISNA(VLOOKUP(I56,'Организационно-правовые формы'!$A$2:$B$93,2,)),"Некорректное значение",VLOOKUP(I56,'Организационно-правовые формы'!$A$2:$B$93,2,)))</f>
        <v/>
      </c>
      <c r="K56" s="14"/>
      <c r="L56" s="32" t="str">
        <f t="shared" si="19"/>
        <v/>
      </c>
      <c r="M56" s="33" t="str">
        <f>IF(ISBLANK(N56),"",IF(ISNA(ВЁПР(N56,'Коды стран'!$A$2:$B$248,2)),"Некорректное значение",VLOOKUP(N56,'Коды стран'!$A$2:$B$248,2)))</f>
        <v/>
      </c>
      <c r="N56" s="34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4"/>
      <c r="AB56" s="12"/>
      <c r="AC56" s="35" t="str">
        <f>IF(ISBLANK(AB56),"",IF(ISNA(VLOOKUP(AB56,'Тип собственника'!$A$2:$B$91,2,)),"Некорректное значение",VLOOKUP(AB56,'Тип собственника'!$A$2:$B$91,2,)))</f>
        <v/>
      </c>
      <c r="AD56" s="14"/>
      <c r="AE56" s="14"/>
      <c r="AF56" s="12"/>
      <c r="AG56" s="36" t="str">
        <f>IF(ISBLANK(AF56),"",IF(ISNA(VLOOKUP(AF56,Страны!$A$2:$B$252,2,)),"Некорректное значение",VLOOKUP(AF56,Страны!$A$2:$B$252,2,)))</f>
        <v/>
      </c>
      <c r="AH56" s="37"/>
    </row>
    <row r="57" ht="15" customHeight="1">
      <c r="A57" s="11"/>
      <c r="B57" s="12"/>
      <c r="C57" s="13" t="str">
        <f>IF(ISBLANK(B57),"",IF(ISNA(VLOOKUP(B57,'Тип организации'!$A$2:$B$8,2,)),"Некорректное значение",VLOOKUP(B57,'Тип организации'!$A$2:$B$8,2,)))</f>
        <v/>
      </c>
      <c r="D57" s="12"/>
      <c r="E57" s="13" t="str">
        <f>IF(ISBLANK(D57),"",IF(ISNA(VLOOKUP(D57,'Тип публичности'!$A$2:$B$8,2,)),"Некорректное значение",VLOOKUP(D57,'Тип публичности'!$A$2:$B$8,2,)))</f>
        <v/>
      </c>
      <c r="F57" s="14"/>
      <c r="G57" s="14"/>
      <c r="H57" s="14"/>
      <c r="I57" s="12"/>
      <c r="J57" s="13" t="str">
        <f>IF(ISBLANK(I57),"",IF(ISNA(VLOOKUP(I57,'Организационно-правовые формы'!$A$2:$B$93,2,)),"Некорректное значение",VLOOKUP(I57,'Организационно-правовые формы'!$A$2:$B$93,2,)))</f>
        <v/>
      </c>
      <c r="K57" s="14"/>
      <c r="L57" s="32" t="str">
        <f t="shared" si="19"/>
        <v/>
      </c>
      <c r="M57" s="33" t="str">
        <f>IF(ISBLANK(N57),"",IF(ISNA(ВЁПР(N57,'Коды стран'!$A$2:$B$248,2)),"Некорректное значение",VLOOKUP(N57,'Коды стран'!$A$2:$B$248,2)))</f>
        <v/>
      </c>
      <c r="N57" s="34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4"/>
      <c r="AB57" s="12"/>
      <c r="AC57" s="35" t="str">
        <f>IF(ISBLANK(AB57),"",IF(ISNA(VLOOKUP(AB57,'Тип собственника'!$A$2:$B$91,2,)),"Некорректное значение",VLOOKUP(AB57,'Тип собственника'!$A$2:$B$91,2,)))</f>
        <v/>
      </c>
      <c r="AD57" s="14"/>
      <c r="AE57" s="14"/>
      <c r="AF57" s="12"/>
      <c r="AG57" s="36" t="str">
        <f>IF(ISBLANK(AF57),"",IF(ISNA(VLOOKUP(AF57,Страны!$A$2:$B$252,2,)),"Некорректное значение",VLOOKUP(AF57,Страны!$A$2:$B$252,2,)))</f>
        <v/>
      </c>
      <c r="AH57" s="37"/>
    </row>
    <row r="58" ht="15" customHeight="1">
      <c r="A58" s="11"/>
      <c r="B58" s="12"/>
      <c r="C58" s="13" t="str">
        <f>IF(ISBLANK(B58),"",IF(ISNA(VLOOKUP(B58,'Тип организации'!$A$2:$B$8,2,)),"Некорректное значение",VLOOKUP(B58,'Тип организации'!$A$2:$B$8,2,)))</f>
        <v/>
      </c>
      <c r="D58" s="12"/>
      <c r="E58" s="13" t="str">
        <f>IF(ISBLANK(D58),"",IF(ISNA(VLOOKUP(D58,'Тип публичности'!$A$2:$B$8,2,)),"Некорректное значение",VLOOKUP(D58,'Тип публичности'!$A$2:$B$8,2,)))</f>
        <v/>
      </c>
      <c r="F58" s="14"/>
      <c r="G58" s="14"/>
      <c r="H58" s="14"/>
      <c r="I58" s="12"/>
      <c r="J58" s="13" t="str">
        <f>IF(ISBLANK(I58),"",IF(ISNA(VLOOKUP(I58,'Организационно-правовые формы'!$A$2:$B$93,2,)),"Некорректное значение",VLOOKUP(I58,'Организационно-правовые формы'!$A$2:$B$93,2,)))</f>
        <v/>
      </c>
      <c r="K58" s="14"/>
      <c r="L58" s="32" t="str">
        <f t="shared" si="19"/>
        <v/>
      </c>
      <c r="M58" s="33" t="str">
        <f>IF(ISBLANK(N58),"",IF(ISNA(ВЁПР(N58,'Коды стран'!$A$2:$B$248,2)),"Некорректное значение",VLOOKUP(N58,'Коды стран'!$A$2:$B$248,2)))</f>
        <v/>
      </c>
      <c r="N58" s="34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4"/>
      <c r="AB58" s="12"/>
      <c r="AC58" s="35" t="str">
        <f>IF(ISBLANK(AB58),"",IF(ISNA(VLOOKUP(AB58,'Тип собственника'!$A$2:$B$91,2,)),"Некорректное значение",VLOOKUP(AB58,'Тип собственника'!$A$2:$B$91,2,)))</f>
        <v/>
      </c>
      <c r="AD58" s="14"/>
      <c r="AE58" s="14"/>
      <c r="AF58" s="12"/>
      <c r="AG58" s="36" t="str">
        <f>IF(ISBLANK(AF58),"",IF(ISNA(VLOOKUP(AF58,Страны!$A$2:$B$252,2,)),"Некорректное значение",VLOOKUP(AF58,Страны!$A$2:$B$252,2,)))</f>
        <v/>
      </c>
      <c r="AH58" s="37"/>
    </row>
    <row r="59" ht="15" customHeight="1">
      <c r="A59" s="11"/>
      <c r="B59" s="12"/>
      <c r="C59" s="13" t="str">
        <f>IF(ISBLANK(B59),"",IF(ISNA(VLOOKUP(B59,'Тип организации'!$A$2:$B$8,2,)),"Некорректное значение",VLOOKUP(B59,'Тип организации'!$A$2:$B$8,2,)))</f>
        <v/>
      </c>
      <c r="D59" s="12"/>
      <c r="E59" s="13" t="str">
        <f>IF(ISBLANK(D59),"",IF(ISNA(VLOOKUP(D59,'Тип публичности'!$A$2:$B$8,2,)),"Некорректное значение",VLOOKUP(D59,'Тип публичности'!$A$2:$B$8,2,)))</f>
        <v/>
      </c>
      <c r="F59" s="14"/>
      <c r="G59" s="14"/>
      <c r="H59" s="14"/>
      <c r="I59" s="12"/>
      <c r="J59" s="13" t="str">
        <f>IF(ISBLANK(I59),"",IF(ISNA(VLOOKUP(I59,'Организационно-правовые формы'!$A$2:$B$93,2,)),"Некорректное значение",VLOOKUP(I59,'Организационно-правовые формы'!$A$2:$B$93,2,)))</f>
        <v/>
      </c>
      <c r="K59" s="14"/>
      <c r="L59" s="32" t="str">
        <f t="shared" si="19"/>
        <v/>
      </c>
      <c r="M59" s="33" t="str">
        <f>IF(ISBLANK(N59),"",IF(ISNA(ВЁПР(N59,'Коды стран'!$A$2:$B$248,2)),"Некорректное значение",VLOOKUP(N59,'Коды стран'!$A$2:$B$248,2)))</f>
        <v/>
      </c>
      <c r="N59" s="34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4"/>
      <c r="AB59" s="12"/>
      <c r="AC59" s="35" t="str">
        <f>IF(ISBLANK(AB59),"",IF(ISNA(VLOOKUP(AB59,'Тип собственника'!$A$2:$B$91,2,)),"Некорректное значение",VLOOKUP(AB59,'Тип собственника'!$A$2:$B$91,2,)))</f>
        <v/>
      </c>
      <c r="AD59" s="14"/>
      <c r="AE59" s="14"/>
      <c r="AF59" s="12"/>
      <c r="AG59" s="36" t="str">
        <f>IF(ISBLANK(AF59),"",IF(ISNA(VLOOKUP(AF59,Страны!$A$2:$B$252,2,)),"Некорректное значение",VLOOKUP(AF59,Страны!$A$2:$B$252,2,)))</f>
        <v/>
      </c>
      <c r="AH59" s="37"/>
    </row>
    <row r="60" ht="15" customHeight="1">
      <c r="A60" s="11"/>
      <c r="B60" s="12"/>
      <c r="C60" s="13" t="str">
        <f>IF(ISBLANK(B60),"",IF(ISNA(VLOOKUP(B60,'Тип организации'!$A$2:$B$8,2,)),"Некорректное значение",VLOOKUP(B60,'Тип организации'!$A$2:$B$8,2,)))</f>
        <v/>
      </c>
      <c r="D60" s="12"/>
      <c r="E60" s="13" t="str">
        <f>IF(ISBLANK(D60),"",IF(ISNA(VLOOKUP(D60,'Тип публичности'!$A$2:$B$8,2,)),"Некорректное значение",VLOOKUP(D60,'Тип публичности'!$A$2:$B$8,2,)))</f>
        <v/>
      </c>
      <c r="F60" s="14"/>
      <c r="G60" s="14"/>
      <c r="H60" s="14"/>
      <c r="I60" s="12"/>
      <c r="J60" s="13" t="str">
        <f>IF(ISBLANK(I60),"",IF(ISNA(VLOOKUP(I60,'Организационно-правовые формы'!$A$2:$B$93,2,)),"Некорректное значение",VLOOKUP(I60,'Организационно-правовые формы'!$A$2:$B$93,2,)))</f>
        <v/>
      </c>
      <c r="K60" s="14"/>
      <c r="L60" s="32" t="str">
        <f t="shared" si="19"/>
        <v/>
      </c>
      <c r="M60" s="33" t="str">
        <f>IF(ISBLANK(N60),"",IF(ISNA(ВЁПР(N60,'Коды стран'!$A$2:$B$248,2)),"Некорректное значение",VLOOKUP(N60,'Коды стран'!$A$2:$B$248,2)))</f>
        <v/>
      </c>
      <c r="N60" s="34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4"/>
      <c r="AB60" s="12"/>
      <c r="AC60" s="35" t="str">
        <f>IF(ISBLANK(AB60),"",IF(ISNA(VLOOKUP(AB60,'Тип собственника'!$A$2:$B$91,2,)),"Некорректное значение",VLOOKUP(AB60,'Тип собственника'!$A$2:$B$91,2,)))</f>
        <v/>
      </c>
      <c r="AD60" s="14"/>
      <c r="AE60" s="14"/>
      <c r="AF60" s="12"/>
      <c r="AG60" s="36" t="str">
        <f>IF(ISBLANK(AF60),"",IF(ISNA(VLOOKUP(AF60,Страны!$A$2:$B$252,2,)),"Некорректное значение",VLOOKUP(AF60,Страны!$A$2:$B$252,2,)))</f>
        <v/>
      </c>
      <c r="AH60" s="37"/>
    </row>
    <row r="61" ht="15" customHeight="1">
      <c r="A61" s="11"/>
      <c r="B61" s="12"/>
      <c r="C61" s="13" t="str">
        <f>IF(ISBLANK(B61),"",IF(ISNA(VLOOKUP(B61,'Тип организации'!$A$2:$B$8,2,)),"Некорректное значение",VLOOKUP(B61,'Тип организации'!$A$2:$B$8,2,)))</f>
        <v/>
      </c>
      <c r="D61" s="12"/>
      <c r="E61" s="13" t="str">
        <f>IF(ISBLANK(D61),"",IF(ISNA(VLOOKUP(D61,'Тип публичности'!$A$2:$B$8,2,)),"Некорректное значение",VLOOKUP(D61,'Тип публичности'!$A$2:$B$8,2,)))</f>
        <v/>
      </c>
      <c r="F61" s="14"/>
      <c r="G61" s="14"/>
      <c r="H61" s="14"/>
      <c r="I61" s="12"/>
      <c r="J61" s="13" t="str">
        <f>IF(ISBLANK(I61),"",IF(ISNA(VLOOKUP(I61,'Организационно-правовые формы'!$A$2:$B$93,2,)),"Некорректное значение",VLOOKUP(I61,'Организационно-правовые формы'!$A$2:$B$93,2,)))</f>
        <v/>
      </c>
      <c r="K61" s="14"/>
      <c r="L61" s="32" t="str">
        <f t="shared" si="19"/>
        <v/>
      </c>
      <c r="M61" s="33" t="str">
        <f>IF(ISBLANK(N61),"",IF(ISNA(ВЁПР(N61,'Коды стран'!$A$2:$B$248,2)),"Некорректное значение",VLOOKUP(N61,'Коды стран'!$A$2:$B$248,2)))</f>
        <v/>
      </c>
      <c r="N61" s="34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4"/>
      <c r="AB61" s="12"/>
      <c r="AC61" s="35" t="str">
        <f>IF(ISBLANK(AB61),"",IF(ISNA(VLOOKUP(AB61,'Тип собственника'!$A$2:$B$91,2,)),"Некорректное значение",VLOOKUP(AB61,'Тип собственника'!$A$2:$B$91,2,)))</f>
        <v/>
      </c>
      <c r="AD61" s="14"/>
      <c r="AE61" s="14"/>
      <c r="AF61" s="12"/>
      <c r="AG61" s="36" t="str">
        <f>IF(ISBLANK(AF61),"",IF(ISNA(VLOOKUP(AF61,Страны!$A$2:$B$252,2,)),"Некорректное значение",VLOOKUP(AF61,Страны!$A$2:$B$252,2,)))</f>
        <v/>
      </c>
      <c r="AH61" s="37"/>
    </row>
    <row r="62" ht="15" customHeight="1">
      <c r="A62" s="11"/>
      <c r="B62" s="12"/>
      <c r="C62" s="13" t="str">
        <f>IF(ISBLANK(B62),"",IF(ISNA(VLOOKUP(B62,'Тип организации'!$A$2:$B$8,2,)),"Некорректное значение",VLOOKUP(B62,'Тип организации'!$A$2:$B$8,2,)))</f>
        <v/>
      </c>
      <c r="D62" s="12"/>
      <c r="E62" s="13" t="str">
        <f>IF(ISBLANK(D62),"",IF(ISNA(VLOOKUP(D62,'Тип публичности'!$A$2:$B$8,2,)),"Некорректное значение",VLOOKUP(D62,'Тип публичности'!$A$2:$B$8,2,)))</f>
        <v/>
      </c>
      <c r="F62" s="14"/>
      <c r="G62" s="14"/>
      <c r="H62" s="14"/>
      <c r="I62" s="12"/>
      <c r="J62" s="13" t="str">
        <f>IF(ISBLANK(I62),"",IF(ISNA(VLOOKUP(I62,'Организационно-правовые формы'!$A$2:$B$93,2,)),"Некорректное значение",VLOOKUP(I62,'Организационно-правовые формы'!$A$2:$B$93,2,)))</f>
        <v/>
      </c>
      <c r="K62" s="14"/>
      <c r="L62" s="32" t="str">
        <f t="shared" si="19"/>
        <v/>
      </c>
      <c r="M62" s="33" t="str">
        <f>IF(ISBLANK(N62),"",IF(ISNA(ВЁПР(N62,'Коды стран'!$A$2:$B$248,2)),"Некорректное значение",VLOOKUP(N62,'Коды стран'!$A$2:$B$248,2)))</f>
        <v/>
      </c>
      <c r="N62" s="34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4"/>
      <c r="AB62" s="12"/>
      <c r="AC62" s="35" t="str">
        <f>IF(ISBLANK(AB62),"",IF(ISNA(VLOOKUP(AB62,'Тип собственника'!$A$2:$B$91,2,)),"Некорректное значение",VLOOKUP(AB62,'Тип собственника'!$A$2:$B$91,2,)))</f>
        <v/>
      </c>
      <c r="AD62" s="14"/>
      <c r="AE62" s="14"/>
      <c r="AF62" s="12"/>
      <c r="AG62" s="36" t="str">
        <f>IF(ISBLANK(AF62),"",IF(ISNA(VLOOKUP(AF62,Страны!$A$2:$B$252,2,)),"Некорректное значение",VLOOKUP(AF62,Страны!$A$2:$B$252,2,)))</f>
        <v/>
      </c>
      <c r="AH62" s="37"/>
    </row>
    <row r="63" ht="15" customHeight="1">
      <c r="A63" s="11"/>
      <c r="B63" s="12"/>
      <c r="C63" s="13" t="str">
        <f>IF(ISBLANK(B63),"",IF(ISNA(VLOOKUP(B63,'Тип организации'!$A$2:$B$8,2,)),"Некорректное значение",VLOOKUP(B63,'Тип организации'!$A$2:$B$8,2,)))</f>
        <v/>
      </c>
      <c r="D63" s="12"/>
      <c r="E63" s="13" t="str">
        <f>IF(ISBLANK(D63),"",IF(ISNA(VLOOKUP(D63,'Тип публичности'!$A$2:$B$8,2,)),"Некорректное значение",VLOOKUP(D63,'Тип публичности'!$A$2:$B$8,2,)))</f>
        <v/>
      </c>
      <c r="F63" s="14"/>
      <c r="G63" s="14"/>
      <c r="H63" s="14"/>
      <c r="I63" s="12"/>
      <c r="J63" s="13" t="str">
        <f>IF(ISBLANK(I63),"",IF(ISNA(VLOOKUP(I63,'Организационно-правовые формы'!$A$2:$B$93,2,)),"Некорректное значение",VLOOKUP(I63,'Организационно-правовые формы'!$A$2:$B$93,2,)))</f>
        <v/>
      </c>
      <c r="K63" s="14"/>
      <c r="L63" s="32" t="str">
        <f t="shared" si="19"/>
        <v/>
      </c>
      <c r="M63" s="33" t="str">
        <f>IF(ISBLANK(N63),"",IF(ISNA(ВЁПР(N63,'Коды стран'!$A$2:$B$248,2)),"Некорректное значение",VLOOKUP(N63,'Коды стран'!$A$2:$B$248,2)))</f>
        <v/>
      </c>
      <c r="N63" s="34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4"/>
      <c r="AB63" s="12"/>
      <c r="AC63" s="35" t="str">
        <f>IF(ISBLANK(AB63),"",IF(ISNA(VLOOKUP(AB63,'Тип собственника'!$A$2:$B$91,2,)),"Некорректное значение",VLOOKUP(AB63,'Тип собственника'!$A$2:$B$91,2,)))</f>
        <v/>
      </c>
      <c r="AD63" s="14"/>
      <c r="AE63" s="14"/>
      <c r="AF63" s="12"/>
      <c r="AG63" s="36" t="str">
        <f>IF(ISBLANK(AF63),"",IF(ISNA(VLOOKUP(AF63,Страны!$A$2:$B$252,2,)),"Некорректное значение",VLOOKUP(AF63,Страны!$A$2:$B$252,2,)))</f>
        <v/>
      </c>
      <c r="AH63" s="37"/>
    </row>
    <row r="64" ht="15" customHeight="1">
      <c r="A64" s="11"/>
      <c r="B64" s="12"/>
      <c r="C64" s="13" t="str">
        <f>IF(ISBLANK(B64),"",IF(ISNA(VLOOKUP(B64,'Тип организации'!$A$2:$B$8,2,)),"Некорректное значение",VLOOKUP(B64,'Тип организации'!$A$2:$B$8,2,)))</f>
        <v/>
      </c>
      <c r="D64" s="12"/>
      <c r="E64" s="13" t="str">
        <f>IF(ISBLANK(D64),"",IF(ISNA(VLOOKUP(D64,'Тип публичности'!$A$2:$B$8,2,)),"Некорректное значение",VLOOKUP(D64,'Тип публичности'!$A$2:$B$8,2,)))</f>
        <v/>
      </c>
      <c r="F64" s="14"/>
      <c r="G64" s="14"/>
      <c r="H64" s="14"/>
      <c r="I64" s="12"/>
      <c r="J64" s="13" t="str">
        <f>IF(ISBLANK(I64),"",IF(ISNA(VLOOKUP(I64,'Организационно-правовые формы'!$A$2:$B$93,2,)),"Некорректное значение",VLOOKUP(I64,'Организационно-правовые формы'!$A$2:$B$93,2,)))</f>
        <v/>
      </c>
      <c r="K64" s="14"/>
      <c r="L64" s="32" t="str">
        <f t="shared" si="19"/>
        <v/>
      </c>
      <c r="M64" s="33" t="str">
        <f>IF(ISBLANK(N64),"",IF(ISNA(ВЁПР(N64,'Коды стран'!$A$2:$B$248,2)),"Некорректное значение",VLOOKUP(N64,'Коды стран'!$A$2:$B$248,2)))</f>
        <v/>
      </c>
      <c r="N64" s="34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4"/>
      <c r="AB64" s="12"/>
      <c r="AC64" s="35" t="str">
        <f>IF(ISBLANK(AB64),"",IF(ISNA(VLOOKUP(AB64,'Тип собственника'!$A$2:$B$91,2,)),"Некорректное значение",VLOOKUP(AB64,'Тип собственника'!$A$2:$B$91,2,)))</f>
        <v/>
      </c>
      <c r="AD64" s="14"/>
      <c r="AE64" s="14"/>
      <c r="AF64" s="12"/>
      <c r="AG64" s="36" t="str">
        <f>IF(ISBLANK(AF64),"",IF(ISNA(VLOOKUP(AF64,Страны!$A$2:$B$252,2,)),"Некорректное значение",VLOOKUP(AF64,Страны!$A$2:$B$252,2,)))</f>
        <v/>
      </c>
      <c r="AH64" s="37"/>
    </row>
    <row r="65" ht="15" customHeight="1">
      <c r="A65" s="11"/>
      <c r="B65" s="12"/>
      <c r="C65" s="13" t="str">
        <f>IF(ISBLANK(B65),"",IF(ISNA(VLOOKUP(B65,'Тип организации'!$A$2:$B$8,2,)),"Некорректное значение",VLOOKUP(B65,'Тип организации'!$A$2:$B$8,2,)))</f>
        <v/>
      </c>
      <c r="D65" s="12"/>
      <c r="E65" s="13" t="str">
        <f>IF(ISBLANK(D65),"",IF(ISNA(VLOOKUP(D65,'Тип публичности'!$A$2:$B$8,2,)),"Некорректное значение",VLOOKUP(D65,'Тип публичности'!$A$2:$B$8,2,)))</f>
        <v/>
      </c>
      <c r="F65" s="14"/>
      <c r="G65" s="14"/>
      <c r="H65" s="14"/>
      <c r="I65" s="12"/>
      <c r="J65" s="13" t="str">
        <f>IF(ISBLANK(I65),"",IF(ISNA(VLOOKUP(I65,'Организационно-правовые формы'!$A$2:$B$93,2,)),"Некорректное значение",VLOOKUP(I65,'Организационно-правовые формы'!$A$2:$B$93,2,)))</f>
        <v/>
      </c>
      <c r="K65" s="14"/>
      <c r="L65" s="32" t="str">
        <f t="shared" si="19"/>
        <v/>
      </c>
      <c r="M65" s="33" t="str">
        <f>IF(ISBLANK(N65),"",IF(ISNA(ВЁПР(N65,'Коды стран'!$A$2:$B$248,2)),"Некорректное значение",VLOOKUP(N65,'Коды стран'!$A$2:$B$248,2)))</f>
        <v/>
      </c>
      <c r="N65" s="34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4"/>
      <c r="AB65" s="12"/>
      <c r="AC65" s="35" t="str">
        <f>IF(ISBLANK(AB65),"",IF(ISNA(VLOOKUP(AB65,'Тип собственника'!$A$2:$B$91,2,)),"Некорректное значение",VLOOKUP(AB65,'Тип собственника'!$A$2:$B$91,2,)))</f>
        <v/>
      </c>
      <c r="AD65" s="14"/>
      <c r="AE65" s="14"/>
      <c r="AF65" s="12"/>
      <c r="AG65" s="36" t="str">
        <f>IF(ISBLANK(AF65),"",IF(ISNA(VLOOKUP(AF65,Страны!$A$2:$B$252,2,)),"Некорректное значение",VLOOKUP(AF65,Страны!$A$2:$B$252,2,)))</f>
        <v/>
      </c>
      <c r="AH65" s="37"/>
    </row>
    <row r="66" ht="15" customHeight="1">
      <c r="A66" s="11"/>
      <c r="B66" s="12"/>
      <c r="C66" s="13" t="str">
        <f>IF(ISBLANK(B66),"",IF(ISNA(VLOOKUP(B66,'Тип организации'!$A$2:$B$8,2,)),"Некорректное значение",VLOOKUP(B66,'Тип организации'!$A$2:$B$8,2,)))</f>
        <v/>
      </c>
      <c r="D66" s="12"/>
      <c r="E66" s="13" t="str">
        <f>IF(ISBLANK(D66),"",IF(ISNA(VLOOKUP(D66,'Тип публичности'!$A$2:$B$8,2,)),"Некорректное значение",VLOOKUP(D66,'Тип публичности'!$A$2:$B$8,2,)))</f>
        <v/>
      </c>
      <c r="F66" s="14"/>
      <c r="G66" s="14"/>
      <c r="H66" s="14"/>
      <c r="I66" s="12"/>
      <c r="J66" s="13" t="str">
        <f>IF(ISBLANK(I66),"",IF(ISNA(VLOOKUP(I66,'Организационно-правовые формы'!$A$2:$B$93,2,)),"Некорректное значение",VLOOKUP(I66,'Организационно-правовые формы'!$A$2:$B$93,2,)))</f>
        <v/>
      </c>
      <c r="K66" s="14"/>
      <c r="L66" s="32" t="str">
        <f t="shared" si="19"/>
        <v/>
      </c>
      <c r="M66" s="33" t="str">
        <f>IF(ISBLANK(N66),"",IF(ISNA(ВЁПР(N66,'Коды стран'!$A$2:$B$248,2)),"Некорректное значение",VLOOKUP(N66,'Коды стран'!$A$2:$B$248,2)))</f>
        <v/>
      </c>
      <c r="N66" s="34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4"/>
      <c r="AB66" s="12"/>
      <c r="AC66" s="35" t="str">
        <f>IF(ISBLANK(AB66),"",IF(ISNA(VLOOKUP(AB66,'Тип собственника'!$A$2:$B$91,2,)),"Некорректное значение",VLOOKUP(AB66,'Тип собственника'!$A$2:$B$91,2,)))</f>
        <v/>
      </c>
      <c r="AD66" s="14"/>
      <c r="AE66" s="14"/>
      <c r="AF66" s="12"/>
      <c r="AG66" s="36" t="str">
        <f>IF(ISBLANK(AF66),"",IF(ISNA(VLOOKUP(AF66,Страны!$A$2:$B$252,2,)),"Некорректное значение",VLOOKUP(AF66,Страны!$A$2:$B$252,2,)))</f>
        <v/>
      </c>
      <c r="AH66" s="37"/>
    </row>
    <row r="67" ht="15" customHeight="1">
      <c r="A67" s="11"/>
      <c r="B67" s="12"/>
      <c r="C67" s="13" t="str">
        <f>IF(ISBLANK(B67),"",IF(ISNA(VLOOKUP(B67,'Тип организации'!$A$2:$B$8,2,)),"Некорректное значение",VLOOKUP(B67,'Тип организации'!$A$2:$B$8,2,)))</f>
        <v/>
      </c>
      <c r="D67" s="12"/>
      <c r="E67" s="13" t="str">
        <f>IF(ISBLANK(D67),"",IF(ISNA(VLOOKUP(D67,'Тип публичности'!$A$2:$B$8,2,)),"Некорректное значение",VLOOKUP(D67,'Тип публичности'!$A$2:$B$8,2,)))</f>
        <v/>
      </c>
      <c r="F67" s="14"/>
      <c r="G67" s="14"/>
      <c r="H67" s="14"/>
      <c r="I67" s="12"/>
      <c r="J67" s="13" t="str">
        <f>IF(ISBLANK(I67),"",IF(ISNA(VLOOKUP(I67,'Организационно-правовые формы'!$A$2:$B$93,2,)),"Некорректное значение",VLOOKUP(I67,'Организационно-правовые формы'!$A$2:$B$93,2,)))</f>
        <v/>
      </c>
      <c r="K67" s="14"/>
      <c r="L67" s="32" t="str">
        <f t="shared" si="19"/>
        <v/>
      </c>
      <c r="M67" s="33" t="str">
        <f>IF(ISBLANK(N67),"",IF(ISNA(ВЁПР(N67,'Коды стран'!$A$2:$B$248,2)),"Некорректное значение",VLOOKUP(N67,'Коды стран'!$A$2:$B$248,2)))</f>
        <v/>
      </c>
      <c r="N67" s="34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4"/>
      <c r="AB67" s="12"/>
      <c r="AC67" s="35" t="str">
        <f>IF(ISBLANK(AB67),"",IF(ISNA(VLOOKUP(AB67,'Тип собственника'!$A$2:$B$91,2,)),"Некорректное значение",VLOOKUP(AB67,'Тип собственника'!$A$2:$B$91,2,)))</f>
        <v/>
      </c>
      <c r="AD67" s="14"/>
      <c r="AE67" s="14"/>
      <c r="AF67" s="12"/>
      <c r="AG67" s="36" t="str">
        <f>IF(ISBLANK(AF67),"",IF(ISNA(VLOOKUP(AF67,Страны!$A$2:$B$252,2,)),"Некорректное значение",VLOOKUP(AF67,Страны!$A$2:$B$252,2,)))</f>
        <v/>
      </c>
      <c r="AH67" s="37"/>
    </row>
    <row r="68" ht="15" customHeight="1">
      <c r="A68" s="11"/>
      <c r="B68" s="12"/>
      <c r="C68" s="13" t="str">
        <f>IF(ISBLANK(B68),"",IF(ISNA(VLOOKUP(B68,'Тип организации'!$A$2:$B$8,2,)),"Некорректное значение",VLOOKUP(B68,'Тип организации'!$A$2:$B$8,2,)))</f>
        <v/>
      </c>
      <c r="D68" s="12"/>
      <c r="E68" s="13" t="str">
        <f>IF(ISBLANK(D68),"",IF(ISNA(VLOOKUP(D68,'Тип публичности'!$A$2:$B$8,2,)),"Некорректное значение",VLOOKUP(D68,'Тип публичности'!$A$2:$B$8,2,)))</f>
        <v/>
      </c>
      <c r="F68" s="14"/>
      <c r="G68" s="14"/>
      <c r="H68" s="14"/>
      <c r="I68" s="12"/>
      <c r="J68" s="13" t="str">
        <f>IF(ISBLANK(I68),"",IF(ISNA(VLOOKUP(I68,'Организационно-правовые формы'!$A$2:$B$93,2,)),"Некорректное значение",VLOOKUP(I68,'Организационно-правовые формы'!$A$2:$B$93,2,)))</f>
        <v/>
      </c>
      <c r="K68" s="14"/>
      <c r="L68" s="32" t="str">
        <f t="shared" si="19"/>
        <v/>
      </c>
      <c r="M68" s="33" t="str">
        <f>IF(ISBLANK(N68),"",IF(ISNA(ВЁПР(N68,'Коды стран'!$A$2:$B$248,2)),"Некорректное значение",VLOOKUP(N68,'Коды стран'!$A$2:$B$248,2)))</f>
        <v/>
      </c>
      <c r="N68" s="34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4"/>
      <c r="AB68" s="12"/>
      <c r="AC68" s="35" t="str">
        <f>IF(ISBLANK(AB68),"",IF(ISNA(VLOOKUP(AB68,'Тип собственника'!$A$2:$B$91,2,)),"Некорректное значение",VLOOKUP(AB68,'Тип собственника'!$A$2:$B$91,2,)))</f>
        <v/>
      </c>
      <c r="AD68" s="14"/>
      <c r="AE68" s="14"/>
      <c r="AF68" s="12"/>
      <c r="AG68" s="36" t="str">
        <f>IF(ISBLANK(AF68),"",IF(ISNA(VLOOKUP(AF68,Страны!$A$2:$B$252,2,)),"Некорректное значение",VLOOKUP(AF68,Страны!$A$2:$B$252,2,)))</f>
        <v/>
      </c>
      <c r="AH68" s="37"/>
    </row>
    <row r="69" ht="15" customHeight="1">
      <c r="A69" s="11"/>
      <c r="B69" s="12"/>
      <c r="C69" s="13" t="str">
        <f>IF(ISBLANK(B69),"",IF(ISNA(VLOOKUP(B69,'Тип организации'!$A$2:$B$8,2,)),"Некорректное значение",VLOOKUP(B69,'Тип организации'!$A$2:$B$8,2,)))</f>
        <v/>
      </c>
      <c r="D69" s="12"/>
      <c r="E69" s="13" t="str">
        <f>IF(ISBLANK(D69),"",IF(ISNA(VLOOKUP(D69,'Тип публичности'!$A$2:$B$8,2,)),"Некорректное значение",VLOOKUP(D69,'Тип публичности'!$A$2:$B$8,2,)))</f>
        <v/>
      </c>
      <c r="F69" s="14"/>
      <c r="G69" s="14"/>
      <c r="H69" s="14"/>
      <c r="I69" s="12"/>
      <c r="J69" s="13" t="str">
        <f>IF(ISBLANK(I69),"",IF(ISNA(VLOOKUP(I69,'Организационно-правовые формы'!$A$2:$B$93,2,)),"Некорректное значение",VLOOKUP(I69,'Организационно-правовые формы'!$A$2:$B$93,2,)))</f>
        <v/>
      </c>
      <c r="K69" s="14"/>
      <c r="L69" s="32" t="str">
        <f t="shared" si="19"/>
        <v/>
      </c>
      <c r="M69" s="33" t="str">
        <f>IF(ISBLANK(N69),"",IF(ISNA(ВЁПР(N69,'Коды стран'!$A$2:$B$248,2)),"Некорректное значение",VLOOKUP(N69,'Коды стран'!$A$2:$B$248,2)))</f>
        <v/>
      </c>
      <c r="N69" s="34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4"/>
      <c r="AB69" s="12"/>
      <c r="AC69" s="35" t="str">
        <f>IF(ISBLANK(AB69),"",IF(ISNA(VLOOKUP(AB69,'Тип собственника'!$A$2:$B$91,2,)),"Некорректное значение",VLOOKUP(AB69,'Тип собственника'!$A$2:$B$91,2,)))</f>
        <v/>
      </c>
      <c r="AD69" s="14"/>
      <c r="AE69" s="14"/>
      <c r="AF69" s="12"/>
      <c r="AG69" s="36" t="str">
        <f>IF(ISBLANK(AF69),"",IF(ISNA(VLOOKUP(AF69,Страны!$A$2:$B$252,2,)),"Некорректное значение",VLOOKUP(AF69,Страны!$A$2:$B$252,2,)))</f>
        <v/>
      </c>
      <c r="AH69" s="37"/>
    </row>
    <row r="70" ht="15" customHeight="1">
      <c r="A70" s="11"/>
      <c r="B70" s="12"/>
      <c r="C70" s="13" t="str">
        <f>IF(ISBLANK(B70),"",IF(ISNA(VLOOKUP(B70,'Тип организации'!$A$2:$B$8,2,)),"Некорректное значение",VLOOKUP(B70,'Тип организации'!$A$2:$B$8,2,)))</f>
        <v/>
      </c>
      <c r="D70" s="12"/>
      <c r="E70" s="13" t="str">
        <f>IF(ISBLANK(D70),"",IF(ISNA(VLOOKUP(D70,'Тип публичности'!$A$2:$B$8,2,)),"Некорректное значение",VLOOKUP(D70,'Тип публичности'!$A$2:$B$8,2,)))</f>
        <v/>
      </c>
      <c r="F70" s="14"/>
      <c r="G70" s="14"/>
      <c r="H70" s="14"/>
      <c r="I70" s="12"/>
      <c r="J70" s="13" t="str">
        <f>IF(ISBLANK(I70),"",IF(ISNA(VLOOKUP(I70,'Организационно-правовые формы'!$A$2:$B$93,2,)),"Некорректное значение",VLOOKUP(I70,'Организационно-правовые формы'!$A$2:$B$93,2,)))</f>
        <v/>
      </c>
      <c r="K70" s="14"/>
      <c r="L70" s="32" t="str">
        <f t="shared" si="19"/>
        <v/>
      </c>
      <c r="M70" s="33" t="str">
        <f>IF(ISBLANK(N70),"",IF(ISNA(ВЁПР(N70,'Коды стран'!$A$2:$B$248,2)),"Некорректное значение",VLOOKUP(N70,'Коды стран'!$A$2:$B$248,2)))</f>
        <v/>
      </c>
      <c r="N70" s="34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4"/>
      <c r="AB70" s="12"/>
      <c r="AC70" s="35" t="str">
        <f>IF(ISBLANK(AB70),"",IF(ISNA(VLOOKUP(AB70,'Тип собственника'!$A$2:$B$91,2,)),"Некорректное значение",VLOOKUP(AB70,'Тип собственника'!$A$2:$B$91,2,)))</f>
        <v/>
      </c>
      <c r="AD70" s="14"/>
      <c r="AE70" s="14"/>
      <c r="AF70" s="12"/>
      <c r="AG70" s="36" t="str">
        <f>IF(ISBLANK(AF70),"",IF(ISNA(VLOOKUP(AF70,Страны!$A$2:$B$252,2,)),"Некорректное значение",VLOOKUP(AF70,Страны!$A$2:$B$252,2,)))</f>
        <v/>
      </c>
      <c r="AH70" s="37"/>
    </row>
    <row r="71" ht="15" customHeight="1">
      <c r="A71" s="11"/>
      <c r="B71" s="12"/>
      <c r="C71" s="13" t="str">
        <f>IF(ISBLANK(B71),"",IF(ISNA(VLOOKUP(B71,'Тип организации'!$A$2:$B$8,2,)),"Некорректное значение",VLOOKUP(B71,'Тип организации'!$A$2:$B$8,2,)))</f>
        <v/>
      </c>
      <c r="D71" s="12"/>
      <c r="E71" s="13" t="str">
        <f>IF(ISBLANK(D71),"",IF(ISNA(VLOOKUP(D71,'Тип публичности'!$A$2:$B$8,2,)),"Некорректное значение",VLOOKUP(D71,'Тип публичности'!$A$2:$B$8,2,)))</f>
        <v/>
      </c>
      <c r="F71" s="14"/>
      <c r="G71" s="14"/>
      <c r="H71" s="14"/>
      <c r="I71" s="12"/>
      <c r="J71" s="13" t="str">
        <f>IF(ISBLANK(I71),"",IF(ISNA(VLOOKUP(I71,'Организационно-правовые формы'!$A$2:$B$93,2,)),"Некорректное значение",VLOOKUP(I71,'Организационно-правовые формы'!$A$2:$B$93,2,)))</f>
        <v/>
      </c>
      <c r="K71" s="14"/>
      <c r="L71" s="32" t="str">
        <f t="shared" si="19"/>
        <v/>
      </c>
      <c r="M71" s="33" t="str">
        <f>IF(ISBLANK(N71),"",IF(ISNA(ВЁПР(N71,'Коды стран'!$A$2:$B$248,2)),"Некорректное значение",VLOOKUP(N71,'Коды стран'!$A$2:$B$248,2)))</f>
        <v/>
      </c>
      <c r="N71" s="34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4"/>
      <c r="AB71" s="12"/>
      <c r="AC71" s="35" t="str">
        <f>IF(ISBLANK(AB71),"",IF(ISNA(VLOOKUP(AB71,'Тип собственника'!$A$2:$B$91,2,)),"Некорректное значение",VLOOKUP(AB71,'Тип собственника'!$A$2:$B$91,2,)))</f>
        <v/>
      </c>
      <c r="AD71" s="14"/>
      <c r="AE71" s="14"/>
      <c r="AF71" s="12"/>
      <c r="AG71" s="36" t="str">
        <f>IF(ISBLANK(AF71),"",IF(ISNA(VLOOKUP(AF71,Страны!$A$2:$B$252,2,)),"Некорректное значение",VLOOKUP(AF71,Страны!$A$2:$B$252,2,)))</f>
        <v/>
      </c>
      <c r="AH71" s="37"/>
    </row>
    <row r="72" ht="15" customHeight="1">
      <c r="A72" s="11"/>
      <c r="B72" s="12"/>
      <c r="C72" s="13" t="str">
        <f>IF(ISBLANK(B72),"",IF(ISNA(VLOOKUP(B72,'Тип организации'!$A$2:$B$8,2,)),"Некорректное значение",VLOOKUP(B72,'Тип организации'!$A$2:$B$8,2,)))</f>
        <v/>
      </c>
      <c r="D72" s="12"/>
      <c r="E72" s="13" t="str">
        <f>IF(ISBLANK(D72),"",IF(ISNA(VLOOKUP(D72,'Тип публичности'!$A$2:$B$8,2,)),"Некорректное значение",VLOOKUP(D72,'Тип публичности'!$A$2:$B$8,2,)))</f>
        <v/>
      </c>
      <c r="F72" s="14"/>
      <c r="G72" s="14"/>
      <c r="H72" s="14"/>
      <c r="I72" s="12"/>
      <c r="J72" s="13" t="str">
        <f>IF(ISBLANK(I72),"",IF(ISNA(VLOOKUP(I72,'Организационно-правовые формы'!$A$2:$B$93,2,)),"Некорректное значение",VLOOKUP(I72,'Организационно-правовые формы'!$A$2:$B$93,2,)))</f>
        <v/>
      </c>
      <c r="K72" s="14"/>
      <c r="L72" s="32" t="str">
        <f t="shared" si="19"/>
        <v/>
      </c>
      <c r="M72" s="33" t="str">
        <f>IF(ISBLANK(N72),"",IF(ISNA(ВЁПР(N72,'Коды стран'!$A$2:$B$248,2)),"Некорректное значение",VLOOKUP(N72,'Коды стран'!$A$2:$B$248,2)))</f>
        <v/>
      </c>
      <c r="N72" s="34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4"/>
      <c r="AB72" s="12"/>
      <c r="AC72" s="35" t="str">
        <f>IF(ISBLANK(AB72),"",IF(ISNA(VLOOKUP(AB72,'Тип собственника'!$A$2:$B$91,2,)),"Некорректное значение",VLOOKUP(AB72,'Тип собственника'!$A$2:$B$91,2,)))</f>
        <v/>
      </c>
      <c r="AD72" s="14"/>
      <c r="AE72" s="14"/>
      <c r="AF72" s="12"/>
      <c r="AG72" s="36" t="str">
        <f>IF(ISBLANK(AF72),"",IF(ISNA(VLOOKUP(AF72,Страны!$A$2:$B$252,2,)),"Некорректное значение",VLOOKUP(AF72,Страны!$A$2:$B$252,2,)))</f>
        <v/>
      </c>
      <c r="AH72" s="37"/>
    </row>
    <row r="73" ht="15" customHeight="1">
      <c r="A73" s="11"/>
      <c r="B73" s="12"/>
      <c r="C73" s="13" t="str">
        <f>IF(ISBLANK(B73),"",IF(ISNA(VLOOKUP(B73,'Тип организации'!$A$2:$B$8,2,)),"Некорректное значение",VLOOKUP(B73,'Тип организации'!$A$2:$B$8,2,)))</f>
        <v/>
      </c>
      <c r="D73" s="12"/>
      <c r="E73" s="13" t="str">
        <f>IF(ISBLANK(D73),"",IF(ISNA(VLOOKUP(D73,'Тип публичности'!$A$2:$B$8,2,)),"Некорректное значение",VLOOKUP(D73,'Тип публичности'!$A$2:$B$8,2,)))</f>
        <v/>
      </c>
      <c r="F73" s="14"/>
      <c r="G73" s="14"/>
      <c r="H73" s="14"/>
      <c r="I73" s="12"/>
      <c r="J73" s="13" t="str">
        <f>IF(ISBLANK(I73),"",IF(ISNA(VLOOKUP(I73,'Организационно-правовые формы'!$A$2:$B$93,2,)),"Некорректное значение",VLOOKUP(I73,'Организационно-правовые формы'!$A$2:$B$93,2,)))</f>
        <v/>
      </c>
      <c r="K73" s="14"/>
      <c r="L73" s="32" t="str">
        <f t="shared" si="19"/>
        <v/>
      </c>
      <c r="M73" s="33" t="str">
        <f>IF(ISBLANK(N73),"",IF(ISNA(ВЁПР(N73,'Коды стран'!$A$2:$B$248,2)),"Некорректное значение",VLOOKUP(N73,'Коды стран'!$A$2:$B$248,2)))</f>
        <v/>
      </c>
      <c r="N73" s="34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4"/>
      <c r="AB73" s="12"/>
      <c r="AC73" s="35" t="str">
        <f>IF(ISBLANK(AB73),"",IF(ISNA(VLOOKUP(AB73,'Тип собственника'!$A$2:$B$91,2,)),"Некорректное значение",VLOOKUP(AB73,'Тип собственника'!$A$2:$B$91,2,)))</f>
        <v/>
      </c>
      <c r="AD73" s="14"/>
      <c r="AE73" s="14"/>
      <c r="AF73" s="12"/>
      <c r="AG73" s="36" t="str">
        <f>IF(ISBLANK(AF73),"",IF(ISNA(VLOOKUP(AF73,Страны!$A$2:$B$252,2,)),"Некорректное значение",VLOOKUP(AF73,Страны!$A$2:$B$252,2,)))</f>
        <v/>
      </c>
      <c r="AH73" s="37"/>
    </row>
    <row r="74" ht="15" customHeight="1">
      <c r="A74" s="11"/>
      <c r="B74" s="12"/>
      <c r="C74" s="13" t="str">
        <f>IF(ISBLANK(B74),"",IF(ISNA(VLOOKUP(B74,'Тип организации'!$A$2:$B$8,2,)),"Некорректное значение",VLOOKUP(B74,'Тип организации'!$A$2:$B$8,2,)))</f>
        <v/>
      </c>
      <c r="D74" s="12"/>
      <c r="E74" s="13" t="str">
        <f>IF(ISBLANK(D74),"",IF(ISNA(VLOOKUP(D74,'Тип публичности'!$A$2:$B$8,2,)),"Некорректное значение",VLOOKUP(D74,'Тип публичности'!$A$2:$B$8,2,)))</f>
        <v/>
      </c>
      <c r="F74" s="14"/>
      <c r="G74" s="14"/>
      <c r="H74" s="14"/>
      <c r="I74" s="12"/>
      <c r="J74" s="13" t="str">
        <f>IF(ISBLANK(I74),"",IF(ISNA(VLOOKUP(I74,'Организационно-правовые формы'!$A$2:$B$93,2,)),"Некорректное значение",VLOOKUP(I74,'Организационно-правовые формы'!$A$2:$B$93,2,)))</f>
        <v/>
      </c>
      <c r="K74" s="14"/>
      <c r="L74" s="32" t="str">
        <f t="shared" ref="L74:L99" si="20">_xlfn.CONCAT(N74:Z74)</f>
        <v/>
      </c>
      <c r="M74" s="33" t="str">
        <f>IF(ISBLANK(N74),"",IF(ISNA(ВЁПР(N74,'Коды стран'!$A$2:$B$248,2)),"Некорректное значение",VLOOKUP(N74,'Коды стран'!$A$2:$B$248,2)))</f>
        <v/>
      </c>
      <c r="N74" s="34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4"/>
      <c r="AB74" s="12"/>
      <c r="AC74" s="35" t="str">
        <f>IF(ISBLANK(AB74),"",IF(ISNA(VLOOKUP(AB74,'Тип собственника'!$A$2:$B$91,2,)),"Некорректное значение",VLOOKUP(AB74,'Тип собственника'!$A$2:$B$91,2,)))</f>
        <v/>
      </c>
      <c r="AD74" s="14"/>
      <c r="AE74" s="14"/>
      <c r="AF74" s="12"/>
      <c r="AG74" s="36" t="str">
        <f>IF(ISBLANK(AF74),"",IF(ISNA(VLOOKUP(AF74,Страны!$A$2:$B$252,2,)),"Некорректное значение",VLOOKUP(AF74,Страны!$A$2:$B$252,2,)))</f>
        <v/>
      </c>
      <c r="AH74" s="37"/>
    </row>
    <row r="75" ht="15" customHeight="1">
      <c r="A75" s="11"/>
      <c r="B75" s="12"/>
      <c r="C75" s="13" t="str">
        <f>IF(ISBLANK(B75),"",IF(ISNA(VLOOKUP(B75,'Тип организации'!$A$2:$B$8,2,)),"Некорректное значение",VLOOKUP(B75,'Тип организации'!$A$2:$B$8,2,)))</f>
        <v/>
      </c>
      <c r="D75" s="12"/>
      <c r="E75" s="13" t="str">
        <f>IF(ISBLANK(D75),"",IF(ISNA(VLOOKUP(D75,'Тип публичности'!$A$2:$B$8,2,)),"Некорректное значение",VLOOKUP(D75,'Тип публичности'!$A$2:$B$8,2,)))</f>
        <v/>
      </c>
      <c r="F75" s="14"/>
      <c r="G75" s="14"/>
      <c r="H75" s="14"/>
      <c r="I75" s="12"/>
      <c r="J75" s="13" t="str">
        <f>IF(ISBLANK(I75),"",IF(ISNA(VLOOKUP(I75,'Организационно-правовые формы'!$A$2:$B$93,2,)),"Некорректное значение",VLOOKUP(I75,'Организационно-правовые формы'!$A$2:$B$93,2,)))</f>
        <v/>
      </c>
      <c r="K75" s="14"/>
      <c r="L75" s="32" t="str">
        <f t="shared" si="20"/>
        <v/>
      </c>
      <c r="M75" s="33" t="str">
        <f>IF(ISBLANK(N75),"",IF(ISNA(ВЁПР(N75,'Коды стран'!$A$2:$B$248,2)),"Некорректное значение",VLOOKUP(N75,'Коды стран'!$A$2:$B$248,2)))</f>
        <v/>
      </c>
      <c r="N75" s="34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4"/>
      <c r="AB75" s="12"/>
      <c r="AC75" s="35" t="str">
        <f>IF(ISBLANK(AB75),"",IF(ISNA(VLOOKUP(AB75,'Тип собственника'!$A$2:$B$91,2,)),"Некорректное значение",VLOOKUP(AB75,'Тип собственника'!$A$2:$B$91,2,)))</f>
        <v/>
      </c>
      <c r="AD75" s="14"/>
      <c r="AE75" s="14"/>
      <c r="AF75" s="12"/>
      <c r="AG75" s="36" t="str">
        <f>IF(ISBLANK(AF75),"",IF(ISNA(VLOOKUP(AF75,Страны!$A$2:$B$252,2,)),"Некорректное значение",VLOOKUP(AF75,Страны!$A$2:$B$252,2,)))</f>
        <v/>
      </c>
      <c r="AH75" s="37"/>
    </row>
    <row r="76" ht="15" customHeight="1">
      <c r="A76" s="11"/>
      <c r="B76" s="12"/>
      <c r="C76" s="13" t="str">
        <f>IF(ISBLANK(B76),"",IF(ISNA(VLOOKUP(B76,'Тип организации'!$A$2:$B$8,2,)),"Некорректное значение",VLOOKUP(B76,'Тип организации'!$A$2:$B$8,2,)))</f>
        <v/>
      </c>
      <c r="D76" s="12"/>
      <c r="E76" s="13" t="str">
        <f>IF(ISBLANK(D76),"",IF(ISNA(VLOOKUP(D76,'Тип публичности'!$A$2:$B$8,2,)),"Некорректное значение",VLOOKUP(D76,'Тип публичности'!$A$2:$B$8,2,)))</f>
        <v/>
      </c>
      <c r="F76" s="14"/>
      <c r="G76" s="14"/>
      <c r="H76" s="14"/>
      <c r="I76" s="12"/>
      <c r="J76" s="13" t="str">
        <f>IF(ISBLANK(I76),"",IF(ISNA(VLOOKUP(I76,'Организационно-правовые формы'!$A$2:$B$93,2,)),"Некорректное значение",VLOOKUP(I76,'Организационно-правовые формы'!$A$2:$B$93,2,)))</f>
        <v/>
      </c>
      <c r="K76" s="14"/>
      <c r="L76" s="32" t="str">
        <f t="shared" si="20"/>
        <v/>
      </c>
      <c r="M76" s="33" t="str">
        <f>IF(ISBLANK(N76),"",IF(ISNA(ВЁПР(N76,'Коды стран'!$A$2:$B$248,2)),"Некорректное значение",VLOOKUP(N76,'Коды стран'!$A$2:$B$248,2)))</f>
        <v/>
      </c>
      <c r="N76" s="34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4"/>
      <c r="AB76" s="12"/>
      <c r="AC76" s="35" t="str">
        <f>IF(ISBLANK(AB76),"",IF(ISNA(VLOOKUP(AB76,'Тип собственника'!$A$2:$B$91,2,)),"Некорректное значение",VLOOKUP(AB76,'Тип собственника'!$A$2:$B$91,2,)))</f>
        <v/>
      </c>
      <c r="AD76" s="14"/>
      <c r="AE76" s="14"/>
      <c r="AF76" s="12"/>
      <c r="AG76" s="36" t="str">
        <f>IF(ISBLANK(AF76),"",IF(ISNA(VLOOKUP(AF76,Страны!$A$2:$B$252,2,)),"Некорректное значение",VLOOKUP(AF76,Страны!$A$2:$B$252,2,)))</f>
        <v/>
      </c>
      <c r="AH76" s="37"/>
    </row>
    <row r="77" ht="15" customHeight="1">
      <c r="A77" s="11"/>
      <c r="B77" s="12"/>
      <c r="C77" s="13" t="str">
        <f>IF(ISBLANK(B77),"",IF(ISNA(VLOOKUP(B77,'Тип организации'!$A$2:$B$8,2,)),"Некорректное значение",VLOOKUP(B77,'Тип организации'!$A$2:$B$8,2,)))</f>
        <v/>
      </c>
      <c r="D77" s="12"/>
      <c r="E77" s="13" t="str">
        <f>IF(ISBLANK(D77),"",IF(ISNA(VLOOKUP(D77,'Тип публичности'!$A$2:$B$8,2,)),"Некорректное значение",VLOOKUP(D77,'Тип публичности'!$A$2:$B$8,2,)))</f>
        <v/>
      </c>
      <c r="F77" s="14"/>
      <c r="G77" s="14"/>
      <c r="H77" s="14"/>
      <c r="I77" s="12"/>
      <c r="J77" s="13" t="str">
        <f>IF(ISBLANK(I77),"",IF(ISNA(VLOOKUP(I77,'Организационно-правовые формы'!$A$2:$B$93,2,)),"Некорректное значение",VLOOKUP(I77,'Организационно-правовые формы'!$A$2:$B$93,2,)))</f>
        <v/>
      </c>
      <c r="K77" s="14"/>
      <c r="L77" s="32" t="str">
        <f t="shared" si="20"/>
        <v/>
      </c>
      <c r="M77" s="33" t="str">
        <f>IF(ISBLANK(N77),"",IF(ISNA(ВЁПР(N77,'Коды стран'!$A$2:$B$248,2)),"Некорректное значение",VLOOKUP(N77,'Коды стран'!$A$2:$B$248,2)))</f>
        <v/>
      </c>
      <c r="N77" s="34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4"/>
      <c r="AB77" s="12"/>
      <c r="AC77" s="35" t="str">
        <f>IF(ISBLANK(AB77),"",IF(ISNA(VLOOKUP(AB77,'Тип собственника'!$A$2:$B$91,2,)),"Некорректное значение",VLOOKUP(AB77,'Тип собственника'!$A$2:$B$91,2,)))</f>
        <v/>
      </c>
      <c r="AD77" s="14"/>
      <c r="AE77" s="14"/>
      <c r="AF77" s="12"/>
      <c r="AG77" s="36" t="str">
        <f>IF(ISBLANK(AF77),"",IF(ISNA(VLOOKUP(AF77,Страны!$A$2:$B$252,2,)),"Некорректное значение",VLOOKUP(AF77,Страны!$A$2:$B$252,2,)))</f>
        <v/>
      </c>
      <c r="AH77" s="37"/>
    </row>
    <row r="78" ht="15" customHeight="1">
      <c r="A78" s="11"/>
      <c r="B78" s="12"/>
      <c r="C78" s="13" t="str">
        <f>IF(ISBLANK(B78),"",IF(ISNA(VLOOKUP(B78,'Тип организации'!$A$2:$B$8,2,)),"Некорректное значение",VLOOKUP(B78,'Тип организации'!$A$2:$B$8,2,)))</f>
        <v/>
      </c>
      <c r="D78" s="12"/>
      <c r="E78" s="13" t="str">
        <f>IF(ISBLANK(D78),"",IF(ISNA(VLOOKUP(D78,'Тип публичности'!$A$2:$B$8,2,)),"Некорректное значение",VLOOKUP(D78,'Тип публичности'!$A$2:$B$8,2,)))</f>
        <v/>
      </c>
      <c r="F78" s="14"/>
      <c r="G78" s="14"/>
      <c r="H78" s="14"/>
      <c r="I78" s="12"/>
      <c r="J78" s="13" t="str">
        <f>IF(ISBLANK(I78),"",IF(ISNA(VLOOKUP(I78,'Организационно-правовые формы'!$A$2:$B$93,2,)),"Некорректное значение",VLOOKUP(I78,'Организационно-правовые формы'!$A$2:$B$93,2,)))</f>
        <v/>
      </c>
      <c r="K78" s="14"/>
      <c r="L78" s="32" t="str">
        <f t="shared" si="20"/>
        <v/>
      </c>
      <c r="M78" s="33" t="str">
        <f>IF(ISBLANK(N78),"",IF(ISNA(ВЁПР(N78,'Коды стран'!$A$2:$B$248,2)),"Некорректное значение",VLOOKUP(N78,'Коды стран'!$A$2:$B$248,2)))</f>
        <v/>
      </c>
      <c r="N78" s="34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4"/>
      <c r="AB78" s="12"/>
      <c r="AC78" s="35" t="str">
        <f>IF(ISBLANK(AB78),"",IF(ISNA(VLOOKUP(AB78,'Тип собственника'!$A$2:$B$91,2,)),"Некорректное значение",VLOOKUP(AB78,'Тип собственника'!$A$2:$B$91,2,)))</f>
        <v/>
      </c>
      <c r="AD78" s="14"/>
      <c r="AE78" s="14"/>
      <c r="AF78" s="12"/>
      <c r="AG78" s="36" t="str">
        <f>IF(ISBLANK(AF78),"",IF(ISNA(VLOOKUP(AF78,Страны!$A$2:$B$252,2,)),"Некорректное значение",VLOOKUP(AF78,Страны!$A$2:$B$252,2,)))</f>
        <v/>
      </c>
      <c r="AH78" s="37"/>
    </row>
    <row r="79" ht="15" customHeight="1">
      <c r="A79" s="11"/>
      <c r="B79" s="12"/>
      <c r="C79" s="13" t="str">
        <f>IF(ISBLANK(B79),"",IF(ISNA(VLOOKUP(B79,'Тип организации'!$A$2:$B$8,2,)),"Некорректное значение",VLOOKUP(B79,'Тип организации'!$A$2:$B$8,2,)))</f>
        <v/>
      </c>
      <c r="D79" s="12"/>
      <c r="E79" s="13" t="str">
        <f>IF(ISBLANK(D79),"",IF(ISNA(VLOOKUP(D79,'Тип публичности'!$A$2:$B$8,2,)),"Некорректное значение",VLOOKUP(D79,'Тип публичности'!$A$2:$B$8,2,)))</f>
        <v/>
      </c>
      <c r="F79" s="14"/>
      <c r="G79" s="14"/>
      <c r="H79" s="14"/>
      <c r="I79" s="12"/>
      <c r="J79" s="13" t="str">
        <f>IF(ISBLANK(I79),"",IF(ISNA(VLOOKUP(I79,'Организационно-правовые формы'!$A$2:$B$93,2,)),"Некорректное значение",VLOOKUP(I79,'Организационно-правовые формы'!$A$2:$B$93,2,)))</f>
        <v/>
      </c>
      <c r="K79" s="14"/>
      <c r="L79" s="32" t="str">
        <f t="shared" si="20"/>
        <v/>
      </c>
      <c r="M79" s="33" t="str">
        <f>IF(ISBLANK(N79),"",IF(ISNA(ВЁПР(N79,'Коды стран'!$A$2:$B$248,2)),"Некорректное значение",VLOOKUP(N79,'Коды стран'!$A$2:$B$248,2)))</f>
        <v/>
      </c>
      <c r="N79" s="34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4"/>
      <c r="AB79" s="12"/>
      <c r="AC79" s="35" t="str">
        <f>IF(ISBLANK(AB79),"",IF(ISNA(VLOOKUP(AB79,'Тип собственника'!$A$2:$B$91,2,)),"Некорректное значение",VLOOKUP(AB79,'Тип собственника'!$A$2:$B$91,2,)))</f>
        <v/>
      </c>
      <c r="AD79" s="14"/>
      <c r="AE79" s="14"/>
      <c r="AF79" s="12"/>
      <c r="AG79" s="36" t="str">
        <f>IF(ISBLANK(AF79),"",IF(ISNA(VLOOKUP(AF79,Страны!$A$2:$B$252,2,)),"Некорректное значение",VLOOKUP(AF79,Страны!$A$2:$B$252,2,)))</f>
        <v/>
      </c>
      <c r="AH79" s="37"/>
    </row>
    <row r="80" ht="15" customHeight="1">
      <c r="A80" s="11"/>
      <c r="B80" s="12"/>
      <c r="C80" s="13" t="str">
        <f>IF(ISBLANK(B80),"",IF(ISNA(VLOOKUP(B80,'Тип организации'!$A$2:$B$8,2,)),"Некорректное значение",VLOOKUP(B80,'Тип организации'!$A$2:$B$8,2,)))</f>
        <v/>
      </c>
      <c r="D80" s="12"/>
      <c r="E80" s="13" t="str">
        <f>IF(ISBLANK(D80),"",IF(ISNA(VLOOKUP(D80,'Тип публичности'!$A$2:$B$8,2,)),"Некорректное значение",VLOOKUP(D80,'Тип публичности'!$A$2:$B$8,2,)))</f>
        <v/>
      </c>
      <c r="F80" s="14"/>
      <c r="G80" s="14"/>
      <c r="H80" s="14"/>
      <c r="I80" s="12"/>
      <c r="J80" s="13" t="str">
        <f>IF(ISBLANK(I80),"",IF(ISNA(VLOOKUP(I80,'Организационно-правовые формы'!$A$2:$B$93,2,)),"Некорректное значение",VLOOKUP(I80,'Организационно-правовые формы'!$A$2:$B$93,2,)))</f>
        <v/>
      </c>
      <c r="K80" s="14"/>
      <c r="L80" s="32" t="str">
        <f t="shared" si="20"/>
        <v/>
      </c>
      <c r="M80" s="33" t="str">
        <f>IF(ISBLANK(N80),"",IF(ISNA(ВЁПР(N80,'Коды стран'!$A$2:$B$248,2)),"Некорректное значение",VLOOKUP(N80,'Коды стран'!$A$2:$B$248,2)))</f>
        <v/>
      </c>
      <c r="N80" s="34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4"/>
      <c r="AB80" s="12"/>
      <c r="AC80" s="35" t="str">
        <f>IF(ISBLANK(AB80),"",IF(ISNA(VLOOKUP(AB80,'Тип собственника'!$A$2:$B$91,2,)),"Некорректное значение",VLOOKUP(AB80,'Тип собственника'!$A$2:$B$91,2,)))</f>
        <v/>
      </c>
      <c r="AD80" s="14"/>
      <c r="AE80" s="14"/>
      <c r="AF80" s="12"/>
      <c r="AG80" s="36" t="str">
        <f>IF(ISBLANK(AF80),"",IF(ISNA(VLOOKUP(AF80,Страны!$A$2:$B$252,2,)),"Некорректное значение",VLOOKUP(AF80,Страны!$A$2:$B$252,2,)))</f>
        <v/>
      </c>
      <c r="AH80" s="37"/>
    </row>
    <row r="81" ht="15" customHeight="1">
      <c r="A81" s="11"/>
      <c r="B81" s="12"/>
      <c r="C81" s="13" t="str">
        <f>IF(ISBLANK(B81),"",IF(ISNA(VLOOKUP(B81,'Тип организации'!$A$2:$B$8,2,)),"Некорректное значение",VLOOKUP(B81,'Тип организации'!$A$2:$B$8,2,)))</f>
        <v/>
      </c>
      <c r="D81" s="12"/>
      <c r="E81" s="13" t="str">
        <f>IF(ISBLANK(D81),"",IF(ISNA(VLOOKUP(D81,'Тип публичности'!$A$2:$B$8,2,)),"Некорректное значение",VLOOKUP(D81,'Тип публичности'!$A$2:$B$8,2,)))</f>
        <v/>
      </c>
      <c r="F81" s="14"/>
      <c r="G81" s="14"/>
      <c r="H81" s="14"/>
      <c r="I81" s="12"/>
      <c r="J81" s="13" t="str">
        <f>IF(ISBLANK(I81),"",IF(ISNA(VLOOKUP(I81,'Организационно-правовые формы'!$A$2:$B$93,2,)),"Некорректное значение",VLOOKUP(I81,'Организационно-правовые формы'!$A$2:$B$93,2,)))</f>
        <v/>
      </c>
      <c r="K81" s="14"/>
      <c r="L81" s="32" t="str">
        <f t="shared" si="20"/>
        <v/>
      </c>
      <c r="M81" s="33" t="str">
        <f>IF(ISBLANK(N81),"",IF(ISNA(ВЁПР(N81,'Коды стран'!$A$2:$B$248,2)),"Некорректное значение",VLOOKUP(N81,'Коды стран'!$A$2:$B$248,2)))</f>
        <v/>
      </c>
      <c r="N81" s="34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4"/>
      <c r="AB81" s="12"/>
      <c r="AC81" s="35" t="str">
        <f>IF(ISBLANK(AB81),"",IF(ISNA(VLOOKUP(AB81,'Тип собственника'!$A$2:$B$91,2,)),"Некорректное значение",VLOOKUP(AB81,'Тип собственника'!$A$2:$B$91,2,)))</f>
        <v/>
      </c>
      <c r="AD81" s="14"/>
      <c r="AE81" s="14"/>
      <c r="AF81" s="12"/>
      <c r="AG81" s="36" t="str">
        <f>IF(ISBLANK(AF81),"",IF(ISNA(VLOOKUP(AF81,Страны!$A$2:$B$252,2,)),"Некорректное значение",VLOOKUP(AF81,Страны!$A$2:$B$252,2,)))</f>
        <v/>
      </c>
      <c r="AH81" s="37"/>
    </row>
    <row r="82" ht="15" customHeight="1">
      <c r="A82" s="11"/>
      <c r="B82" s="12"/>
      <c r="C82" s="13" t="str">
        <f>IF(ISBLANK(B82),"",IF(ISNA(VLOOKUP(B82,'Тип организации'!$A$2:$B$8,2,)),"Некорректное значение",VLOOKUP(B82,'Тип организации'!$A$2:$B$8,2,)))</f>
        <v/>
      </c>
      <c r="D82" s="12"/>
      <c r="E82" s="13" t="str">
        <f>IF(ISBLANK(D82),"",IF(ISNA(VLOOKUP(D82,'Тип публичности'!$A$2:$B$8,2,)),"Некорректное значение",VLOOKUP(D82,'Тип публичности'!$A$2:$B$8,2,)))</f>
        <v/>
      </c>
      <c r="F82" s="14"/>
      <c r="G82" s="14"/>
      <c r="H82" s="14"/>
      <c r="I82" s="12"/>
      <c r="J82" s="13" t="str">
        <f>IF(ISBLANK(I82),"",IF(ISNA(VLOOKUP(I82,'Организационно-правовые формы'!$A$2:$B$93,2,)),"Некорректное значение",VLOOKUP(I82,'Организационно-правовые формы'!$A$2:$B$93,2,)))</f>
        <v/>
      </c>
      <c r="K82" s="14"/>
      <c r="L82" s="32" t="str">
        <f t="shared" si="20"/>
        <v/>
      </c>
      <c r="M82" s="33" t="str">
        <f>IF(ISBLANK(N82),"",IF(ISNA(ВЁПР(N82,'Коды стран'!$A$2:$B$248,2)),"Некорректное значение",VLOOKUP(N82,'Коды стран'!$A$2:$B$248,2)))</f>
        <v/>
      </c>
      <c r="N82" s="34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4"/>
      <c r="AB82" s="12"/>
      <c r="AC82" s="35" t="str">
        <f>IF(ISBLANK(AB82),"",IF(ISNA(VLOOKUP(AB82,'Тип собственника'!$A$2:$B$91,2,)),"Некорректное значение",VLOOKUP(AB82,'Тип собственника'!$A$2:$B$91,2,)))</f>
        <v/>
      </c>
      <c r="AD82" s="14"/>
      <c r="AE82" s="14"/>
      <c r="AF82" s="12"/>
      <c r="AG82" s="36" t="str">
        <f>IF(ISBLANK(AF82),"",IF(ISNA(VLOOKUP(AF82,Страны!$A$2:$B$252,2,)),"Некорректное значение",VLOOKUP(AF82,Страны!$A$2:$B$252,2,)))</f>
        <v/>
      </c>
      <c r="AH82" s="37"/>
    </row>
    <row r="83" ht="15" customHeight="1">
      <c r="A83" s="11"/>
      <c r="B83" s="12"/>
      <c r="C83" s="13" t="str">
        <f>IF(ISBLANK(B83),"",IF(ISNA(VLOOKUP(B83,'Тип организации'!$A$2:$B$8,2,)),"Некорректное значение",VLOOKUP(B83,'Тип организации'!$A$2:$B$8,2,)))</f>
        <v/>
      </c>
      <c r="D83" s="12"/>
      <c r="E83" s="13" t="str">
        <f>IF(ISBLANK(D83),"",IF(ISNA(VLOOKUP(D83,'Тип публичности'!$A$2:$B$8,2,)),"Некорректное значение",VLOOKUP(D83,'Тип публичности'!$A$2:$B$8,2,)))</f>
        <v/>
      </c>
      <c r="F83" s="14"/>
      <c r="G83" s="14"/>
      <c r="H83" s="14"/>
      <c r="I83" s="12"/>
      <c r="J83" s="13" t="str">
        <f>IF(ISBLANK(I83),"",IF(ISNA(VLOOKUP(I83,'Организационно-правовые формы'!$A$2:$B$93,2,)),"Некорректное значение",VLOOKUP(I83,'Организационно-правовые формы'!$A$2:$B$93,2,)))</f>
        <v/>
      </c>
      <c r="K83" s="14"/>
      <c r="L83" s="32" t="str">
        <f t="shared" si="20"/>
        <v/>
      </c>
      <c r="M83" s="33" t="str">
        <f>IF(ISBLANK(N83),"",IF(ISNA(ВЁПР(N83,'Коды стран'!$A$2:$B$248,2)),"Некорректное значение",VLOOKUP(N83,'Коды стран'!$A$2:$B$248,2)))</f>
        <v/>
      </c>
      <c r="N83" s="34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4"/>
      <c r="AB83" s="12"/>
      <c r="AC83" s="35" t="str">
        <f>IF(ISBLANK(AB83),"",IF(ISNA(VLOOKUP(AB83,'Тип собственника'!$A$2:$B$91,2,)),"Некорректное значение",VLOOKUP(AB83,'Тип собственника'!$A$2:$B$91,2,)))</f>
        <v/>
      </c>
      <c r="AD83" s="14"/>
      <c r="AE83" s="14"/>
      <c r="AF83" s="12"/>
      <c r="AG83" s="36" t="str">
        <f>IF(ISBLANK(AF83),"",IF(ISNA(VLOOKUP(AF83,Страны!$A$2:$B$252,2,)),"Некорректное значение",VLOOKUP(AF83,Страны!$A$2:$B$252,2,)))</f>
        <v/>
      </c>
      <c r="AH83" s="37"/>
    </row>
    <row r="84" ht="15" customHeight="1">
      <c r="A84" s="11"/>
      <c r="B84" s="12"/>
      <c r="C84" s="13" t="str">
        <f>IF(ISBLANK(B84),"",IF(ISNA(VLOOKUP(B84,'Тип организации'!$A$2:$B$8,2,)),"Некорректное значение",VLOOKUP(B84,'Тип организации'!$A$2:$B$8,2,)))</f>
        <v/>
      </c>
      <c r="D84" s="12"/>
      <c r="E84" s="13" t="str">
        <f>IF(ISBLANK(D84),"",IF(ISNA(VLOOKUP(D84,'Тип публичности'!$A$2:$B$8,2,)),"Некорректное значение",VLOOKUP(D84,'Тип публичности'!$A$2:$B$8,2,)))</f>
        <v/>
      </c>
      <c r="F84" s="14"/>
      <c r="G84" s="14"/>
      <c r="H84" s="14"/>
      <c r="I84" s="12"/>
      <c r="J84" s="13" t="str">
        <f>IF(ISBLANK(I84),"",IF(ISNA(VLOOKUP(I84,'Организационно-правовые формы'!$A$2:$B$93,2,)),"Некорректное значение",VLOOKUP(I84,'Организационно-правовые формы'!$A$2:$B$93,2,)))</f>
        <v/>
      </c>
      <c r="K84" s="14"/>
      <c r="L84" s="32" t="str">
        <f t="shared" si="20"/>
        <v/>
      </c>
      <c r="M84" s="33" t="str">
        <f>IF(ISBLANK(N84),"",IF(ISNA(ВЁПР(N84,'Коды стран'!$A$2:$B$248,2)),"Некорректное значение",VLOOKUP(N84,'Коды стран'!$A$2:$B$248,2)))</f>
        <v/>
      </c>
      <c r="N84" s="34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4"/>
      <c r="AB84" s="12"/>
      <c r="AC84" s="35" t="str">
        <f>IF(ISBLANK(AB84),"",IF(ISNA(VLOOKUP(AB84,'Тип собственника'!$A$2:$B$91,2,)),"Некорректное значение",VLOOKUP(AB84,'Тип собственника'!$A$2:$B$91,2,)))</f>
        <v/>
      </c>
      <c r="AD84" s="14"/>
      <c r="AE84" s="14"/>
      <c r="AF84" s="12"/>
      <c r="AG84" s="36" t="str">
        <f>IF(ISBLANK(AF84),"",IF(ISNA(VLOOKUP(AF84,Страны!$A$2:$B$252,2,)),"Некорректное значение",VLOOKUP(AF84,Страны!$A$2:$B$252,2,)))</f>
        <v/>
      </c>
      <c r="AH84" s="37"/>
    </row>
    <row r="85" ht="15" customHeight="1">
      <c r="A85" s="11"/>
      <c r="B85" s="12"/>
      <c r="C85" s="13" t="str">
        <f>IF(ISBLANK(B85),"",IF(ISNA(VLOOKUP(B85,'Тип организации'!$A$2:$B$8,2,)),"Некорректное значение",VLOOKUP(B85,'Тип организации'!$A$2:$B$8,2,)))</f>
        <v/>
      </c>
      <c r="D85" s="12"/>
      <c r="E85" s="13" t="str">
        <f>IF(ISBLANK(D85),"",IF(ISNA(VLOOKUP(D85,'Тип публичности'!$A$2:$B$8,2,)),"Некорректное значение",VLOOKUP(D85,'Тип публичности'!$A$2:$B$8,2,)))</f>
        <v/>
      </c>
      <c r="F85" s="14"/>
      <c r="G85" s="14"/>
      <c r="H85" s="14"/>
      <c r="I85" s="12"/>
      <c r="J85" s="13" t="str">
        <f>IF(ISBLANK(I85),"",IF(ISNA(VLOOKUP(I85,'Организационно-правовые формы'!$A$2:$B$93,2,)),"Некорректное значение",VLOOKUP(I85,'Организационно-правовые формы'!$A$2:$B$93,2,)))</f>
        <v/>
      </c>
      <c r="K85" s="14"/>
      <c r="L85" s="32" t="str">
        <f t="shared" si="20"/>
        <v/>
      </c>
      <c r="M85" s="33" t="str">
        <f>IF(ISBLANK(N85),"",IF(ISNA(ВЁПР(N85,'Коды стран'!$A$2:$B$248,2)),"Некорректное значение",VLOOKUP(N85,'Коды стран'!$A$2:$B$248,2)))</f>
        <v/>
      </c>
      <c r="N85" s="34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4"/>
      <c r="AB85" s="12"/>
      <c r="AC85" s="35" t="str">
        <f>IF(ISBLANK(AB85),"",IF(ISNA(VLOOKUP(AB85,'Тип собственника'!$A$2:$B$91,2,)),"Некорректное значение",VLOOKUP(AB85,'Тип собственника'!$A$2:$B$91,2,)))</f>
        <v/>
      </c>
      <c r="AD85" s="14"/>
      <c r="AE85" s="14"/>
      <c r="AF85" s="12"/>
      <c r="AG85" s="36" t="str">
        <f>IF(ISBLANK(AF85),"",IF(ISNA(VLOOKUP(AF85,Страны!$A$2:$B$252,2,)),"Некорректное значение",VLOOKUP(AF85,Страны!$A$2:$B$252,2,)))</f>
        <v/>
      </c>
      <c r="AH85" s="37"/>
    </row>
    <row r="86" ht="15" customHeight="1">
      <c r="A86" s="11"/>
      <c r="B86" s="12"/>
      <c r="C86" s="13" t="str">
        <f>IF(ISBLANK(B86),"",IF(ISNA(VLOOKUP(B86,'Тип организации'!$A$2:$B$8,2,)),"Некорректное значение",VLOOKUP(B86,'Тип организации'!$A$2:$B$8,2,)))</f>
        <v/>
      </c>
      <c r="D86" s="12"/>
      <c r="E86" s="13" t="str">
        <f>IF(ISBLANK(D86),"",IF(ISNA(VLOOKUP(D86,'Тип публичности'!$A$2:$B$8,2,)),"Некорректное значение",VLOOKUP(D86,'Тип публичности'!$A$2:$B$8,2,)))</f>
        <v/>
      </c>
      <c r="F86" s="14"/>
      <c r="G86" s="14"/>
      <c r="H86" s="14"/>
      <c r="I86" s="12"/>
      <c r="J86" s="13" t="str">
        <f>IF(ISBLANK(I86),"",IF(ISNA(VLOOKUP(I86,'Организационно-правовые формы'!$A$2:$B$93,2,)),"Некорректное значение",VLOOKUP(I86,'Организационно-правовые формы'!$A$2:$B$93,2,)))</f>
        <v/>
      </c>
      <c r="K86" s="14"/>
      <c r="L86" s="32" t="str">
        <f t="shared" si="20"/>
        <v/>
      </c>
      <c r="M86" s="33" t="str">
        <f>IF(ISBLANK(N86),"",IF(ISNA(ВЁПР(N86,'Коды стран'!$A$2:$B$248,2)),"Некорректное значение",VLOOKUP(N86,'Коды стран'!$A$2:$B$248,2)))</f>
        <v/>
      </c>
      <c r="N86" s="34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4"/>
      <c r="AB86" s="12"/>
      <c r="AC86" s="35" t="str">
        <f>IF(ISBLANK(AB86),"",IF(ISNA(VLOOKUP(AB86,'Тип собственника'!$A$2:$B$91,2,)),"Некорректное значение",VLOOKUP(AB86,'Тип собственника'!$A$2:$B$91,2,)))</f>
        <v/>
      </c>
      <c r="AD86" s="14"/>
      <c r="AE86" s="14"/>
      <c r="AF86" s="12"/>
      <c r="AG86" s="36" t="str">
        <f>IF(ISBLANK(AF86),"",IF(ISNA(VLOOKUP(AF86,Страны!$A$2:$B$252,2,)),"Некорректное значение",VLOOKUP(AF86,Страны!$A$2:$B$252,2,)))</f>
        <v/>
      </c>
      <c r="AH86" s="37"/>
    </row>
    <row r="87" ht="15" customHeight="1">
      <c r="A87" s="11"/>
      <c r="B87" s="12"/>
      <c r="C87" s="13" t="str">
        <f>IF(ISBLANK(B87),"",IF(ISNA(VLOOKUP(B87,'Тип организации'!$A$2:$B$8,2,)),"Некорректное значение",VLOOKUP(B87,'Тип организации'!$A$2:$B$8,2,)))</f>
        <v/>
      </c>
      <c r="D87" s="12"/>
      <c r="E87" s="13" t="str">
        <f>IF(ISBLANK(D87),"",IF(ISNA(VLOOKUP(D87,'Тип публичности'!$A$2:$B$8,2,)),"Некорректное значение",VLOOKUP(D87,'Тип публичности'!$A$2:$B$8,2,)))</f>
        <v/>
      </c>
      <c r="F87" s="14"/>
      <c r="G87" s="14"/>
      <c r="H87" s="14"/>
      <c r="I87" s="12"/>
      <c r="J87" s="13" t="str">
        <f>IF(ISBLANK(I87),"",IF(ISNA(VLOOKUP(I87,'Организационно-правовые формы'!$A$2:$B$93,2,)),"Некорректное значение",VLOOKUP(I87,'Организационно-правовые формы'!$A$2:$B$93,2,)))</f>
        <v/>
      </c>
      <c r="K87" s="14"/>
      <c r="L87" s="32" t="str">
        <f t="shared" si="20"/>
        <v/>
      </c>
      <c r="M87" s="33" t="str">
        <f>IF(ISBLANK(N87),"",IF(ISNA(ВЁПР(N87,'Коды стран'!$A$2:$B$248,2)),"Некорректное значение",VLOOKUP(N87,'Коды стран'!$A$2:$B$248,2)))</f>
        <v/>
      </c>
      <c r="N87" s="34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4"/>
      <c r="AB87" s="12"/>
      <c r="AC87" s="35" t="str">
        <f>IF(ISBLANK(AB87),"",IF(ISNA(VLOOKUP(AB87,'Тип собственника'!$A$2:$B$91,2,)),"Некорректное значение",VLOOKUP(AB87,'Тип собственника'!$A$2:$B$91,2,)))</f>
        <v/>
      </c>
      <c r="AD87" s="14"/>
      <c r="AE87" s="14"/>
      <c r="AF87" s="12"/>
      <c r="AG87" s="36" t="str">
        <f>IF(ISBLANK(AF87),"",IF(ISNA(VLOOKUP(AF87,Страны!$A$2:$B$252,2,)),"Некорректное значение",VLOOKUP(AF87,Страны!$A$2:$B$252,2,)))</f>
        <v/>
      </c>
      <c r="AH87" s="37"/>
    </row>
    <row r="88" ht="15" customHeight="1">
      <c r="A88" s="11"/>
      <c r="B88" s="12"/>
      <c r="C88" s="13" t="str">
        <f>IF(ISBLANK(B88),"",IF(ISNA(VLOOKUP(B88,'Тип организации'!$A$2:$B$8,2,)),"Некорректное значение",VLOOKUP(B88,'Тип организации'!$A$2:$B$8,2,)))</f>
        <v/>
      </c>
      <c r="D88" s="12"/>
      <c r="E88" s="13" t="str">
        <f>IF(ISBLANK(D88),"",IF(ISNA(VLOOKUP(D88,'Тип публичности'!$A$2:$B$8,2,)),"Некорректное значение",VLOOKUP(D88,'Тип публичности'!$A$2:$B$8,2,)))</f>
        <v/>
      </c>
      <c r="F88" s="14"/>
      <c r="G88" s="14"/>
      <c r="H88" s="14"/>
      <c r="I88" s="12"/>
      <c r="J88" s="13" t="str">
        <f>IF(ISBLANK(I88),"",IF(ISNA(VLOOKUP(I88,'Организационно-правовые формы'!$A$2:$B$93,2,)),"Некорректное значение",VLOOKUP(I88,'Организационно-правовые формы'!$A$2:$B$93,2,)))</f>
        <v/>
      </c>
      <c r="K88" s="14"/>
      <c r="L88" s="32" t="str">
        <f t="shared" si="20"/>
        <v/>
      </c>
      <c r="M88" s="33" t="str">
        <f>IF(ISBLANK(N88),"",IF(ISNA(ВЁПР(N88,'Коды стран'!$A$2:$B$248,2)),"Некорректное значение",VLOOKUP(N88,'Коды стран'!$A$2:$B$248,2)))</f>
        <v/>
      </c>
      <c r="N88" s="34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4"/>
      <c r="AB88" s="12"/>
      <c r="AC88" s="35" t="str">
        <f>IF(ISBLANK(AB88),"",IF(ISNA(VLOOKUP(AB88,'Тип собственника'!$A$2:$B$91,2,)),"Некорректное значение",VLOOKUP(AB88,'Тип собственника'!$A$2:$B$91,2,)))</f>
        <v/>
      </c>
      <c r="AD88" s="14"/>
      <c r="AE88" s="14"/>
      <c r="AF88" s="12"/>
      <c r="AG88" s="36" t="str">
        <f>IF(ISBLANK(AF88),"",IF(ISNA(VLOOKUP(AF88,Страны!$A$2:$B$252,2,)),"Некорректное значение",VLOOKUP(AF88,Страны!$A$2:$B$252,2,)))</f>
        <v/>
      </c>
      <c r="AH88" s="37"/>
    </row>
    <row r="89" ht="15" customHeight="1">
      <c r="A89" s="11"/>
      <c r="B89" s="12"/>
      <c r="C89" s="13" t="str">
        <f>IF(ISBLANK(B89),"",IF(ISNA(VLOOKUP(B89,'Тип организации'!$A$2:$B$8,2,)),"Некорректное значение",VLOOKUP(B89,'Тип организации'!$A$2:$B$8,2,)))</f>
        <v/>
      </c>
      <c r="D89" s="12"/>
      <c r="E89" s="13" t="str">
        <f>IF(ISBLANK(D89),"",IF(ISNA(VLOOKUP(D89,'Тип публичности'!$A$2:$B$8,2,)),"Некорректное значение",VLOOKUP(D89,'Тип публичности'!$A$2:$B$8,2,)))</f>
        <v/>
      </c>
      <c r="F89" s="14"/>
      <c r="G89" s="14"/>
      <c r="H89" s="14"/>
      <c r="I89" s="12"/>
      <c r="J89" s="13" t="str">
        <f>IF(ISBLANK(I89),"",IF(ISNA(VLOOKUP(I89,'Организационно-правовые формы'!$A$2:$B$93,2,)),"Некорректное значение",VLOOKUP(I89,'Организационно-правовые формы'!$A$2:$B$93,2,)))</f>
        <v/>
      </c>
      <c r="K89" s="14"/>
      <c r="L89" s="32" t="str">
        <f t="shared" si="20"/>
        <v/>
      </c>
      <c r="M89" s="33" t="str">
        <f>IF(ISBLANK(N89),"",IF(ISNA(ВЁПР(N89,'Коды стран'!$A$2:$B$248,2)),"Некорректное значение",VLOOKUP(N89,'Коды стран'!$A$2:$B$248,2)))</f>
        <v/>
      </c>
      <c r="N89" s="34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4"/>
      <c r="AB89" s="12"/>
      <c r="AC89" s="35" t="str">
        <f>IF(ISBLANK(AB89),"",IF(ISNA(VLOOKUP(AB89,'Тип собственника'!$A$2:$B$91,2,)),"Некорректное значение",VLOOKUP(AB89,'Тип собственника'!$A$2:$B$91,2,)))</f>
        <v/>
      </c>
      <c r="AD89" s="14"/>
      <c r="AE89" s="14"/>
      <c r="AF89" s="12"/>
      <c r="AG89" s="36" t="str">
        <f>IF(ISBLANK(AF89),"",IF(ISNA(VLOOKUP(AF89,Страны!$A$2:$B$252,2,)),"Некорректное значение",VLOOKUP(AF89,Страны!$A$2:$B$252,2,)))</f>
        <v/>
      </c>
      <c r="AH89" s="37"/>
    </row>
    <row r="90" ht="15" customHeight="1">
      <c r="A90" s="11"/>
      <c r="B90" s="12"/>
      <c r="C90" s="13" t="str">
        <f>IF(ISBLANK(B90),"",IF(ISNA(VLOOKUP(B90,'Тип организации'!$A$2:$B$8,2,)),"Некорректное значение",VLOOKUP(B90,'Тип организации'!$A$2:$B$8,2,)))</f>
        <v/>
      </c>
      <c r="D90" s="12"/>
      <c r="E90" s="13" t="str">
        <f>IF(ISBLANK(D90),"",IF(ISNA(VLOOKUP(D90,'Тип публичности'!$A$2:$B$8,2,)),"Некорректное значение",VLOOKUP(D90,'Тип публичности'!$A$2:$B$8,2,)))</f>
        <v/>
      </c>
      <c r="F90" s="14"/>
      <c r="G90" s="14"/>
      <c r="H90" s="14"/>
      <c r="I90" s="12"/>
      <c r="J90" s="13" t="str">
        <f>IF(ISBLANK(I90),"",IF(ISNA(VLOOKUP(I90,'Организационно-правовые формы'!$A$2:$B$93,2,)),"Некорректное значение",VLOOKUP(I90,'Организационно-правовые формы'!$A$2:$B$93,2,)))</f>
        <v/>
      </c>
      <c r="K90" s="14"/>
      <c r="L90" s="32" t="str">
        <f t="shared" si="20"/>
        <v/>
      </c>
      <c r="M90" s="33" t="str">
        <f>IF(ISBLANK(N90),"",IF(ISNA(ВЁПР(N90,'Коды стран'!$A$2:$B$248,2)),"Некорректное значение",VLOOKUP(N90,'Коды стран'!$A$2:$B$248,2)))</f>
        <v/>
      </c>
      <c r="N90" s="34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4"/>
      <c r="AB90" s="12"/>
      <c r="AC90" s="35" t="str">
        <f>IF(ISBLANK(AB90),"",IF(ISNA(VLOOKUP(AB90,'Тип собственника'!$A$2:$B$91,2,)),"Некорректное значение",VLOOKUP(AB90,'Тип собственника'!$A$2:$B$91,2,)))</f>
        <v/>
      </c>
      <c r="AD90" s="14"/>
      <c r="AE90" s="14"/>
      <c r="AF90" s="12"/>
      <c r="AG90" s="36" t="str">
        <f>IF(ISBLANK(AF90),"",IF(ISNA(VLOOKUP(AF90,Страны!$A$2:$B$252,2,)),"Некорректное значение",VLOOKUP(AF90,Страны!$A$2:$B$252,2,)))</f>
        <v/>
      </c>
      <c r="AH90" s="37"/>
    </row>
    <row r="91" ht="15" customHeight="1">
      <c r="A91" s="11"/>
      <c r="B91" s="12"/>
      <c r="C91" s="13" t="str">
        <f>IF(ISBLANK(B91),"",IF(ISNA(VLOOKUP(B91,'Тип организации'!$A$2:$B$8,2,)),"Некорректное значение",VLOOKUP(B91,'Тип организации'!$A$2:$B$8,2,)))</f>
        <v/>
      </c>
      <c r="D91" s="12"/>
      <c r="E91" s="13" t="str">
        <f>IF(ISBLANK(D91),"",IF(ISNA(VLOOKUP(D91,'Тип публичности'!$A$2:$B$8,2,)),"Некорректное значение",VLOOKUP(D91,'Тип публичности'!$A$2:$B$8,2,)))</f>
        <v/>
      </c>
      <c r="F91" s="14"/>
      <c r="G91" s="14"/>
      <c r="H91" s="14"/>
      <c r="I91" s="12"/>
      <c r="J91" s="13" t="str">
        <f>IF(ISBLANK(I91),"",IF(ISNA(VLOOKUP(I91,'Организационно-правовые формы'!$A$2:$B$93,2,)),"Некорректное значение",VLOOKUP(I91,'Организационно-правовые формы'!$A$2:$B$93,2,)))</f>
        <v/>
      </c>
      <c r="K91" s="14"/>
      <c r="L91" s="32" t="str">
        <f t="shared" si="20"/>
        <v/>
      </c>
      <c r="M91" s="33" t="str">
        <f>IF(ISBLANK(N91),"",IF(ISNA(ВЁПР(N91,'Коды стран'!$A$2:$B$248,2)),"Некорректное значение",VLOOKUP(N91,'Коды стран'!$A$2:$B$248,2)))</f>
        <v/>
      </c>
      <c r="N91" s="34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4"/>
      <c r="AB91" s="12"/>
      <c r="AC91" s="35" t="str">
        <f>IF(ISBLANK(AB91),"",IF(ISNA(VLOOKUP(AB91,'Тип собственника'!$A$2:$B$91,2,)),"Некорректное значение",VLOOKUP(AB91,'Тип собственника'!$A$2:$B$91,2,)))</f>
        <v/>
      </c>
      <c r="AD91" s="14"/>
      <c r="AE91" s="14"/>
      <c r="AF91" s="12"/>
      <c r="AG91" s="36" t="str">
        <f>IF(ISBLANK(AF91),"",IF(ISNA(VLOOKUP(AF91,Страны!$A$2:$B$252,2,)),"Некорректное значение",VLOOKUP(AF91,Страны!$A$2:$B$252,2,)))</f>
        <v/>
      </c>
      <c r="AH91" s="37"/>
    </row>
    <row r="92" ht="15" customHeight="1">
      <c r="A92" s="11"/>
      <c r="B92" s="12"/>
      <c r="C92" s="13" t="str">
        <f>IF(ISBLANK(B92),"",IF(ISNA(VLOOKUP(B92,'Тип организации'!$A$2:$B$8,2,)),"Некорректное значение",VLOOKUP(B92,'Тип организации'!$A$2:$B$8,2,)))</f>
        <v/>
      </c>
      <c r="D92" s="12"/>
      <c r="E92" s="13" t="str">
        <f>IF(ISBLANK(D92),"",IF(ISNA(VLOOKUP(D92,'Тип публичности'!$A$2:$B$8,2,)),"Некорректное значение",VLOOKUP(D92,'Тип публичности'!$A$2:$B$8,2,)))</f>
        <v/>
      </c>
      <c r="F92" s="14"/>
      <c r="G92" s="14"/>
      <c r="H92" s="14"/>
      <c r="I92" s="12"/>
      <c r="J92" s="13" t="str">
        <f>IF(ISBLANK(I92),"",IF(ISNA(VLOOKUP(I92,'Организационно-правовые формы'!$A$2:$B$93,2,)),"Некорректное значение",VLOOKUP(I92,'Организационно-правовые формы'!$A$2:$B$93,2,)))</f>
        <v/>
      </c>
      <c r="K92" s="14"/>
      <c r="L92" s="32" t="str">
        <f t="shared" si="20"/>
        <v/>
      </c>
      <c r="M92" s="33" t="str">
        <f>IF(ISBLANK(N92),"",IF(ISNA(ВЁПР(N92,'Коды стран'!$A$2:$B$248,2)),"Некорректное значение",VLOOKUP(N92,'Коды стран'!$A$2:$B$248,2)))</f>
        <v/>
      </c>
      <c r="N92" s="34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4"/>
      <c r="AB92" s="12"/>
      <c r="AC92" s="35" t="str">
        <f>IF(ISBLANK(AB92),"",IF(ISNA(VLOOKUP(AB92,'Тип собственника'!$A$2:$B$91,2,)),"Некорректное значение",VLOOKUP(AB92,'Тип собственника'!$A$2:$B$91,2,)))</f>
        <v/>
      </c>
      <c r="AD92" s="14"/>
      <c r="AE92" s="14"/>
      <c r="AF92" s="12"/>
      <c r="AG92" s="36" t="str">
        <f>IF(ISBLANK(AF92),"",IF(ISNA(VLOOKUP(AF92,Страны!$A$2:$B$252,2,)),"Некорректное значение",VLOOKUP(AF92,Страны!$A$2:$B$252,2,)))</f>
        <v/>
      </c>
      <c r="AH92" s="37"/>
    </row>
    <row r="93" ht="15" customHeight="1">
      <c r="A93" s="11"/>
      <c r="B93" s="12"/>
      <c r="C93" s="13" t="str">
        <f>IF(ISBLANK(B93),"",IF(ISNA(VLOOKUP(B93,'Тип организации'!$A$2:$B$8,2,)),"Некорректное значение",VLOOKUP(B93,'Тип организации'!$A$2:$B$8,2,)))</f>
        <v/>
      </c>
      <c r="D93" s="12"/>
      <c r="E93" s="13" t="str">
        <f>IF(ISBLANK(D93),"",IF(ISNA(VLOOKUP(D93,'Тип публичности'!$A$2:$B$8,2,)),"Некорректное значение",VLOOKUP(D93,'Тип публичности'!$A$2:$B$8,2,)))</f>
        <v/>
      </c>
      <c r="F93" s="14"/>
      <c r="G93" s="14"/>
      <c r="H93" s="14"/>
      <c r="I93" s="12"/>
      <c r="J93" s="13" t="str">
        <f>IF(ISBLANK(I93),"",IF(ISNA(VLOOKUP(I93,'Организационно-правовые формы'!$A$2:$B$93,2,)),"Некорректное значение",VLOOKUP(I93,'Организационно-правовые формы'!$A$2:$B$93,2,)))</f>
        <v/>
      </c>
      <c r="K93" s="14"/>
      <c r="L93" s="32" t="str">
        <f t="shared" si="20"/>
        <v/>
      </c>
      <c r="M93" s="33" t="str">
        <f>IF(ISBLANK(N93),"",IF(ISNA(ВЁПР(N93,'Коды стран'!$A$2:$B$248,2)),"Некорректное значение",VLOOKUP(N93,'Коды стран'!$A$2:$B$248,2)))</f>
        <v/>
      </c>
      <c r="N93" s="34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4"/>
      <c r="AB93" s="12"/>
      <c r="AC93" s="35" t="str">
        <f>IF(ISBLANK(AB93),"",IF(ISNA(VLOOKUP(AB93,'Тип собственника'!$A$2:$B$91,2,)),"Некорректное значение",VLOOKUP(AB93,'Тип собственника'!$A$2:$B$91,2,)))</f>
        <v/>
      </c>
      <c r="AD93" s="14"/>
      <c r="AE93" s="14"/>
      <c r="AF93" s="12"/>
      <c r="AG93" s="36" t="str">
        <f>IF(ISBLANK(AF93),"",IF(ISNA(VLOOKUP(AF93,Страны!$A$2:$B$252,2,)),"Некорректное значение",VLOOKUP(AF93,Страны!$A$2:$B$252,2,)))</f>
        <v/>
      </c>
      <c r="AH93" s="37"/>
    </row>
    <row r="94" ht="15" customHeight="1">
      <c r="A94" s="11"/>
      <c r="B94" s="12"/>
      <c r="C94" s="13" t="str">
        <f>IF(ISBLANK(B94),"",IF(ISNA(VLOOKUP(B94,'Тип организации'!$A$2:$B$8,2,)),"Некорректное значение",VLOOKUP(B94,'Тип организации'!$A$2:$B$8,2,)))</f>
        <v/>
      </c>
      <c r="D94" s="12"/>
      <c r="E94" s="13" t="str">
        <f>IF(ISBLANK(D94),"",IF(ISNA(VLOOKUP(D94,'Тип публичности'!$A$2:$B$8,2,)),"Некорректное значение",VLOOKUP(D94,'Тип публичности'!$A$2:$B$8,2,)))</f>
        <v/>
      </c>
      <c r="F94" s="14"/>
      <c r="G94" s="14"/>
      <c r="H94" s="14"/>
      <c r="I94" s="12"/>
      <c r="J94" s="13" t="str">
        <f>IF(ISBLANK(I94),"",IF(ISNA(VLOOKUP(I94,'Организационно-правовые формы'!$A$2:$B$93,2,)),"Некорректное значение",VLOOKUP(I94,'Организационно-правовые формы'!$A$2:$B$93,2,)))</f>
        <v/>
      </c>
      <c r="K94" s="14"/>
      <c r="L94" s="32" t="str">
        <f t="shared" si="20"/>
        <v/>
      </c>
      <c r="M94" s="33" t="str">
        <f>IF(ISBLANK(N94),"",IF(ISNA(ВЁПР(N94,'Коды стран'!$A$2:$B$248,2)),"Некорректное значение",VLOOKUP(N94,'Коды стран'!$A$2:$B$248,2)))</f>
        <v/>
      </c>
      <c r="N94" s="34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4"/>
      <c r="AB94" s="12"/>
      <c r="AC94" s="35" t="str">
        <f>IF(ISBLANK(AB94),"",IF(ISNA(VLOOKUP(AB94,'Тип собственника'!$A$2:$B$91,2,)),"Некорректное значение",VLOOKUP(AB94,'Тип собственника'!$A$2:$B$91,2,)))</f>
        <v/>
      </c>
      <c r="AD94" s="14"/>
      <c r="AE94" s="14"/>
      <c r="AF94" s="12"/>
      <c r="AG94" s="36" t="str">
        <f>IF(ISBLANK(AF94),"",IF(ISNA(VLOOKUP(AF94,Страны!$A$2:$B$252,2,)),"Некорректное значение",VLOOKUP(AF94,Страны!$A$2:$B$252,2,)))</f>
        <v/>
      </c>
      <c r="AH94" s="37"/>
    </row>
    <row r="95" ht="15" customHeight="1">
      <c r="A95" s="11"/>
      <c r="B95" s="12"/>
      <c r="C95" s="13" t="str">
        <f>IF(ISBLANK(B95),"",IF(ISNA(VLOOKUP(B95,'Тип организации'!$A$2:$B$8,2,)),"Некорректное значение",VLOOKUP(B95,'Тип организации'!$A$2:$B$8,2,)))</f>
        <v/>
      </c>
      <c r="D95" s="12"/>
      <c r="E95" s="13" t="str">
        <f>IF(ISBLANK(D95),"",IF(ISNA(VLOOKUP(D95,'Тип публичности'!$A$2:$B$8,2,)),"Некорректное значение",VLOOKUP(D95,'Тип публичности'!$A$2:$B$8,2,)))</f>
        <v/>
      </c>
      <c r="F95" s="14"/>
      <c r="G95" s="14"/>
      <c r="H95" s="14"/>
      <c r="I95" s="12"/>
      <c r="J95" s="13" t="str">
        <f>IF(ISBLANK(I95),"",IF(ISNA(VLOOKUP(I95,'Организационно-правовые формы'!$A$2:$B$93,2,)),"Некорректное значение",VLOOKUP(I95,'Организационно-правовые формы'!$A$2:$B$93,2,)))</f>
        <v/>
      </c>
      <c r="K95" s="14"/>
      <c r="L95" s="32" t="str">
        <f t="shared" si="20"/>
        <v/>
      </c>
      <c r="M95" s="33" t="str">
        <f>IF(ISBLANK(N95),"",IF(ISNA(ВЁПР(N95,'Коды стран'!$A$2:$B$248,2)),"Некорректное значение",VLOOKUP(N95,'Коды стран'!$A$2:$B$248,2)))</f>
        <v/>
      </c>
      <c r="N95" s="34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4"/>
      <c r="AB95" s="12"/>
      <c r="AC95" s="35" t="str">
        <f>IF(ISBLANK(AB95),"",IF(ISNA(VLOOKUP(AB95,'Тип собственника'!$A$2:$B$91,2,)),"Некорректное значение",VLOOKUP(AB95,'Тип собственника'!$A$2:$B$91,2,)))</f>
        <v/>
      </c>
      <c r="AD95" s="14"/>
      <c r="AE95" s="14"/>
      <c r="AF95" s="12"/>
      <c r="AG95" s="36" t="str">
        <f>IF(ISBLANK(AF95),"",IF(ISNA(VLOOKUP(AF95,Страны!$A$2:$B$252,2,)),"Некорректное значение",VLOOKUP(AF95,Страны!$A$2:$B$252,2,)))</f>
        <v/>
      </c>
      <c r="AH95" s="37"/>
    </row>
    <row r="96" ht="15" customHeight="1">
      <c r="A96" s="11"/>
      <c r="B96" s="12"/>
      <c r="C96" s="13" t="str">
        <f>IF(ISBLANK(B96),"",IF(ISNA(VLOOKUP(B96,'Тип организации'!$A$2:$B$8,2,)),"Некорректное значение",VLOOKUP(B96,'Тип организации'!$A$2:$B$8,2,)))</f>
        <v/>
      </c>
      <c r="D96" s="12"/>
      <c r="E96" s="13" t="str">
        <f>IF(ISBLANK(D96),"",IF(ISNA(VLOOKUP(D96,'Тип публичности'!$A$2:$B$8,2,)),"Некорректное значение",VLOOKUP(D96,'Тип публичности'!$A$2:$B$8,2,)))</f>
        <v/>
      </c>
      <c r="F96" s="14"/>
      <c r="G96" s="14"/>
      <c r="H96" s="14"/>
      <c r="I96" s="12"/>
      <c r="J96" s="13" t="str">
        <f>IF(ISBLANK(I96),"",IF(ISNA(VLOOKUP(I96,'Организационно-правовые формы'!$A$2:$B$93,2,)),"Некорректное значение",VLOOKUP(I96,'Организационно-правовые формы'!$A$2:$B$93,2,)))</f>
        <v/>
      </c>
      <c r="K96" s="14"/>
      <c r="L96" s="32" t="str">
        <f t="shared" si="20"/>
        <v/>
      </c>
      <c r="M96" s="33" t="str">
        <f>IF(ISBLANK(N96),"",IF(ISNA(ВЁПР(N96,'Коды стран'!$A$2:$B$248,2)),"Некорректное значение",VLOOKUP(N96,'Коды стран'!$A$2:$B$248,2)))</f>
        <v/>
      </c>
      <c r="N96" s="34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4"/>
      <c r="AB96" s="12"/>
      <c r="AC96" s="35" t="str">
        <f>IF(ISBLANK(AB96),"",IF(ISNA(VLOOKUP(AB96,'Тип собственника'!$A$2:$B$91,2,)),"Некорректное значение",VLOOKUP(AB96,'Тип собственника'!$A$2:$B$91,2,)))</f>
        <v/>
      </c>
      <c r="AD96" s="14"/>
      <c r="AE96" s="14"/>
      <c r="AF96" s="12"/>
      <c r="AG96" s="36" t="str">
        <f>IF(ISBLANK(AF96),"",IF(ISNA(VLOOKUP(AF96,Страны!$A$2:$B$252,2,)),"Некорректное значение",VLOOKUP(AF96,Страны!$A$2:$B$252,2,)))</f>
        <v/>
      </c>
      <c r="AH96" s="37"/>
    </row>
    <row r="97" ht="15" customHeight="1">
      <c r="A97" s="11"/>
      <c r="B97" s="12"/>
      <c r="C97" s="13" t="str">
        <f>IF(ISBLANK(B97),"",IF(ISNA(VLOOKUP(B97,'Тип организации'!$A$2:$B$8,2,)),"Некорректное значение",VLOOKUP(B97,'Тип организации'!$A$2:$B$8,2,)))</f>
        <v/>
      </c>
      <c r="D97" s="12"/>
      <c r="E97" s="13" t="str">
        <f>IF(ISBLANK(D97),"",IF(ISNA(VLOOKUP(D97,'Тип публичности'!$A$2:$B$8,2,)),"Некорректное значение",VLOOKUP(D97,'Тип публичности'!$A$2:$B$8,2,)))</f>
        <v/>
      </c>
      <c r="F97" s="14"/>
      <c r="G97" s="14"/>
      <c r="H97" s="14"/>
      <c r="I97" s="12"/>
      <c r="J97" s="13" t="str">
        <f>IF(ISBLANK(I97),"",IF(ISNA(VLOOKUP(I97,'Организационно-правовые формы'!$A$2:$B$93,2,)),"Некорректное значение",VLOOKUP(I97,'Организационно-правовые формы'!$A$2:$B$93,2,)))</f>
        <v/>
      </c>
      <c r="K97" s="14"/>
      <c r="L97" s="32" t="str">
        <f t="shared" si="20"/>
        <v/>
      </c>
      <c r="M97" s="33" t="str">
        <f>IF(ISBLANK(N97),"",IF(ISNA(ВЁПР(N97,'Коды стран'!$A$2:$B$248,2)),"Некорректное значение",VLOOKUP(N97,'Коды стран'!$A$2:$B$248,2)))</f>
        <v/>
      </c>
      <c r="N97" s="34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4"/>
      <c r="AB97" s="12"/>
      <c r="AC97" s="35" t="str">
        <f>IF(ISBLANK(AB97),"",IF(ISNA(VLOOKUP(AB97,'Тип собственника'!$A$2:$B$91,2,)),"Некорректное значение",VLOOKUP(AB97,'Тип собственника'!$A$2:$B$91,2,)))</f>
        <v/>
      </c>
      <c r="AD97" s="14"/>
      <c r="AE97" s="14"/>
      <c r="AF97" s="12"/>
      <c r="AG97" s="36" t="str">
        <f>IF(ISBLANK(AF97),"",IF(ISNA(VLOOKUP(AF97,Страны!$A$2:$B$252,2,)),"Некорректное значение",VLOOKUP(AF97,Страны!$A$2:$B$252,2,)))</f>
        <v/>
      </c>
      <c r="AH97" s="37"/>
    </row>
    <row r="98" ht="15" customHeight="1">
      <c r="A98" s="11"/>
      <c r="B98" s="12"/>
      <c r="C98" s="13" t="str">
        <f>IF(ISBLANK(B98),"",IF(ISNA(VLOOKUP(B98,'Тип организации'!$A$2:$B$8,2,)),"Некорректное значение",VLOOKUP(B98,'Тип организации'!$A$2:$B$8,2,)))</f>
        <v/>
      </c>
      <c r="D98" s="12"/>
      <c r="E98" s="13" t="str">
        <f>IF(ISBLANK(D98),"",IF(ISNA(VLOOKUP(D98,'Тип публичности'!$A$2:$B$8,2,)),"Некорректное значение",VLOOKUP(D98,'Тип публичности'!$A$2:$B$8,2,)))</f>
        <v/>
      </c>
      <c r="F98" s="14"/>
      <c r="G98" s="14"/>
      <c r="H98" s="14"/>
      <c r="I98" s="12"/>
      <c r="J98" s="13" t="str">
        <f>IF(ISBLANK(I98),"",IF(ISNA(VLOOKUP(I98,'Организационно-правовые формы'!$A$2:$B$93,2,)),"Некорректное значение",VLOOKUP(I98,'Организационно-правовые формы'!$A$2:$B$93,2,)))</f>
        <v/>
      </c>
      <c r="K98" s="14"/>
      <c r="L98" s="32" t="str">
        <f t="shared" si="20"/>
        <v/>
      </c>
      <c r="M98" s="33" t="str">
        <f>IF(ISBLANK(N98),"",IF(ISNA(ВЁПР(N98,'Коды стран'!$A$2:$B$248,2)),"Некорректное значение",VLOOKUP(N98,'Коды стран'!$A$2:$B$248,2)))</f>
        <v/>
      </c>
      <c r="N98" s="34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4"/>
      <c r="AB98" s="12"/>
      <c r="AC98" s="35" t="str">
        <f>IF(ISBLANK(AB98),"",IF(ISNA(VLOOKUP(AB98,'Тип собственника'!$A$2:$B$91,2,)),"Некорректное значение",VLOOKUP(AB98,'Тип собственника'!$A$2:$B$91,2,)))</f>
        <v/>
      </c>
      <c r="AD98" s="14"/>
      <c r="AE98" s="14"/>
      <c r="AF98" s="12"/>
      <c r="AG98" s="36" t="str">
        <f>IF(ISBLANK(AF98),"",IF(ISNA(VLOOKUP(AF98,Страны!$A$2:$B$252,2,)),"Некорректное значение",VLOOKUP(AF98,Страны!$A$2:$B$252,2,)))</f>
        <v/>
      </c>
      <c r="AH98" s="37"/>
    </row>
    <row r="99" ht="15" customHeight="1">
      <c r="A99" s="11"/>
      <c r="B99" s="12"/>
      <c r="C99" s="13" t="str">
        <f>IF(ISBLANK(B99),"",IF(ISNA(VLOOKUP(B99,'Тип организации'!$A$2:$B$8,2,)),"Некорректное значение",VLOOKUP(B99,'Тип организации'!$A$2:$B$8,2,)))</f>
        <v/>
      </c>
      <c r="D99" s="12"/>
      <c r="E99" s="13" t="str">
        <f>IF(ISBLANK(D99),"",IF(ISNA(VLOOKUP(D99,'Тип публичности'!$A$2:$B$8,2,)),"Некорректное значение",VLOOKUP(D99,'Тип публичности'!$A$2:$B$8,2,)))</f>
        <v/>
      </c>
      <c r="F99" s="14"/>
      <c r="G99" s="14"/>
      <c r="H99" s="14"/>
      <c r="I99" s="12"/>
      <c r="J99" s="13" t="str">
        <f>IF(ISBLANK(I99),"",IF(ISNA(VLOOKUP(I99,'Организационно-правовые формы'!$A$2:$B$93,2,)),"Некорректное значение",VLOOKUP(I99,'Организационно-правовые формы'!$A$2:$B$93,2,)))</f>
        <v/>
      </c>
      <c r="K99" s="14"/>
      <c r="L99" s="32" t="str">
        <f t="shared" si="20"/>
        <v/>
      </c>
      <c r="M99" s="33" t="str">
        <f>IF(ISBLANK(N99),"",IF(ISNA(ВЁПР(N99,'Коды стран'!$A$2:$B$248,2)),"Некорректное значение",VLOOKUP(N99,'Коды стран'!$A$2:$B$248,2)))</f>
        <v/>
      </c>
      <c r="N99" s="34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4"/>
      <c r="AB99" s="12"/>
      <c r="AC99" s="35" t="str">
        <f>IF(ISBLANK(AB99),"",IF(ISNA(VLOOKUP(AB99,'Тип собственника'!$A$2:$B$91,2,)),"Некорректное значение",VLOOKUP(AB99,'Тип собственника'!$A$2:$B$91,2,)))</f>
        <v/>
      </c>
      <c r="AD99" s="14"/>
      <c r="AE99" s="14"/>
      <c r="AF99" s="12"/>
      <c r="AG99" s="36" t="str">
        <f>IF(ISBLANK(AF99),"",IF(ISNA(VLOOKUP(AF99,Страны!$A$2:$B$252,2,)),"Некорректное значение",VLOOKUP(AF99,Страны!$A$2:$B$252,2,)))</f>
        <v/>
      </c>
      <c r="AH99" s="37"/>
    </row>
    <row r="100" ht="15" customHeight="1">
      <c r="A100" s="11"/>
      <c r="B100" s="12"/>
      <c r="C100" s="13" t="str">
        <f>IF(ISBLANK(B100),"",IF(ISNA(VLOOKUP(B100,'Тип организации'!$A$2:$B$8,2,)),"Некорректное значение",VLOOKUP(B100,'Тип организации'!$A$2:$B$8,2,)))</f>
        <v/>
      </c>
      <c r="D100" s="12"/>
      <c r="E100" s="13" t="str">
        <f>IF(ISBLANK(D100),"",IF(ISNA(VLOOKUP(D100,'Тип публичности'!$A$2:$B$8,2,)),"Некорректное значение",VLOOKUP(D100,'Тип публичности'!$A$2:$B$8,2,)))</f>
        <v/>
      </c>
      <c r="F100" s="14"/>
      <c r="G100" s="14"/>
      <c r="H100" s="14"/>
      <c r="I100" s="12"/>
      <c r="J100" s="13" t="str">
        <f>IF(ISBLANK(I100),"",IF(ISNA(VLOOKUP(I100,'Организационно-правовые формы'!$A$2:$B$93,2,)),"Некорректное значение",VLOOKUP(I100,'Организационно-правовые формы'!$A$2:$B$93,2,)))</f>
        <v/>
      </c>
      <c r="K100" s="14"/>
      <c r="L100" s="32" t="str">
        <f t="shared" ref="L100:L163" si="21">_xlfn.CONCAT(N100:Z100)</f>
        <v/>
      </c>
      <c r="M100" s="33" t="str">
        <f>IF(ISBLANK(N100),"",IF(ISNA(ВёПР(N100,'Коды стран'!$A$2:$B$248,2)),"Некорректное значение",VLOOKUP(N100,'Коды стран'!$A$2:$B$248,2)))</f>
        <v/>
      </c>
      <c r="N100" s="34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4"/>
      <c r="AB100" s="12"/>
      <c r="AC100" s="35" t="str">
        <f>IF(ISBLANK(AB100),"",IF(ISNA(VLOOKUP(AB100,'Тип собственника'!$A$2:$B$91,2,)),"Некорректное значение",VLOOKUP(AB100,'Тип собственника'!$A$2:$B$91,2,)))</f>
        <v/>
      </c>
      <c r="AD100" s="14"/>
      <c r="AE100" s="14"/>
      <c r="AF100" s="12"/>
      <c r="AG100" s="36" t="str">
        <f>IF(ISBLANK(AF100),"",IF(ISNA(VLOOKUP(AF100,Страны!$A$2:$B$252,2,)),"Некорректное значение",VLOOKUP(AF100,Страны!$A$2:$B$252,2,)))</f>
        <v/>
      </c>
      <c r="AH100" s="37"/>
    </row>
    <row r="101" ht="15" customHeight="1">
      <c r="A101" s="11"/>
      <c r="B101" s="12"/>
      <c r="C101" s="13" t="str">
        <f>IF(ISBLANK(B101),"",IF(ISNA(VLOOKUP(B101,'Тип организации'!$A$2:$B$8,2,)),"Некорректное значение",VLOOKUP(B101,'Тип организации'!$A$2:$B$8,2,)))</f>
        <v/>
      </c>
      <c r="D101" s="12"/>
      <c r="E101" s="13" t="str">
        <f>IF(ISBLANK(D101),"",IF(ISNA(VLOOKUP(D101,'Тип публичности'!$A$2:$B$8,2,)),"Некорректное значение",VLOOKUP(D101,'Тип публичности'!$A$2:$B$8,2,)))</f>
        <v/>
      </c>
      <c r="F101" s="14"/>
      <c r="G101" s="14"/>
      <c r="H101" s="14"/>
      <c r="I101" s="12"/>
      <c r="J101" s="13" t="str">
        <f>IF(ISBLANK(I101),"",IF(ISNA(VLOOKUP(I101,'Организационно-правовые формы'!$A$2:$B$93,2,)),"Некорректное значение",VLOOKUP(I101,'Организационно-правовые формы'!$A$2:$B$93,2,)))</f>
        <v/>
      </c>
      <c r="K101" s="14"/>
      <c r="L101" s="32" t="str">
        <f t="shared" si="21"/>
        <v/>
      </c>
      <c r="M101" s="33" t="str">
        <f>IF(ISBLANK(N101),"",IF(ISNA(ВЁПР(N101,'Коды стран'!$A$2:$B$248,2)),"Некорректное значение",VLOOKUP(N101,'Коды стран'!$A$2:$B$248,2)))</f>
        <v/>
      </c>
      <c r="N101" s="34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4"/>
      <c r="AB101" s="12"/>
      <c r="AC101" s="35" t="str">
        <f>IF(ISBLANK(AB101),"",IF(ISNA(VLOOKUP(AB101,'Тип собственника'!$A$2:$B$91,2,)),"Некорректное значение",VLOOKUP(AB101,'Тип собственника'!$A$2:$B$91,2,)))</f>
        <v/>
      </c>
      <c r="AD101" s="14"/>
      <c r="AE101" s="14"/>
      <c r="AF101" s="12"/>
      <c r="AG101" s="36" t="str">
        <f>IF(ISBLANK(AF101),"",IF(ISNA(VLOOKUP(AF101,Страны!$A$2:$B$252,2,)),"Некорректное значение",VLOOKUP(AF101,Страны!$A$2:$B$252,2,)))</f>
        <v/>
      </c>
      <c r="AH101" s="37"/>
    </row>
    <row r="102" ht="15" customHeight="1">
      <c r="A102" s="11"/>
      <c r="B102" s="12"/>
      <c r="C102" s="13" t="str">
        <f>IF(ISBLANK(B102),"",IF(ISNA(VLOOKUP(B102,'Тип организации'!$A$2:$B$8,2,)),"Некорректное значение",VLOOKUP(B102,'Тип организации'!$A$2:$B$8,2,)))</f>
        <v/>
      </c>
      <c r="D102" s="12"/>
      <c r="E102" s="13" t="str">
        <f>IF(ISBLANK(D102),"",IF(ISNA(VLOOKUP(D102,'Тип публичности'!$A$2:$B$8,2,)),"Некорректное значение",VLOOKUP(D102,'Тип публичности'!$A$2:$B$8,2,)))</f>
        <v/>
      </c>
      <c r="F102" s="14"/>
      <c r="G102" s="14"/>
      <c r="H102" s="14"/>
      <c r="I102" s="12"/>
      <c r="J102" s="13" t="str">
        <f>IF(ISBLANK(I102),"",IF(ISNA(VLOOKUP(I102,'Организационно-правовые формы'!$A$2:$B$93,2,)),"Некорректное значение",VLOOKUP(I102,'Организационно-правовые формы'!$A$2:$B$93,2,)))</f>
        <v/>
      </c>
      <c r="K102" s="14"/>
      <c r="L102" s="32" t="str">
        <f t="shared" si="21"/>
        <v/>
      </c>
      <c r="M102" s="33" t="str">
        <f>IF(ISBLANK(N102),"",IF(ISNA(ВЁПР(N102,'Коды стран'!$A$2:$B$248,2)),"Некорректное значение",VLOOKUP(N102,'Коды стран'!$A$2:$B$248,2)))</f>
        <v/>
      </c>
      <c r="N102" s="34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4"/>
      <c r="AB102" s="12"/>
      <c r="AC102" s="35" t="str">
        <f>IF(ISBLANK(AB102),"",IF(ISNA(VLOOKUP(AB102,'Тип собственника'!$A$2:$B$91,2,)),"Некорректное значение",VLOOKUP(AB102,'Тип собственника'!$A$2:$B$91,2,)))</f>
        <v/>
      </c>
      <c r="AD102" s="14"/>
      <c r="AE102" s="14"/>
      <c r="AF102" s="12"/>
      <c r="AG102" s="36" t="str">
        <f>IF(ISBLANK(AF102),"",IF(ISNA(VLOOKUP(AF102,Страны!$A$2:$B$252,2,)),"Некорректное значение",VLOOKUP(AF102,Страны!$A$2:$B$252,2,)))</f>
        <v/>
      </c>
      <c r="AH102" s="37"/>
    </row>
    <row r="103" ht="15" customHeight="1">
      <c r="A103" s="11"/>
      <c r="B103" s="12"/>
      <c r="C103" s="13" t="str">
        <f>IF(ISBLANK(B103),"",IF(ISNA(VLOOKUP(B103,'Тип организации'!$A$2:$B$8,2,)),"Некорректное значение",VLOOKUP(B103,'Тип организации'!$A$2:$B$8,2,)))</f>
        <v/>
      </c>
      <c r="D103" s="12"/>
      <c r="E103" s="13" t="str">
        <f>IF(ISBLANK(D103),"",IF(ISNA(VLOOKUP(D103,'Тип публичности'!$A$2:$B$8,2,)),"Некорректное значение",VLOOKUP(D103,'Тип публичности'!$A$2:$B$8,2,)))</f>
        <v/>
      </c>
      <c r="F103" s="14"/>
      <c r="G103" s="14"/>
      <c r="H103" s="14"/>
      <c r="I103" s="12"/>
      <c r="J103" s="13" t="str">
        <f>IF(ISBLANK(I103),"",IF(ISNA(VLOOKUP(I103,'Организационно-правовые формы'!$A$2:$B$93,2,)),"Некорректное значение",VLOOKUP(I103,'Организационно-правовые формы'!$A$2:$B$93,2,)))</f>
        <v/>
      </c>
      <c r="K103" s="14"/>
      <c r="L103" s="32" t="str">
        <f t="shared" si="21"/>
        <v/>
      </c>
      <c r="M103" s="33" t="str">
        <f>IF(ISBLANK(N103),"",IF(ISNA(ВЁПР(N103,'Коды стран'!$A$2:$B$248,2)),"Некорректное значение",VLOOKUP(N103,'Коды стран'!$A$2:$B$248,2)))</f>
        <v/>
      </c>
      <c r="N103" s="34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4"/>
      <c r="AB103" s="12"/>
      <c r="AC103" s="35" t="str">
        <f>IF(ISBLANK(AB103),"",IF(ISNA(VLOOKUP(AB103,'Тип собственника'!$A$2:$B$91,2,)),"Некорректное значение",VLOOKUP(AB103,'Тип собственника'!$A$2:$B$91,2,)))</f>
        <v/>
      </c>
      <c r="AD103" s="14"/>
      <c r="AE103" s="14"/>
      <c r="AF103" s="12"/>
      <c r="AG103" s="36" t="str">
        <f>IF(ISBLANK(AF103),"",IF(ISNA(VLOOKUP(AF103,Страны!$A$2:$B$252,2,)),"Некорректное значение",VLOOKUP(AF103,Страны!$A$2:$B$252,2,)))</f>
        <v/>
      </c>
      <c r="AH103" s="37"/>
    </row>
    <row r="104" ht="15" customHeight="1">
      <c r="A104" s="11"/>
      <c r="B104" s="12"/>
      <c r="C104" s="13" t="str">
        <f>IF(ISBLANK(B104),"",IF(ISNA(VLOOKUP(B104,'Тип организации'!$A$2:$B$8,2,)),"Некорректное значение",VLOOKUP(B104,'Тип организации'!$A$2:$B$8,2,)))</f>
        <v/>
      </c>
      <c r="D104" s="12"/>
      <c r="E104" s="13" t="str">
        <f>IF(ISBLANK(D104),"",IF(ISNA(VLOOKUP(D104,'Тип публичности'!$A$2:$B$8,2,)),"Некорректное значение",VLOOKUP(D104,'Тип публичности'!$A$2:$B$8,2,)))</f>
        <v/>
      </c>
      <c r="F104" s="14"/>
      <c r="G104" s="14"/>
      <c r="H104" s="14"/>
      <c r="I104" s="12"/>
      <c r="J104" s="13" t="str">
        <f>IF(ISBLANK(I104),"",IF(ISNA(VLOOKUP(I104,'Организационно-правовые формы'!$A$2:$B$93,2,)),"Некорректное значение",VLOOKUP(I104,'Организационно-правовые формы'!$A$2:$B$93,2,)))</f>
        <v/>
      </c>
      <c r="K104" s="14"/>
      <c r="L104" s="32" t="str">
        <f t="shared" si="21"/>
        <v/>
      </c>
      <c r="M104" s="33" t="str">
        <f>IF(ISBLANK(N104),"",IF(ISNA(ВЁПР(N104,'Коды стран'!$A$2:$B$248,2)),"Некорректное значение",VLOOKUP(N104,'Коды стран'!$A$2:$B$248,2)))</f>
        <v/>
      </c>
      <c r="N104" s="34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4"/>
      <c r="AB104" s="12"/>
      <c r="AC104" s="35" t="str">
        <f>IF(ISBLANK(AB104),"",IF(ISNA(VLOOKUP(AB104,'Тип собственника'!$A$2:$B$91,2,)),"Некорректное значение",VLOOKUP(AB104,'Тип собственника'!$A$2:$B$91,2,)))</f>
        <v/>
      </c>
      <c r="AD104" s="14"/>
      <c r="AE104" s="14"/>
      <c r="AF104" s="12"/>
      <c r="AG104" s="36" t="str">
        <f>IF(ISBLANK(AF104),"",IF(ISNA(VLOOKUP(AF104,Страны!$A$2:$B$252,2,)),"Некорректное значение",VLOOKUP(AF104,Страны!$A$2:$B$252,2,)))</f>
        <v/>
      </c>
      <c r="AH104" s="37"/>
    </row>
    <row r="105" ht="15" customHeight="1">
      <c r="A105" s="11"/>
      <c r="B105" s="12"/>
      <c r="C105" s="13" t="str">
        <f>IF(ISBLANK(B105),"",IF(ISNA(VLOOKUP(B105,'Тип организации'!$A$2:$B$8,2,)),"Некорректное значение",VLOOKUP(B105,'Тип организации'!$A$2:$B$8,2,)))</f>
        <v/>
      </c>
      <c r="D105" s="12"/>
      <c r="E105" s="13" t="str">
        <f>IF(ISBLANK(D105),"",IF(ISNA(VLOOKUP(D105,'Тип публичности'!$A$2:$B$8,2,)),"Некорректное значение",VLOOKUP(D105,'Тип публичности'!$A$2:$B$8,2,)))</f>
        <v/>
      </c>
      <c r="F105" s="14"/>
      <c r="G105" s="14"/>
      <c r="H105" s="14"/>
      <c r="I105" s="12"/>
      <c r="J105" s="13" t="str">
        <f>IF(ISBLANK(I105),"",IF(ISNA(VLOOKUP(I105,'Организационно-правовые формы'!$A$2:$B$93,2,)),"Некорректное значение",VLOOKUP(I105,'Организационно-правовые формы'!$A$2:$B$93,2,)))</f>
        <v/>
      </c>
      <c r="K105" s="14"/>
      <c r="L105" s="32" t="str">
        <f t="shared" si="21"/>
        <v/>
      </c>
      <c r="M105" s="33" t="str">
        <f>IF(ISBLANK(N105),"",IF(ISNA(ВЁПР(N105,'Коды стран'!$A$2:$B$248,2)),"Некорректное значение",VLOOKUP(N105,'Коды стран'!$A$2:$B$248,2)))</f>
        <v/>
      </c>
      <c r="N105" s="34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4"/>
      <c r="AB105" s="12"/>
      <c r="AC105" s="35" t="str">
        <f>IF(ISBLANK(AB105),"",IF(ISNA(VLOOKUP(AB105,'Тип собственника'!$A$2:$B$91,2,)),"Некорректное значение",VLOOKUP(AB105,'Тип собственника'!$A$2:$B$91,2,)))</f>
        <v/>
      </c>
      <c r="AD105" s="14"/>
      <c r="AE105" s="14"/>
      <c r="AF105" s="12"/>
      <c r="AG105" s="36" t="str">
        <f>IF(ISBLANK(AF105),"",IF(ISNA(VLOOKUP(AF105,Страны!$A$2:$B$252,2,)),"Некорректное значение",VLOOKUP(AF105,Страны!$A$2:$B$252,2,)))</f>
        <v/>
      </c>
      <c r="AH105" s="37"/>
    </row>
    <row r="106" ht="15" customHeight="1">
      <c r="A106" s="11"/>
      <c r="B106" s="12"/>
      <c r="C106" s="13" t="str">
        <f>IF(ISBLANK(B106),"",IF(ISNA(VLOOKUP(B106,'Тип организации'!$A$2:$B$8,2,)),"Некорректное значение",VLOOKUP(B106,'Тип организации'!$A$2:$B$8,2,)))</f>
        <v/>
      </c>
      <c r="D106" s="12"/>
      <c r="E106" s="13" t="str">
        <f>IF(ISBLANK(D106),"",IF(ISNA(VLOOKUP(D106,'Тип публичности'!$A$2:$B$8,2,)),"Некорректное значение",VLOOKUP(D106,'Тип публичности'!$A$2:$B$8,2,)))</f>
        <v/>
      </c>
      <c r="F106" s="14"/>
      <c r="G106" s="14"/>
      <c r="H106" s="14"/>
      <c r="I106" s="12"/>
      <c r="J106" s="13" t="str">
        <f>IF(ISBLANK(I106),"",IF(ISNA(VLOOKUP(I106,'Организационно-правовые формы'!$A$2:$B$93,2,)),"Некорректное значение",VLOOKUP(I106,'Организационно-правовые формы'!$A$2:$B$93,2,)))</f>
        <v/>
      </c>
      <c r="K106" s="14"/>
      <c r="L106" s="32" t="str">
        <f t="shared" si="21"/>
        <v/>
      </c>
      <c r="M106" s="33" t="str">
        <f>IF(ISBLANK(N106),"",IF(ISNA(ВЁПР(N106,'Коды стран'!$A$2:$B$248,2)),"Некорректное значение",VLOOKUP(N106,'Коды стран'!$A$2:$B$248,2)))</f>
        <v/>
      </c>
      <c r="N106" s="34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4"/>
      <c r="AB106" s="12"/>
      <c r="AC106" s="35" t="str">
        <f>IF(ISBLANK(AB106),"",IF(ISNA(VLOOKUP(AB106,'Тип собственника'!$A$2:$B$91,2,)),"Некорректное значение",VLOOKUP(AB106,'Тип собственника'!$A$2:$B$91,2,)))</f>
        <v/>
      </c>
      <c r="AD106" s="14"/>
      <c r="AE106" s="14"/>
      <c r="AF106" s="12"/>
      <c r="AG106" s="36" t="str">
        <f>IF(ISBLANK(AF106),"",IF(ISNA(VLOOKUP(AF106,Страны!$A$2:$B$252,2,)),"Некорректное значение",VLOOKUP(AF106,Страны!$A$2:$B$252,2,)))</f>
        <v/>
      </c>
      <c r="AH106" s="37"/>
    </row>
    <row r="107" ht="15" customHeight="1">
      <c r="A107" s="11"/>
      <c r="B107" s="12"/>
      <c r="C107" s="13" t="str">
        <f>IF(ISBLANK(B107),"",IF(ISNA(VLOOKUP(B107,'Тип организации'!$A$2:$B$8,2,)),"Некорректное значение",VLOOKUP(B107,'Тип организации'!$A$2:$B$8,2,)))</f>
        <v/>
      </c>
      <c r="D107" s="12"/>
      <c r="E107" s="13" t="str">
        <f>IF(ISBLANK(D107),"",IF(ISNA(VLOOKUP(D107,'Тип публичности'!$A$2:$B$8,2,)),"Некорректное значение",VLOOKUP(D107,'Тип публичности'!$A$2:$B$8,2,)))</f>
        <v/>
      </c>
      <c r="F107" s="14"/>
      <c r="G107" s="14"/>
      <c r="H107" s="14"/>
      <c r="I107" s="12"/>
      <c r="J107" s="13" t="str">
        <f>IF(ISBLANK(I107),"",IF(ISNA(VLOOKUP(I107,'Организационно-правовые формы'!$A$2:$B$93,2,)),"Некорректное значение",VLOOKUP(I107,'Организационно-правовые формы'!$A$2:$B$93,2,)))</f>
        <v/>
      </c>
      <c r="K107" s="14"/>
      <c r="L107" s="32" t="str">
        <f t="shared" si="21"/>
        <v/>
      </c>
      <c r="M107" s="33" t="str">
        <f>IF(ISBLANK(N107),"",IF(ISNA(ВЁПР(N107,'Коды стран'!$A$2:$B$248,2)),"Некорректное значение",VLOOKUP(N107,'Коды стран'!$A$2:$B$248,2)))</f>
        <v/>
      </c>
      <c r="N107" s="34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4"/>
      <c r="AB107" s="12"/>
      <c r="AC107" s="35" t="str">
        <f>IF(ISBLANK(AB107),"",IF(ISNA(VLOOKUP(AB107,'Тип собственника'!$A$2:$B$91,2,)),"Некорректное значение",VLOOKUP(AB107,'Тип собственника'!$A$2:$B$91,2,)))</f>
        <v/>
      </c>
      <c r="AD107" s="14"/>
      <c r="AE107" s="14"/>
      <c r="AF107" s="12"/>
      <c r="AG107" s="36" t="str">
        <f>IF(ISBLANK(AF107),"",IF(ISNA(VLOOKUP(AF107,Страны!$A$2:$B$252,2,)),"Некорректное значение",VLOOKUP(AF107,Страны!$A$2:$B$252,2,)))</f>
        <v/>
      </c>
      <c r="AH107" s="37"/>
    </row>
    <row r="108" ht="15" customHeight="1">
      <c r="A108" s="11"/>
      <c r="B108" s="12"/>
      <c r="C108" s="13" t="str">
        <f>IF(ISBLANK(B108),"",IF(ISNA(VLOOKUP(B108,'Тип организации'!$A$2:$B$8,2,)),"Некорректное значение",VLOOKUP(B108,'Тип организации'!$A$2:$B$8,2,)))</f>
        <v/>
      </c>
      <c r="D108" s="12"/>
      <c r="E108" s="13" t="str">
        <f>IF(ISBLANK(D108),"",IF(ISNA(VLOOKUP(D108,'Тип публичности'!$A$2:$B$8,2,)),"Некорректное значение",VLOOKUP(D108,'Тип публичности'!$A$2:$B$8,2,)))</f>
        <v/>
      </c>
      <c r="F108" s="14"/>
      <c r="G108" s="14"/>
      <c r="H108" s="14"/>
      <c r="I108" s="12"/>
      <c r="J108" s="13" t="str">
        <f>IF(ISBLANK(I108),"",IF(ISNA(VLOOKUP(I108,'Организационно-правовые формы'!$A$2:$B$93,2,)),"Некорректное значение",VLOOKUP(I108,'Организационно-правовые формы'!$A$2:$B$93,2,)))</f>
        <v/>
      </c>
      <c r="K108" s="14"/>
      <c r="L108" s="32" t="str">
        <f t="shared" si="21"/>
        <v/>
      </c>
      <c r="M108" s="33" t="str">
        <f>IF(ISBLANK(N108),"",IF(ISNA(ВЁПР(N108,'Коды стран'!$A$2:$B$248,2)),"Некорректное значение",VLOOKUP(N108,'Коды стран'!$A$2:$B$248,2)))</f>
        <v/>
      </c>
      <c r="N108" s="34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4"/>
      <c r="AB108" s="12"/>
      <c r="AC108" s="35" t="str">
        <f>IF(ISBLANK(AB108),"",IF(ISNA(VLOOKUP(AB108,'Тип собственника'!$A$2:$B$91,2,)),"Некорректное значение",VLOOKUP(AB108,'Тип собственника'!$A$2:$B$91,2,)))</f>
        <v/>
      </c>
      <c r="AD108" s="14"/>
      <c r="AE108" s="14"/>
      <c r="AF108" s="12"/>
      <c r="AG108" s="36" t="str">
        <f>IF(ISBLANK(AF108),"",IF(ISNA(VLOOKUP(AF108,Страны!$A$2:$B$252,2,)),"Некорректное значение",VLOOKUP(AF108,Страны!$A$2:$B$252,2,)))</f>
        <v/>
      </c>
      <c r="AH108" s="37"/>
    </row>
    <row r="109" ht="15" customHeight="1">
      <c r="A109" s="11"/>
      <c r="B109" s="12"/>
      <c r="C109" s="13" t="str">
        <f>IF(ISBLANK(B109),"",IF(ISNA(VLOOKUP(B109,'Тип организации'!$A$2:$B$8,2,)),"Некорректное значение",VLOOKUP(B109,'Тип организации'!$A$2:$B$8,2,)))</f>
        <v/>
      </c>
      <c r="D109" s="12"/>
      <c r="E109" s="13" t="str">
        <f>IF(ISBLANK(D109),"",IF(ISNA(VLOOKUP(D109,'Тип публичности'!$A$2:$B$8,2,)),"Некорректное значение",VLOOKUP(D109,'Тип публичности'!$A$2:$B$8,2,)))</f>
        <v/>
      </c>
      <c r="F109" s="14"/>
      <c r="G109" s="14"/>
      <c r="H109" s="14"/>
      <c r="I109" s="12"/>
      <c r="J109" s="13" t="str">
        <f>IF(ISBLANK(I109),"",IF(ISNA(VLOOKUP(I109,'Организационно-правовые формы'!$A$2:$B$93,2,)),"Некорректное значение",VLOOKUP(I109,'Организационно-правовые формы'!$A$2:$B$93,2,)))</f>
        <v/>
      </c>
      <c r="K109" s="14"/>
      <c r="L109" s="32" t="str">
        <f t="shared" si="21"/>
        <v/>
      </c>
      <c r="M109" s="33" t="str">
        <f>IF(ISBLANK(N109),"",IF(ISNA(ВЁПР(N109,'Коды стран'!$A$2:$B$248,2)),"Некорректное значение",VLOOKUP(N109,'Коды стран'!$A$2:$B$248,2)))</f>
        <v/>
      </c>
      <c r="N109" s="34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4"/>
      <c r="AB109" s="12"/>
      <c r="AC109" s="35" t="str">
        <f>IF(ISBLANK(AB109),"",IF(ISNA(VLOOKUP(AB109,'Тип собственника'!$A$2:$B$91,2,)),"Некорректное значение",VLOOKUP(AB109,'Тип собственника'!$A$2:$B$91,2,)))</f>
        <v/>
      </c>
      <c r="AD109" s="14"/>
      <c r="AE109" s="14"/>
      <c r="AF109" s="12"/>
      <c r="AG109" s="36" t="str">
        <f>IF(ISBLANK(AF109),"",IF(ISNA(VLOOKUP(AF109,Страны!$A$2:$B$252,2,)),"Некорректное значение",VLOOKUP(AF109,Страны!$A$2:$B$252,2,)))</f>
        <v/>
      </c>
      <c r="AH109" s="37"/>
    </row>
    <row r="110" ht="15" customHeight="1">
      <c r="A110" s="11"/>
      <c r="B110" s="12"/>
      <c r="C110" s="13" t="str">
        <f>IF(ISBLANK(B110),"",IF(ISNA(VLOOKUP(B110,'Тип организации'!$A$2:$B$8,2,)),"Некорректное значение",VLOOKUP(B110,'Тип организации'!$A$2:$B$8,2,)))</f>
        <v/>
      </c>
      <c r="D110" s="12"/>
      <c r="E110" s="13" t="str">
        <f>IF(ISBLANK(D110),"",IF(ISNA(VLOOKUP(D110,'Тип публичности'!$A$2:$B$8,2,)),"Некорректное значение",VLOOKUP(D110,'Тип публичности'!$A$2:$B$8,2,)))</f>
        <v/>
      </c>
      <c r="F110" s="14"/>
      <c r="G110" s="14"/>
      <c r="H110" s="14"/>
      <c r="I110" s="12"/>
      <c r="J110" s="13" t="str">
        <f>IF(ISBLANK(I110),"",IF(ISNA(VLOOKUP(I110,'Организационно-правовые формы'!$A$2:$B$93,2,)),"Некорректное значение",VLOOKUP(I110,'Организационно-правовые формы'!$A$2:$B$93,2,)))</f>
        <v/>
      </c>
      <c r="K110" s="14"/>
      <c r="L110" s="32" t="str">
        <f t="shared" si="21"/>
        <v/>
      </c>
      <c r="M110" s="33" t="str">
        <f>IF(ISBLANK(N110),"",IF(ISNA(ВЁПР(N110,'Коды стран'!$A$2:$B$248,2)),"Некорректное значение",VLOOKUP(N110,'Коды стран'!$A$2:$B$248,2)))</f>
        <v/>
      </c>
      <c r="N110" s="34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4"/>
      <c r="AB110" s="12"/>
      <c r="AC110" s="35" t="str">
        <f>IF(ISBLANK(AB110),"",IF(ISNA(VLOOKUP(AB110,'Тип собственника'!$A$2:$B$91,2,)),"Некорректное значение",VLOOKUP(AB110,'Тип собственника'!$A$2:$B$91,2,)))</f>
        <v/>
      </c>
      <c r="AD110" s="14"/>
      <c r="AE110" s="14"/>
      <c r="AF110" s="12"/>
      <c r="AG110" s="36" t="str">
        <f>IF(ISBLANK(AF110),"",IF(ISNA(VLOOKUP(AF110,Страны!$A$2:$B$252,2,)),"Некорректное значение",VLOOKUP(AF110,Страны!$A$2:$B$252,2,)))</f>
        <v/>
      </c>
      <c r="AH110" s="37"/>
    </row>
    <row r="111" ht="15" customHeight="1">
      <c r="A111" s="11"/>
      <c r="B111" s="12"/>
      <c r="C111" s="13" t="str">
        <f>IF(ISBLANK(B111),"",IF(ISNA(VLOOKUP(B111,'Тип организации'!$A$2:$B$8,2,)),"Некорректное значение",VLOOKUP(B111,'Тип организации'!$A$2:$B$8,2,)))</f>
        <v/>
      </c>
      <c r="D111" s="12"/>
      <c r="E111" s="13" t="str">
        <f>IF(ISBLANK(D111),"",IF(ISNA(VLOOKUP(D111,'Тип публичности'!$A$2:$B$8,2,)),"Некорректное значение",VLOOKUP(D111,'Тип публичности'!$A$2:$B$8,2,)))</f>
        <v/>
      </c>
      <c r="F111" s="14"/>
      <c r="G111" s="14"/>
      <c r="H111" s="14"/>
      <c r="I111" s="12"/>
      <c r="J111" s="13" t="str">
        <f>IF(ISBLANK(I111),"",IF(ISNA(VLOOKUP(I111,'Организационно-правовые формы'!$A$2:$B$93,2,)),"Некорректное значение",VLOOKUP(I111,'Организационно-правовые формы'!$A$2:$B$93,2,)))</f>
        <v/>
      </c>
      <c r="K111" s="14"/>
      <c r="L111" s="32" t="str">
        <f t="shared" si="21"/>
        <v/>
      </c>
      <c r="M111" s="33" t="str">
        <f>IF(ISBLANK(N111),"",IF(ISNA(ВЁПР(N111,'Коды стран'!$A$2:$B$248,2)),"Некорректное значение",VLOOKUP(N111,'Коды стран'!$A$2:$B$248,2)))</f>
        <v/>
      </c>
      <c r="N111" s="34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4"/>
      <c r="AB111" s="12"/>
      <c r="AC111" s="35" t="str">
        <f>IF(ISBLANK(AB111),"",IF(ISNA(VLOOKUP(AB111,'Тип собственника'!$A$2:$B$91,2,)),"Некорректное значение",VLOOKUP(AB111,'Тип собственника'!$A$2:$B$91,2,)))</f>
        <v/>
      </c>
      <c r="AD111" s="14"/>
      <c r="AE111" s="14"/>
      <c r="AF111" s="12"/>
      <c r="AG111" s="36" t="str">
        <f>IF(ISBLANK(AF111),"",IF(ISNA(VLOOKUP(AF111,Страны!$A$2:$B$252,2,)),"Некорректное значение",VLOOKUP(AF111,Страны!$A$2:$B$252,2,)))</f>
        <v/>
      </c>
      <c r="AH111" s="37"/>
    </row>
    <row r="112" ht="15" customHeight="1">
      <c r="A112" s="11"/>
      <c r="B112" s="12"/>
      <c r="C112" s="13" t="str">
        <f>IF(ISBLANK(B112),"",IF(ISNA(VLOOKUP(B112,'Тип организации'!$A$2:$B$8,2,)),"Некорректное значение",VLOOKUP(B112,'Тип организации'!$A$2:$B$8,2,)))</f>
        <v/>
      </c>
      <c r="D112" s="12"/>
      <c r="E112" s="13" t="str">
        <f>IF(ISBLANK(D112),"",IF(ISNA(VLOOKUP(D112,'Тип публичности'!$A$2:$B$8,2,)),"Некорректное значение",VLOOKUP(D112,'Тип публичности'!$A$2:$B$8,2,)))</f>
        <v/>
      </c>
      <c r="F112" s="14"/>
      <c r="G112" s="14"/>
      <c r="H112" s="14"/>
      <c r="I112" s="12"/>
      <c r="J112" s="13" t="str">
        <f>IF(ISBLANK(I112),"",IF(ISNA(VLOOKUP(I112,'Организационно-правовые формы'!$A$2:$B$93,2,)),"Некорректное значение",VLOOKUP(I112,'Организационно-правовые формы'!$A$2:$B$93,2,)))</f>
        <v/>
      </c>
      <c r="K112" s="14"/>
      <c r="L112" s="32" t="str">
        <f t="shared" si="21"/>
        <v/>
      </c>
      <c r="M112" s="33" t="str">
        <f>IF(ISBLANK(N112),"",IF(ISNA(ВЁПР(N112,'Коды стран'!$A$2:$B$248,2)),"Некорректное значение",VLOOKUP(N112,'Коды стран'!$A$2:$B$248,2)))</f>
        <v/>
      </c>
      <c r="N112" s="34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4"/>
      <c r="AB112" s="12"/>
      <c r="AC112" s="35" t="str">
        <f>IF(ISBLANK(AB112),"",IF(ISNA(VLOOKUP(AB112,'Тип собственника'!$A$2:$B$91,2,)),"Некорректное значение",VLOOKUP(AB112,'Тип собственника'!$A$2:$B$91,2,)))</f>
        <v/>
      </c>
      <c r="AD112" s="14"/>
      <c r="AE112" s="14"/>
      <c r="AF112" s="12"/>
      <c r="AG112" s="36" t="str">
        <f>IF(ISBLANK(AF112),"",IF(ISNA(VLOOKUP(AF112,Страны!$A$2:$B$252,2,)),"Некорректное значение",VLOOKUP(AF112,Страны!$A$2:$B$252,2,)))</f>
        <v/>
      </c>
      <c r="AH112" s="37"/>
    </row>
    <row r="113" ht="15" customHeight="1">
      <c r="A113" s="11"/>
      <c r="B113" s="12"/>
      <c r="C113" s="13" t="str">
        <f>IF(ISBLANK(B113),"",IF(ISNA(VLOOKUP(B113,'Тип организации'!$A$2:$B$8,2,)),"Некорректное значение",VLOOKUP(B113,'Тип организации'!$A$2:$B$8,2,)))</f>
        <v/>
      </c>
      <c r="D113" s="12"/>
      <c r="E113" s="13" t="str">
        <f>IF(ISBLANK(D113),"",IF(ISNA(VLOOKUP(D113,'Тип публичности'!$A$2:$B$8,2,)),"Некорректное значение",VLOOKUP(D113,'Тип публичности'!$A$2:$B$8,2,)))</f>
        <v/>
      </c>
      <c r="F113" s="14"/>
      <c r="G113" s="14"/>
      <c r="H113" s="14"/>
      <c r="I113" s="12"/>
      <c r="J113" s="13" t="str">
        <f>IF(ISBLANK(I113),"",IF(ISNA(VLOOKUP(I113,'Организационно-правовые формы'!$A$2:$B$93,2,)),"Некорректное значение",VLOOKUP(I113,'Организационно-правовые формы'!$A$2:$B$93,2,)))</f>
        <v/>
      </c>
      <c r="K113" s="14"/>
      <c r="L113" s="32" t="str">
        <f t="shared" si="21"/>
        <v/>
      </c>
      <c r="M113" s="33" t="str">
        <f>IF(ISBLANK(N113),"",IF(ISNA(ВЁПР(N113,'Коды стран'!$A$2:$B$248,2)),"Некорректное значение",VLOOKUP(N113,'Коды стран'!$A$2:$B$248,2)))</f>
        <v/>
      </c>
      <c r="N113" s="34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4"/>
      <c r="AB113" s="12"/>
      <c r="AC113" s="35" t="str">
        <f>IF(ISBLANK(AB113),"",IF(ISNA(VLOOKUP(AB113,'Тип собственника'!$A$2:$B$91,2,)),"Некорректное значение",VLOOKUP(AB113,'Тип собственника'!$A$2:$B$91,2,)))</f>
        <v/>
      </c>
      <c r="AD113" s="14"/>
      <c r="AE113" s="14"/>
      <c r="AF113" s="12"/>
      <c r="AG113" s="36" t="str">
        <f>IF(ISBLANK(AF113),"",IF(ISNA(VLOOKUP(AF113,Страны!$A$2:$B$252,2,)),"Некорректное значение",VLOOKUP(AF113,Страны!$A$2:$B$252,2,)))</f>
        <v/>
      </c>
      <c r="AH113" s="37"/>
    </row>
    <row r="114" ht="15" customHeight="1">
      <c r="A114" s="11"/>
      <c r="B114" s="12"/>
      <c r="C114" s="13" t="str">
        <f>IF(ISBLANK(B114),"",IF(ISNA(VLOOKUP(B114,'Тип организации'!$A$2:$B$8,2,)),"Некорректное значение",VLOOKUP(B114,'Тип организации'!$A$2:$B$8,2,)))</f>
        <v/>
      </c>
      <c r="D114" s="12"/>
      <c r="E114" s="13" t="str">
        <f>IF(ISBLANK(D114),"",IF(ISNA(VLOOKUP(D114,'Тип публичности'!$A$2:$B$8,2,)),"Некорректное значение",VLOOKUP(D114,'Тип публичности'!$A$2:$B$8,2,)))</f>
        <v/>
      </c>
      <c r="F114" s="14"/>
      <c r="G114" s="14"/>
      <c r="H114" s="14"/>
      <c r="I114" s="12"/>
      <c r="J114" s="13" t="str">
        <f>IF(ISBLANK(I114),"",IF(ISNA(VLOOKUP(I114,'Организационно-правовые формы'!$A$2:$B$93,2,)),"Некорректное значение",VLOOKUP(I114,'Организационно-правовые формы'!$A$2:$B$93,2,)))</f>
        <v/>
      </c>
      <c r="K114" s="14"/>
      <c r="L114" s="32" t="str">
        <f t="shared" si="21"/>
        <v/>
      </c>
      <c r="M114" s="33" t="str">
        <f>IF(ISBLANK(N114),"",IF(ISNA(ВЁПР(N114,'Коды стран'!$A$2:$B$248,2)),"Некорректное значение",VLOOKUP(N114,'Коды стран'!$A$2:$B$248,2)))</f>
        <v/>
      </c>
      <c r="N114" s="34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4"/>
      <c r="AB114" s="12"/>
      <c r="AC114" s="35" t="str">
        <f>IF(ISBLANK(AB114),"",IF(ISNA(VLOOKUP(AB114,'Тип собственника'!$A$2:$B$91,2,)),"Некорректное значение",VLOOKUP(AB114,'Тип собственника'!$A$2:$B$91,2,)))</f>
        <v/>
      </c>
      <c r="AD114" s="14"/>
      <c r="AE114" s="14"/>
      <c r="AF114" s="12"/>
      <c r="AG114" s="36" t="str">
        <f>IF(ISBLANK(AF114),"",IF(ISNA(VLOOKUP(AF114,Страны!$A$2:$B$252,2,)),"Некорректное значение",VLOOKUP(AF114,Страны!$A$2:$B$252,2,)))</f>
        <v/>
      </c>
      <c r="AH114" s="37"/>
    </row>
    <row r="115" ht="15" customHeight="1">
      <c r="A115" s="11"/>
      <c r="B115" s="12"/>
      <c r="C115" s="13" t="str">
        <f>IF(ISBLANK(B115),"",IF(ISNA(VLOOKUP(B115,'Тип организации'!$A$2:$B$8,2,)),"Некорректное значение",VLOOKUP(B115,'Тип организации'!$A$2:$B$8,2,)))</f>
        <v/>
      </c>
      <c r="D115" s="12"/>
      <c r="E115" s="13" t="str">
        <f>IF(ISBLANK(D115),"",IF(ISNA(VLOOKUP(D115,'Тип публичности'!$A$2:$B$8,2,)),"Некорректное значение",VLOOKUP(D115,'Тип публичности'!$A$2:$B$8,2,)))</f>
        <v/>
      </c>
      <c r="F115" s="14"/>
      <c r="G115" s="14"/>
      <c r="H115" s="14"/>
      <c r="I115" s="12"/>
      <c r="J115" s="13" t="str">
        <f>IF(ISBLANK(I115),"",IF(ISNA(VLOOKUP(I115,'Организационно-правовые формы'!$A$2:$B$93,2,)),"Некорректное значение",VLOOKUP(I115,'Организационно-правовые формы'!$A$2:$B$93,2,)))</f>
        <v/>
      </c>
      <c r="K115" s="14"/>
      <c r="L115" s="32" t="str">
        <f t="shared" si="21"/>
        <v/>
      </c>
      <c r="M115" s="33" t="str">
        <f>IF(ISBLANK(N115),"",IF(ISNA(ВЁПР(N115,'Коды стран'!$A$2:$B$248,2)),"Некорректное значение",VLOOKUP(N115,'Коды стран'!$A$2:$B$248,2)))</f>
        <v/>
      </c>
      <c r="N115" s="34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4"/>
      <c r="AB115" s="12"/>
      <c r="AC115" s="35" t="str">
        <f>IF(ISBLANK(AB115),"",IF(ISNA(VLOOKUP(AB115,'Тип собственника'!$A$2:$B$91,2,)),"Некорректное значение",VLOOKUP(AB115,'Тип собственника'!$A$2:$B$91,2,)))</f>
        <v/>
      </c>
      <c r="AD115" s="14"/>
      <c r="AE115" s="14"/>
      <c r="AF115" s="12"/>
      <c r="AG115" s="36" t="str">
        <f>IF(ISBLANK(AF115),"",IF(ISNA(VLOOKUP(AF115,Страны!$A$2:$B$252,2,)),"Некорректное значение",VLOOKUP(AF115,Страны!$A$2:$B$252,2,)))</f>
        <v/>
      </c>
      <c r="AH115" s="37"/>
    </row>
    <row r="116" ht="15" customHeight="1">
      <c r="A116" s="11"/>
      <c r="B116" s="12"/>
      <c r="C116" s="13" t="str">
        <f>IF(ISBLANK(B116),"",IF(ISNA(VLOOKUP(B116,'Тип организации'!$A$2:$B$8,2,)),"Некорректное значение",VLOOKUP(B116,'Тип организации'!$A$2:$B$8,2,)))</f>
        <v/>
      </c>
      <c r="D116" s="12"/>
      <c r="E116" s="13" t="str">
        <f>IF(ISBLANK(D116),"",IF(ISNA(VLOOKUP(D116,'Тип публичности'!$A$2:$B$8,2,)),"Некорректное значение",VLOOKUP(D116,'Тип публичности'!$A$2:$B$8,2,)))</f>
        <v/>
      </c>
      <c r="F116" s="14"/>
      <c r="G116" s="14"/>
      <c r="H116" s="14"/>
      <c r="I116" s="12"/>
      <c r="J116" s="13" t="str">
        <f>IF(ISBLANK(I116),"",IF(ISNA(VLOOKUP(I116,'Организационно-правовые формы'!$A$2:$B$93,2,)),"Некорректное значение",VLOOKUP(I116,'Организационно-правовые формы'!$A$2:$B$93,2,)))</f>
        <v/>
      </c>
      <c r="K116" s="14"/>
      <c r="L116" s="32" t="str">
        <f t="shared" si="21"/>
        <v/>
      </c>
      <c r="M116" s="33" t="str">
        <f>IF(ISBLANK(N116),"",IF(ISNA(ВЁПР(N116,'Коды стран'!$A$2:$B$248,2)),"Некорректное значение",VLOOKUP(N116,'Коды стран'!$A$2:$B$248,2)))</f>
        <v/>
      </c>
      <c r="N116" s="34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4"/>
      <c r="AB116" s="12"/>
      <c r="AC116" s="35" t="str">
        <f>IF(ISBLANK(AB116),"",IF(ISNA(VLOOKUP(AB116,'Тип собственника'!$A$2:$B$91,2,)),"Некорректное значение",VLOOKUP(AB116,'Тип собственника'!$A$2:$B$91,2,)))</f>
        <v/>
      </c>
      <c r="AD116" s="14"/>
      <c r="AE116" s="14"/>
      <c r="AF116" s="12"/>
      <c r="AG116" s="36" t="str">
        <f>IF(ISBLANK(AF116),"",IF(ISNA(VLOOKUP(AF116,Страны!$A$2:$B$252,2,)),"Некорректное значение",VLOOKUP(AF116,Страны!$A$2:$B$252,2,)))</f>
        <v/>
      </c>
      <c r="AH116" s="37"/>
    </row>
    <row r="117" ht="15" customHeight="1">
      <c r="A117" s="11"/>
      <c r="B117" s="12"/>
      <c r="C117" s="13" t="str">
        <f>IF(ISBLANK(B117),"",IF(ISNA(VLOOKUP(B117,'Тип организации'!$A$2:$B$8,2,)),"Некорректное значение",VLOOKUP(B117,'Тип организации'!$A$2:$B$8,2,)))</f>
        <v/>
      </c>
      <c r="D117" s="12"/>
      <c r="E117" s="13" t="str">
        <f>IF(ISBLANK(D117),"",IF(ISNA(VLOOKUP(D117,'Тип публичности'!$A$2:$B$8,2,)),"Некорректное значение",VLOOKUP(D117,'Тип публичности'!$A$2:$B$8,2,)))</f>
        <v/>
      </c>
      <c r="F117" s="14"/>
      <c r="G117" s="14"/>
      <c r="H117" s="14"/>
      <c r="I117" s="12"/>
      <c r="J117" s="13" t="str">
        <f>IF(ISBLANK(I117),"",IF(ISNA(VLOOKUP(I117,'Организационно-правовые формы'!$A$2:$B$93,2,)),"Некорректное значение",VLOOKUP(I117,'Организационно-правовые формы'!$A$2:$B$93,2,)))</f>
        <v/>
      </c>
      <c r="K117" s="14"/>
      <c r="L117" s="32" t="str">
        <f t="shared" si="21"/>
        <v/>
      </c>
      <c r="M117" s="33" t="str">
        <f>IF(ISBLANK(N117),"",IF(ISNA(ВЁПР(N117,'Коды стран'!$A$2:$B$248,2)),"Некорректное значение",VLOOKUP(N117,'Коды стран'!$A$2:$B$248,2)))</f>
        <v/>
      </c>
      <c r="N117" s="34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4"/>
      <c r="AB117" s="12"/>
      <c r="AC117" s="35" t="str">
        <f>IF(ISBLANK(AB117),"",IF(ISNA(VLOOKUP(AB117,'Тип собственника'!$A$2:$B$91,2,)),"Некорректное значение",VLOOKUP(AB117,'Тип собственника'!$A$2:$B$91,2,)))</f>
        <v/>
      </c>
      <c r="AD117" s="14"/>
      <c r="AE117" s="14"/>
      <c r="AF117" s="12"/>
      <c r="AG117" s="36" t="str">
        <f>IF(ISBLANK(AF117),"",IF(ISNA(VLOOKUP(AF117,Страны!$A$2:$B$252,2,)),"Некорректное значение",VLOOKUP(AF117,Страны!$A$2:$B$252,2,)))</f>
        <v/>
      </c>
      <c r="AH117" s="37"/>
    </row>
    <row r="118" ht="15" customHeight="1">
      <c r="A118" s="11"/>
      <c r="B118" s="12"/>
      <c r="C118" s="13" t="str">
        <f>IF(ISBLANK(B118),"",IF(ISNA(VLOOKUP(B118,'Тип организации'!$A$2:$B$8,2,)),"Некорректное значение",VLOOKUP(B118,'Тип организации'!$A$2:$B$8,2,)))</f>
        <v/>
      </c>
      <c r="D118" s="12"/>
      <c r="E118" s="13" t="str">
        <f>IF(ISBLANK(D118),"",IF(ISNA(VLOOKUP(D118,'Тип публичности'!$A$2:$B$8,2,)),"Некорректное значение",VLOOKUP(D118,'Тип публичности'!$A$2:$B$8,2,)))</f>
        <v/>
      </c>
      <c r="F118" s="14"/>
      <c r="G118" s="14"/>
      <c r="H118" s="14"/>
      <c r="I118" s="12"/>
      <c r="J118" s="13" t="str">
        <f>IF(ISBLANK(I118),"",IF(ISNA(VLOOKUP(I118,'Организационно-правовые формы'!$A$2:$B$93,2,)),"Некорректное значение",VLOOKUP(I118,'Организационно-правовые формы'!$A$2:$B$93,2,)))</f>
        <v/>
      </c>
      <c r="K118" s="14"/>
      <c r="L118" s="32" t="str">
        <f t="shared" si="21"/>
        <v/>
      </c>
      <c r="M118" s="33" t="str">
        <f>IF(ISBLANK(N118),"",IF(ISNA(ВЁПР(N118,'Коды стран'!$A$2:$B$248,2)),"Некорректное значение",VLOOKUP(N118,'Коды стран'!$A$2:$B$248,2)))</f>
        <v/>
      </c>
      <c r="N118" s="34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4"/>
      <c r="AB118" s="12"/>
      <c r="AC118" s="35" t="str">
        <f>IF(ISBLANK(AB118),"",IF(ISNA(VLOOKUP(AB118,'Тип собственника'!$A$2:$B$91,2,)),"Некорректное значение",VLOOKUP(AB118,'Тип собственника'!$A$2:$B$91,2,)))</f>
        <v/>
      </c>
      <c r="AD118" s="14"/>
      <c r="AE118" s="14"/>
      <c r="AF118" s="12"/>
      <c r="AG118" s="36" t="str">
        <f>IF(ISBLANK(AF118),"",IF(ISNA(VLOOKUP(AF118,Страны!$A$2:$B$252,2,)),"Некорректное значение",VLOOKUP(AF118,Страны!$A$2:$B$252,2,)))</f>
        <v/>
      </c>
      <c r="AH118" s="37"/>
    </row>
    <row r="119" ht="15" customHeight="1">
      <c r="A119" s="11"/>
      <c r="B119" s="12"/>
      <c r="C119" s="13" t="str">
        <f>IF(ISBLANK(B119),"",IF(ISNA(VLOOKUP(B119,'Тип организации'!$A$2:$B$8,2,)),"Некорректное значение",VLOOKUP(B119,'Тип организации'!$A$2:$B$8,2,)))</f>
        <v/>
      </c>
      <c r="D119" s="12"/>
      <c r="E119" s="13" t="str">
        <f>IF(ISBLANK(D119),"",IF(ISNA(VLOOKUP(D119,'Тип публичности'!$A$2:$B$8,2,)),"Некорректное значение",VLOOKUP(D119,'Тип публичности'!$A$2:$B$8,2,)))</f>
        <v/>
      </c>
      <c r="F119" s="14"/>
      <c r="G119" s="14"/>
      <c r="H119" s="14"/>
      <c r="I119" s="12"/>
      <c r="J119" s="13" t="str">
        <f>IF(ISBLANK(I119),"",IF(ISNA(VLOOKUP(I119,'Организационно-правовые формы'!$A$2:$B$93,2,)),"Некорректное значение",VLOOKUP(I119,'Организационно-правовые формы'!$A$2:$B$93,2,)))</f>
        <v/>
      </c>
      <c r="K119" s="14"/>
      <c r="L119" s="32" t="str">
        <f t="shared" si="21"/>
        <v/>
      </c>
      <c r="M119" s="33" t="str">
        <f>IF(ISBLANK(N119),"",IF(ISNA(ВЁПР(N119,'Коды стран'!$A$2:$B$248,2)),"Некорректное значение",VLOOKUP(N119,'Коды стран'!$A$2:$B$248,2)))</f>
        <v/>
      </c>
      <c r="N119" s="34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4"/>
      <c r="AB119" s="12"/>
      <c r="AC119" s="35" t="str">
        <f>IF(ISBLANK(AB119),"",IF(ISNA(VLOOKUP(AB119,'Тип собственника'!$A$2:$B$91,2,)),"Некорректное значение",VLOOKUP(AB119,'Тип собственника'!$A$2:$B$91,2,)))</f>
        <v/>
      </c>
      <c r="AD119" s="14"/>
      <c r="AE119" s="14"/>
      <c r="AF119" s="12"/>
      <c r="AG119" s="36" t="str">
        <f>IF(ISBLANK(AF119),"",IF(ISNA(VLOOKUP(AF119,Страны!$A$2:$B$252,2,)),"Некорректное значение",VLOOKUP(AF119,Страны!$A$2:$B$252,2,)))</f>
        <v/>
      </c>
      <c r="AH119" s="37"/>
    </row>
    <row r="120" ht="15" customHeight="1">
      <c r="A120" s="11"/>
      <c r="B120" s="12"/>
      <c r="C120" s="13" t="str">
        <f>IF(ISBLANK(B120),"",IF(ISNA(VLOOKUP(B120,'Тип организации'!$A$2:$B$8,2,)),"Некорректное значение",VLOOKUP(B120,'Тип организации'!$A$2:$B$8,2,)))</f>
        <v/>
      </c>
      <c r="D120" s="12"/>
      <c r="E120" s="13" t="str">
        <f>IF(ISBLANK(D120),"",IF(ISNA(VLOOKUP(D120,'Тип публичности'!$A$2:$B$8,2,)),"Некорректное значение",VLOOKUP(D120,'Тип публичности'!$A$2:$B$8,2,)))</f>
        <v/>
      </c>
      <c r="F120" s="14"/>
      <c r="G120" s="14"/>
      <c r="H120" s="14"/>
      <c r="I120" s="12"/>
      <c r="J120" s="13" t="str">
        <f>IF(ISBLANK(I120),"",IF(ISNA(VLOOKUP(I120,'Организационно-правовые формы'!$A$2:$B$93,2,)),"Некорректное значение",VLOOKUP(I120,'Организационно-правовые формы'!$A$2:$B$93,2,)))</f>
        <v/>
      </c>
      <c r="K120" s="14"/>
      <c r="L120" s="32" t="str">
        <f t="shared" si="21"/>
        <v/>
      </c>
      <c r="M120" s="33" t="str">
        <f>IF(ISBLANK(N120),"",IF(ISNA(ВЁПР(N120,'Коды стран'!$A$2:$B$248,2)),"Некорректное значение",VLOOKUP(N120,'Коды стран'!$A$2:$B$248,2)))</f>
        <v/>
      </c>
      <c r="N120" s="34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4"/>
      <c r="AB120" s="12"/>
      <c r="AC120" s="35" t="str">
        <f>IF(ISBLANK(AB120),"",IF(ISNA(VLOOKUP(AB120,'Тип собственника'!$A$2:$B$91,2,)),"Некорректное значение",VLOOKUP(AB120,'Тип собственника'!$A$2:$B$91,2,)))</f>
        <v/>
      </c>
      <c r="AD120" s="14"/>
      <c r="AE120" s="14"/>
      <c r="AF120" s="12"/>
      <c r="AG120" s="36" t="str">
        <f>IF(ISBLANK(AF120),"",IF(ISNA(VLOOKUP(AF120,Страны!$A$2:$B$252,2,)),"Некорректное значение",VLOOKUP(AF120,Страны!$A$2:$B$252,2,)))</f>
        <v/>
      </c>
      <c r="AH120" s="37"/>
    </row>
    <row r="121" ht="15" customHeight="1">
      <c r="A121" s="11"/>
      <c r="B121" s="12"/>
      <c r="C121" s="13" t="str">
        <f>IF(ISBLANK(B121),"",IF(ISNA(VLOOKUP(B121,'Тип организации'!$A$2:$B$8,2,)),"Некорректное значение",VLOOKUP(B121,'Тип организации'!$A$2:$B$8,2,)))</f>
        <v/>
      </c>
      <c r="D121" s="12"/>
      <c r="E121" s="13" t="str">
        <f>IF(ISBLANK(D121),"",IF(ISNA(VLOOKUP(D121,'Тип публичности'!$A$2:$B$8,2,)),"Некорректное значение",VLOOKUP(D121,'Тип публичности'!$A$2:$B$8,2,)))</f>
        <v/>
      </c>
      <c r="F121" s="14"/>
      <c r="G121" s="14"/>
      <c r="H121" s="14"/>
      <c r="I121" s="12"/>
      <c r="J121" s="13" t="str">
        <f>IF(ISBLANK(I121),"",IF(ISNA(VLOOKUP(I121,'Организационно-правовые формы'!$A$2:$B$93,2,)),"Некорректное значение",VLOOKUP(I121,'Организационно-правовые формы'!$A$2:$B$93,2,)))</f>
        <v/>
      </c>
      <c r="K121" s="14"/>
      <c r="L121" s="32" t="str">
        <f t="shared" si="21"/>
        <v/>
      </c>
      <c r="M121" s="33" t="str">
        <f>IF(ISBLANK(N121),"",IF(ISNA(ВЁПР(N121,'Коды стран'!$A$2:$B$248,2)),"Некорректное значение",VLOOKUP(N121,'Коды стран'!$A$2:$B$248,2)))</f>
        <v/>
      </c>
      <c r="N121" s="34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4"/>
      <c r="AB121" s="12"/>
      <c r="AC121" s="35" t="str">
        <f>IF(ISBLANK(AB121),"",IF(ISNA(VLOOKUP(AB121,'Тип собственника'!$A$2:$B$91,2,)),"Некорректное значение",VLOOKUP(AB121,'Тип собственника'!$A$2:$B$91,2,)))</f>
        <v/>
      </c>
      <c r="AD121" s="14"/>
      <c r="AE121" s="14"/>
      <c r="AF121" s="12"/>
      <c r="AG121" s="36" t="str">
        <f>IF(ISBLANK(AF121),"",IF(ISNA(VLOOKUP(AF121,Страны!$A$2:$B$252,2,)),"Некорректное значение",VLOOKUP(AF121,Страны!$A$2:$B$252,2,)))</f>
        <v/>
      </c>
      <c r="AH121" s="37"/>
    </row>
    <row r="122" ht="15" customHeight="1">
      <c r="A122" s="11"/>
      <c r="B122" s="12"/>
      <c r="C122" s="13" t="str">
        <f>IF(ISBLANK(B122),"",IF(ISNA(VLOOKUP(B122,'Тип организации'!$A$2:$B$8,2,)),"Некорректное значение",VLOOKUP(B122,'Тип организации'!$A$2:$B$8,2,)))</f>
        <v/>
      </c>
      <c r="D122" s="12"/>
      <c r="E122" s="13" t="str">
        <f>IF(ISBLANK(D122),"",IF(ISNA(VLOOKUP(D122,'Тип публичности'!$A$2:$B$8,2,)),"Некорректное значение",VLOOKUP(D122,'Тип публичности'!$A$2:$B$8,2,)))</f>
        <v/>
      </c>
      <c r="F122" s="14"/>
      <c r="G122" s="14"/>
      <c r="H122" s="14"/>
      <c r="I122" s="12"/>
      <c r="J122" s="13" t="str">
        <f>IF(ISBLANK(I122),"",IF(ISNA(VLOOKUP(I122,'Организационно-правовые формы'!$A$2:$B$93,2,)),"Некорректное значение",VLOOKUP(I122,'Организационно-правовые формы'!$A$2:$B$93,2,)))</f>
        <v/>
      </c>
      <c r="K122" s="14"/>
      <c r="L122" s="32" t="str">
        <f t="shared" si="21"/>
        <v/>
      </c>
      <c r="M122" s="33" t="str">
        <f>IF(ISBLANK(N122),"",IF(ISNA(ВЁПР(N122,'Коды стран'!$A$2:$B$248,2)),"Некорректное значение",VLOOKUP(N122,'Коды стран'!$A$2:$B$248,2)))</f>
        <v/>
      </c>
      <c r="N122" s="34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4"/>
      <c r="AB122" s="12"/>
      <c r="AC122" s="35" t="str">
        <f>IF(ISBLANK(AB122),"",IF(ISNA(VLOOKUP(AB122,'Тип собственника'!$A$2:$B$91,2,)),"Некорректное значение",VLOOKUP(AB122,'Тип собственника'!$A$2:$B$91,2,)))</f>
        <v/>
      </c>
      <c r="AD122" s="14"/>
      <c r="AE122" s="14"/>
      <c r="AF122" s="12"/>
      <c r="AG122" s="36" t="str">
        <f>IF(ISBLANK(AF122),"",IF(ISNA(VLOOKUP(AF122,Страны!$A$2:$B$252,2,)),"Некорректное значение",VLOOKUP(AF122,Страны!$A$2:$B$252,2,)))</f>
        <v/>
      </c>
      <c r="AH122" s="37"/>
    </row>
    <row r="123" ht="15" customHeight="1">
      <c r="A123" s="11"/>
      <c r="B123" s="12"/>
      <c r="C123" s="13" t="str">
        <f>IF(ISBLANK(B123),"",IF(ISNA(VLOOKUP(B123,'Тип организации'!$A$2:$B$8,2,)),"Некорректное значение",VLOOKUP(B123,'Тип организации'!$A$2:$B$8,2,)))</f>
        <v/>
      </c>
      <c r="D123" s="12"/>
      <c r="E123" s="13" t="str">
        <f>IF(ISBLANK(D123),"",IF(ISNA(VLOOKUP(D123,'Тип публичности'!$A$2:$B$8,2,)),"Некорректное значение",VLOOKUP(D123,'Тип публичности'!$A$2:$B$8,2,)))</f>
        <v/>
      </c>
      <c r="F123" s="14"/>
      <c r="G123" s="14"/>
      <c r="H123" s="14"/>
      <c r="I123" s="12"/>
      <c r="J123" s="13" t="str">
        <f>IF(ISBLANK(I123),"",IF(ISNA(VLOOKUP(I123,'Организационно-правовые формы'!$A$2:$B$93,2,)),"Некорректное значение",VLOOKUP(I123,'Организационно-правовые формы'!$A$2:$B$93,2,)))</f>
        <v/>
      </c>
      <c r="K123" s="14"/>
      <c r="L123" s="32" t="str">
        <f t="shared" si="21"/>
        <v/>
      </c>
      <c r="M123" s="33" t="str">
        <f>IF(ISBLANK(N123),"",IF(ISNA(ВЁПР(N123,'Коды стран'!$A$2:$B$248,2)),"Некорректное значение",VLOOKUP(N123,'Коды стран'!$A$2:$B$248,2)))</f>
        <v/>
      </c>
      <c r="N123" s="34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4"/>
      <c r="AB123" s="12"/>
      <c r="AC123" s="35" t="str">
        <f>IF(ISBLANK(AB123),"",IF(ISNA(VLOOKUP(AB123,'Тип собственника'!$A$2:$B$91,2,)),"Некорректное значение",VLOOKUP(AB123,'Тип собственника'!$A$2:$B$91,2,)))</f>
        <v/>
      </c>
      <c r="AD123" s="14"/>
      <c r="AE123" s="14"/>
      <c r="AF123" s="12"/>
      <c r="AG123" s="36" t="str">
        <f>IF(ISBLANK(AF123),"",IF(ISNA(VLOOKUP(AF123,Страны!$A$2:$B$252,2,)),"Некорректное значение",VLOOKUP(AF123,Страны!$A$2:$B$252,2,)))</f>
        <v/>
      </c>
      <c r="AH123" s="37"/>
    </row>
    <row r="124" ht="15" customHeight="1">
      <c r="A124" s="11"/>
      <c r="B124" s="12"/>
      <c r="C124" s="13" t="str">
        <f>IF(ISBLANK(B124),"",IF(ISNA(VLOOKUP(B124,'Тип организации'!$A$2:$B$8,2,)),"Некорректное значение",VLOOKUP(B124,'Тип организации'!$A$2:$B$8,2,)))</f>
        <v/>
      </c>
      <c r="D124" s="12"/>
      <c r="E124" s="13" t="str">
        <f>IF(ISBLANK(D124),"",IF(ISNA(VLOOKUP(D124,'Тип публичности'!$A$2:$B$8,2,)),"Некорректное значение",VLOOKUP(D124,'Тип публичности'!$A$2:$B$8,2,)))</f>
        <v/>
      </c>
      <c r="F124" s="14"/>
      <c r="G124" s="14"/>
      <c r="H124" s="14"/>
      <c r="I124" s="12"/>
      <c r="J124" s="13" t="str">
        <f>IF(ISBLANK(I124),"",IF(ISNA(VLOOKUP(I124,'Организационно-правовые формы'!$A$2:$B$93,2,)),"Некорректное значение",VLOOKUP(I124,'Организационно-правовые формы'!$A$2:$B$93,2,)))</f>
        <v/>
      </c>
      <c r="K124" s="14"/>
      <c r="L124" s="32" t="str">
        <f t="shared" si="21"/>
        <v/>
      </c>
      <c r="M124" s="33" t="str">
        <f>IF(ISBLANK(N124),"",IF(ISNA(ВЁПР(N124,'Коды стран'!$A$2:$B$248,2)),"Некорректное значение",VLOOKUP(N124,'Коды стран'!$A$2:$B$248,2)))</f>
        <v/>
      </c>
      <c r="N124" s="34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4"/>
      <c r="AB124" s="12"/>
      <c r="AC124" s="35" t="str">
        <f>IF(ISBLANK(AB124),"",IF(ISNA(VLOOKUP(AB124,'Тип собственника'!$A$2:$B$91,2,)),"Некорректное значение",VLOOKUP(AB124,'Тип собственника'!$A$2:$B$91,2,)))</f>
        <v/>
      </c>
      <c r="AD124" s="14"/>
      <c r="AE124" s="14"/>
      <c r="AF124" s="12"/>
      <c r="AG124" s="36" t="str">
        <f>IF(ISBLANK(AF124),"",IF(ISNA(VLOOKUP(AF124,Страны!$A$2:$B$252,2,)),"Некорректное значение",VLOOKUP(AF124,Страны!$A$2:$B$252,2,)))</f>
        <v/>
      </c>
      <c r="AH124" s="37"/>
    </row>
    <row r="125" ht="15" customHeight="1">
      <c r="A125" s="11"/>
      <c r="B125" s="12"/>
      <c r="C125" s="13" t="str">
        <f>IF(ISBLANK(B125),"",IF(ISNA(VLOOKUP(B125,'Тип организации'!$A$2:$B$8,2,)),"Некорректное значение",VLOOKUP(B125,'Тип организации'!$A$2:$B$8,2,)))</f>
        <v/>
      </c>
      <c r="D125" s="12"/>
      <c r="E125" s="13" t="str">
        <f>IF(ISBLANK(D125),"",IF(ISNA(VLOOKUP(D125,'Тип публичности'!$A$2:$B$8,2,)),"Некорректное значение",VLOOKUP(D125,'Тип публичности'!$A$2:$B$8,2,)))</f>
        <v/>
      </c>
      <c r="F125" s="14"/>
      <c r="G125" s="14"/>
      <c r="H125" s="14"/>
      <c r="I125" s="12"/>
      <c r="J125" s="13" t="str">
        <f>IF(ISBLANK(I125),"",IF(ISNA(VLOOKUP(I125,'Организационно-правовые формы'!$A$2:$B$93,2,)),"Некорректное значение",VLOOKUP(I125,'Организационно-правовые формы'!$A$2:$B$93,2,)))</f>
        <v/>
      </c>
      <c r="K125" s="14"/>
      <c r="L125" s="32" t="str">
        <f t="shared" si="21"/>
        <v/>
      </c>
      <c r="M125" s="33" t="str">
        <f>IF(ISBLANK(N125),"",IF(ISNA(ВЁПР(N125,'Коды стран'!$A$2:$B$248,2)),"Некорректное значение",VLOOKUP(N125,'Коды стран'!$A$2:$B$248,2)))</f>
        <v/>
      </c>
      <c r="N125" s="34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4"/>
      <c r="AB125" s="12"/>
      <c r="AC125" s="35" t="str">
        <f>IF(ISBLANK(AB125),"",IF(ISNA(VLOOKUP(AB125,'Тип собственника'!$A$2:$B$91,2,)),"Некорректное значение",VLOOKUP(AB125,'Тип собственника'!$A$2:$B$91,2,)))</f>
        <v/>
      </c>
      <c r="AD125" s="14"/>
      <c r="AE125" s="14"/>
      <c r="AF125" s="12"/>
      <c r="AG125" s="36" t="str">
        <f>IF(ISBLANK(AF125),"",IF(ISNA(VLOOKUP(AF125,Страны!$A$2:$B$252,2,)),"Некорректное значение",VLOOKUP(AF125,Страны!$A$2:$B$252,2,)))</f>
        <v/>
      </c>
      <c r="AH125" s="37"/>
    </row>
    <row r="126" ht="15" customHeight="1">
      <c r="A126" s="11"/>
      <c r="B126" s="12"/>
      <c r="C126" s="13" t="str">
        <f>IF(ISBLANK(B126),"",IF(ISNA(VLOOKUP(B126,'Тип организации'!$A$2:$B$8,2,)),"Некорректное значение",VLOOKUP(B126,'Тип организации'!$A$2:$B$8,2,)))</f>
        <v/>
      </c>
      <c r="D126" s="12"/>
      <c r="E126" s="13" t="str">
        <f>IF(ISBLANK(D126),"",IF(ISNA(VLOOKUP(D126,'Тип публичности'!$A$2:$B$8,2,)),"Некорректное значение",VLOOKUP(D126,'Тип публичности'!$A$2:$B$8,2,)))</f>
        <v/>
      </c>
      <c r="F126" s="14"/>
      <c r="G126" s="14"/>
      <c r="H126" s="14"/>
      <c r="I126" s="12"/>
      <c r="J126" s="13" t="str">
        <f>IF(ISBLANK(I126),"",IF(ISNA(VLOOKUP(I126,'Организационно-правовые формы'!$A$2:$B$93,2,)),"Некорректное значение",VLOOKUP(I126,'Организационно-правовые формы'!$A$2:$B$93,2,)))</f>
        <v/>
      </c>
      <c r="K126" s="14"/>
      <c r="L126" s="32" t="str">
        <f t="shared" si="21"/>
        <v/>
      </c>
      <c r="M126" s="33" t="str">
        <f>IF(ISBLANK(N126),"",IF(ISNA(ВЁПР(N126,'Коды стран'!$A$2:$B$248,2)),"Некорректное значение",VLOOKUP(N126,'Коды стран'!$A$2:$B$248,2)))</f>
        <v/>
      </c>
      <c r="N126" s="34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4"/>
      <c r="AB126" s="12"/>
      <c r="AC126" s="35" t="str">
        <f>IF(ISBLANK(AB126),"",IF(ISNA(VLOOKUP(AB126,'Тип собственника'!$A$2:$B$91,2,)),"Некорректное значение",VLOOKUP(AB126,'Тип собственника'!$A$2:$B$91,2,)))</f>
        <v/>
      </c>
      <c r="AD126" s="14"/>
      <c r="AE126" s="14"/>
      <c r="AF126" s="12"/>
      <c r="AG126" s="36" t="str">
        <f>IF(ISBLANK(AF126),"",IF(ISNA(VLOOKUP(AF126,Страны!$A$2:$B$252,2,)),"Некорректное значение",VLOOKUP(AF126,Страны!$A$2:$B$252,2,)))</f>
        <v/>
      </c>
      <c r="AH126" s="37"/>
    </row>
    <row r="127" ht="15" customHeight="1">
      <c r="A127" s="11"/>
      <c r="B127" s="12"/>
      <c r="C127" s="13" t="str">
        <f>IF(ISBLANK(B127),"",IF(ISNA(VLOOKUP(B127,'Тип организации'!$A$2:$B$8,2,)),"Некорректное значение",VLOOKUP(B127,'Тип организации'!$A$2:$B$8,2,)))</f>
        <v/>
      </c>
      <c r="D127" s="12"/>
      <c r="E127" s="13" t="str">
        <f>IF(ISBLANK(D127),"",IF(ISNA(VLOOKUP(D127,'Тип публичности'!$A$2:$B$8,2,)),"Некорректное значение",VLOOKUP(D127,'Тип публичности'!$A$2:$B$8,2,)))</f>
        <v/>
      </c>
      <c r="F127" s="14"/>
      <c r="G127" s="14"/>
      <c r="H127" s="14"/>
      <c r="I127" s="12"/>
      <c r="J127" s="13" t="str">
        <f>IF(ISBLANK(I127),"",IF(ISNA(VLOOKUP(I127,'Организационно-правовые формы'!$A$2:$B$93,2,)),"Некорректное значение",VLOOKUP(I127,'Организационно-правовые формы'!$A$2:$B$93,2,)))</f>
        <v/>
      </c>
      <c r="K127" s="14"/>
      <c r="L127" s="32" t="str">
        <f t="shared" si="21"/>
        <v/>
      </c>
      <c r="M127" s="33" t="str">
        <f>IF(ISBLANK(N127),"",IF(ISNA(ВЁПР(N127,'Коды стран'!$A$2:$B$248,2)),"Некорректное значение",VLOOKUP(N127,'Коды стран'!$A$2:$B$248,2)))</f>
        <v/>
      </c>
      <c r="N127" s="34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4"/>
      <c r="AB127" s="12"/>
      <c r="AC127" s="35" t="str">
        <f>IF(ISBLANK(AB127),"",IF(ISNA(VLOOKUP(AB127,'Тип собственника'!$A$2:$B$91,2,)),"Некорректное значение",VLOOKUP(AB127,'Тип собственника'!$A$2:$B$91,2,)))</f>
        <v/>
      </c>
      <c r="AD127" s="14"/>
      <c r="AE127" s="14"/>
      <c r="AF127" s="12"/>
      <c r="AG127" s="36" t="str">
        <f>IF(ISBLANK(AF127),"",IF(ISNA(VLOOKUP(AF127,Страны!$A$2:$B$252,2,)),"Некорректное значение",VLOOKUP(AF127,Страны!$A$2:$B$252,2,)))</f>
        <v/>
      </c>
      <c r="AH127" s="37"/>
    </row>
    <row r="128" ht="15" customHeight="1">
      <c r="A128" s="11"/>
      <c r="B128" s="12"/>
      <c r="C128" s="13" t="str">
        <f>IF(ISBLANK(B128),"",IF(ISNA(VLOOKUP(B128,'Тип организации'!$A$2:$B$8,2,)),"Некорректное значение",VLOOKUP(B128,'Тип организации'!$A$2:$B$8,2,)))</f>
        <v/>
      </c>
      <c r="D128" s="12"/>
      <c r="E128" s="13" t="str">
        <f>IF(ISBLANK(D128),"",IF(ISNA(VLOOKUP(D128,'Тип публичности'!$A$2:$B$8,2,)),"Некорректное значение",VLOOKUP(D128,'Тип публичности'!$A$2:$B$8,2,)))</f>
        <v/>
      </c>
      <c r="F128" s="14"/>
      <c r="G128" s="14"/>
      <c r="H128" s="14"/>
      <c r="I128" s="12"/>
      <c r="J128" s="13" t="str">
        <f>IF(ISBLANK(I128),"",IF(ISNA(VLOOKUP(I128,'Организационно-правовые формы'!$A$2:$B$93,2,)),"Некорректное значение",VLOOKUP(I128,'Организационно-правовые формы'!$A$2:$B$93,2,)))</f>
        <v/>
      </c>
      <c r="K128" s="14"/>
      <c r="L128" s="32" t="str">
        <f t="shared" si="21"/>
        <v/>
      </c>
      <c r="M128" s="33" t="str">
        <f>IF(ISBLANK(N128),"",IF(ISNA(ВЁПР(N128,'Коды стран'!$A$2:$B$248,2)),"Некорректное значение",VLOOKUP(N128,'Коды стран'!$A$2:$B$248,2)))</f>
        <v/>
      </c>
      <c r="N128" s="34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4"/>
      <c r="AB128" s="12"/>
      <c r="AC128" s="35" t="str">
        <f>IF(ISBLANK(AB128),"",IF(ISNA(VLOOKUP(AB128,'Тип собственника'!$A$2:$B$91,2,)),"Некорректное значение",VLOOKUP(AB128,'Тип собственника'!$A$2:$B$91,2,)))</f>
        <v/>
      </c>
      <c r="AD128" s="14"/>
      <c r="AE128" s="14"/>
      <c r="AF128" s="12"/>
      <c r="AG128" s="36" t="str">
        <f>IF(ISBLANK(AF128),"",IF(ISNA(VLOOKUP(AF128,Страны!$A$2:$B$252,2,)),"Некорректное значение",VLOOKUP(AF128,Страны!$A$2:$B$252,2,)))</f>
        <v/>
      </c>
      <c r="AH128" s="37"/>
    </row>
    <row r="129" ht="15" customHeight="1">
      <c r="A129" s="11"/>
      <c r="B129" s="12"/>
      <c r="C129" s="13" t="str">
        <f>IF(ISBLANK(B129),"",IF(ISNA(VLOOKUP(B129,'Тип организации'!$A$2:$B$8,2,)),"Некорректное значение",VLOOKUP(B129,'Тип организации'!$A$2:$B$8,2,)))</f>
        <v/>
      </c>
      <c r="D129" s="12"/>
      <c r="E129" s="13" t="str">
        <f>IF(ISBLANK(D129),"",IF(ISNA(VLOOKUP(D129,'Тип публичности'!$A$2:$B$8,2,)),"Некорректное значение",VLOOKUP(D129,'Тип публичности'!$A$2:$B$8,2,)))</f>
        <v/>
      </c>
      <c r="F129" s="14"/>
      <c r="G129" s="14"/>
      <c r="H129" s="14"/>
      <c r="I129" s="12"/>
      <c r="J129" s="13" t="str">
        <f>IF(ISBLANK(I129),"",IF(ISNA(VLOOKUP(I129,'Организационно-правовые формы'!$A$2:$B$93,2,)),"Некорректное значение",VLOOKUP(I129,'Организационно-правовые формы'!$A$2:$B$93,2,)))</f>
        <v/>
      </c>
      <c r="K129" s="14"/>
      <c r="L129" s="32" t="str">
        <f t="shared" si="21"/>
        <v/>
      </c>
      <c r="M129" s="33" t="str">
        <f>IF(ISBLANK(N129),"",IF(ISNA(ВЁПР(N129,'Коды стран'!$A$2:$B$248,2)),"Некорректное значение",VLOOKUP(N129,'Коды стран'!$A$2:$B$248,2)))</f>
        <v/>
      </c>
      <c r="N129" s="34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4"/>
      <c r="AB129" s="12"/>
      <c r="AC129" s="35" t="str">
        <f>IF(ISBLANK(AB129),"",IF(ISNA(VLOOKUP(AB129,'Тип собственника'!$A$2:$B$91,2,)),"Некорректное значение",VLOOKUP(AB129,'Тип собственника'!$A$2:$B$91,2,)))</f>
        <v/>
      </c>
      <c r="AD129" s="14"/>
      <c r="AE129" s="14"/>
      <c r="AF129" s="12"/>
      <c r="AG129" s="36" t="str">
        <f>IF(ISBLANK(AF129),"",IF(ISNA(VLOOKUP(AF129,Страны!$A$2:$B$252,2,)),"Некорректное значение",VLOOKUP(AF129,Страны!$A$2:$B$252,2,)))</f>
        <v/>
      </c>
      <c r="AH129" s="37"/>
    </row>
    <row r="130" ht="15" customHeight="1">
      <c r="A130" s="11"/>
      <c r="B130" s="12"/>
      <c r="C130" s="13" t="str">
        <f>IF(ISBLANK(B130),"",IF(ISNA(VLOOKUP(B130,'Тип организации'!$A$2:$B$8,2,)),"Некорректное значение",VLOOKUP(B130,'Тип организации'!$A$2:$B$8,2,)))</f>
        <v/>
      </c>
      <c r="D130" s="12"/>
      <c r="E130" s="13" t="str">
        <f>IF(ISBLANK(D130),"",IF(ISNA(VLOOKUP(D130,'Тип публичности'!$A$2:$B$8,2,)),"Некорректное значение",VLOOKUP(D130,'Тип публичности'!$A$2:$B$8,2,)))</f>
        <v/>
      </c>
      <c r="F130" s="14"/>
      <c r="G130" s="14"/>
      <c r="H130" s="14"/>
      <c r="I130" s="12"/>
      <c r="J130" s="13" t="str">
        <f>IF(ISBLANK(I130),"",IF(ISNA(VLOOKUP(I130,'Организационно-правовые формы'!$A$2:$B$93,2,)),"Некорректное значение",VLOOKUP(I130,'Организационно-правовые формы'!$A$2:$B$93,2,)))</f>
        <v/>
      </c>
      <c r="K130" s="14"/>
      <c r="L130" s="32" t="str">
        <f t="shared" si="21"/>
        <v/>
      </c>
      <c r="M130" s="33" t="str">
        <f>IF(ISBLANK(N130),"",IF(ISNA(ВЁПР(N130,'Коды стран'!$A$2:$B$248,2)),"Некорректное значение",VLOOKUP(N130,'Коды стран'!$A$2:$B$248,2)))</f>
        <v/>
      </c>
      <c r="N130" s="34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4"/>
      <c r="AB130" s="12"/>
      <c r="AC130" s="35" t="str">
        <f>IF(ISBLANK(AB130),"",IF(ISNA(VLOOKUP(AB130,'Тип собственника'!$A$2:$B$91,2,)),"Некорректное значение",VLOOKUP(AB130,'Тип собственника'!$A$2:$B$91,2,)))</f>
        <v/>
      </c>
      <c r="AD130" s="14"/>
      <c r="AE130" s="14"/>
      <c r="AF130" s="12"/>
      <c r="AG130" s="36" t="str">
        <f>IF(ISBLANK(AF130),"",IF(ISNA(VLOOKUP(AF130,Страны!$A$2:$B$252,2,)),"Некорректное значение",VLOOKUP(AF130,Страны!$A$2:$B$252,2,)))</f>
        <v/>
      </c>
      <c r="AH130" s="37"/>
    </row>
    <row r="131" ht="15" customHeight="1">
      <c r="A131" s="11"/>
      <c r="B131" s="12"/>
      <c r="C131" s="13" t="str">
        <f>IF(ISBLANK(B131),"",IF(ISNA(VLOOKUP(B131,'Тип организации'!$A$2:$B$8,2,)),"Некорректное значение",VLOOKUP(B131,'Тип организации'!$A$2:$B$8,2,)))</f>
        <v/>
      </c>
      <c r="D131" s="12"/>
      <c r="E131" s="13" t="str">
        <f>IF(ISBLANK(D131),"",IF(ISNA(VLOOKUP(D131,'Тип публичности'!$A$2:$B$8,2,)),"Некорректное значение",VLOOKUP(D131,'Тип публичности'!$A$2:$B$8,2,)))</f>
        <v/>
      </c>
      <c r="F131" s="14"/>
      <c r="G131" s="14"/>
      <c r="H131" s="14"/>
      <c r="I131" s="12"/>
      <c r="J131" s="13" t="str">
        <f>IF(ISBLANK(I131),"",IF(ISNA(VLOOKUP(I131,'Организационно-правовые формы'!$A$2:$B$93,2,)),"Некорректное значение",VLOOKUP(I131,'Организационно-правовые формы'!$A$2:$B$93,2,)))</f>
        <v/>
      </c>
      <c r="K131" s="14"/>
      <c r="L131" s="32" t="str">
        <f t="shared" si="21"/>
        <v/>
      </c>
      <c r="M131" s="33" t="str">
        <f>IF(ISBLANK(N131),"",IF(ISNA(ВЁПР(N131,'Коды стран'!$A$2:$B$248,2)),"Некорректное значение",VLOOKUP(N131,'Коды стран'!$A$2:$B$248,2)))</f>
        <v/>
      </c>
      <c r="N131" s="34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4"/>
      <c r="AB131" s="12"/>
      <c r="AC131" s="35" t="str">
        <f>IF(ISBLANK(AB131),"",IF(ISNA(VLOOKUP(AB131,'Тип собственника'!$A$2:$B$91,2,)),"Некорректное значение",VLOOKUP(AB131,'Тип собственника'!$A$2:$B$91,2,)))</f>
        <v/>
      </c>
      <c r="AD131" s="14"/>
      <c r="AE131" s="14"/>
      <c r="AF131" s="12"/>
      <c r="AG131" s="36" t="str">
        <f>IF(ISBLANK(AF131),"",IF(ISNA(VLOOKUP(AF131,Страны!$A$2:$B$252,2,)),"Некорректное значение",VLOOKUP(AF131,Страны!$A$2:$B$252,2,)))</f>
        <v/>
      </c>
      <c r="AH131" s="37"/>
    </row>
    <row r="132" ht="15" customHeight="1">
      <c r="A132" s="11"/>
      <c r="B132" s="12"/>
      <c r="C132" s="13" t="str">
        <f>IF(ISBLANK(B132),"",IF(ISNA(VLOOKUP(B132,'Тип организации'!$A$2:$B$8,2,)),"Некорректное значение",VLOOKUP(B132,'Тип организации'!$A$2:$B$8,2,)))</f>
        <v/>
      </c>
      <c r="D132" s="12"/>
      <c r="E132" s="13" t="str">
        <f>IF(ISBLANK(D132),"",IF(ISNA(VLOOKUP(D132,'Тип публичности'!$A$2:$B$8,2,)),"Некорректное значение",VLOOKUP(D132,'Тип публичности'!$A$2:$B$8,2,)))</f>
        <v/>
      </c>
      <c r="F132" s="14"/>
      <c r="G132" s="14"/>
      <c r="H132" s="14"/>
      <c r="I132" s="12"/>
      <c r="J132" s="13" t="str">
        <f>IF(ISBLANK(I132),"",IF(ISNA(VLOOKUP(I132,'Организационно-правовые формы'!$A$2:$B$93,2,)),"Некорректное значение",VLOOKUP(I132,'Организационно-правовые формы'!$A$2:$B$93,2,)))</f>
        <v/>
      </c>
      <c r="K132" s="14"/>
      <c r="L132" s="32" t="str">
        <f t="shared" si="21"/>
        <v/>
      </c>
      <c r="M132" s="33" t="str">
        <f>IF(ISBLANK(N132),"",IF(ISNA(ВЁПР(N132,'Коды стран'!$A$2:$B$248,2)),"Некорректное значение",VLOOKUP(N132,'Коды стран'!$A$2:$B$248,2)))</f>
        <v/>
      </c>
      <c r="N132" s="34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4"/>
      <c r="AB132" s="12"/>
      <c r="AC132" s="35" t="str">
        <f>IF(ISBLANK(AB132),"",IF(ISNA(VLOOKUP(AB132,'Тип собственника'!$A$2:$B$91,2,)),"Некорректное значение",VLOOKUP(AB132,'Тип собственника'!$A$2:$B$91,2,)))</f>
        <v/>
      </c>
      <c r="AD132" s="14"/>
      <c r="AE132" s="14"/>
      <c r="AF132" s="12"/>
      <c r="AG132" s="36" t="str">
        <f>IF(ISBLANK(AF132),"",IF(ISNA(VLOOKUP(AF132,Страны!$A$2:$B$252,2,)),"Некорректное значение",VLOOKUP(AF132,Страны!$A$2:$B$252,2,)))</f>
        <v/>
      </c>
      <c r="AH132" s="37"/>
    </row>
    <row r="133" ht="15" customHeight="1">
      <c r="A133" s="11"/>
      <c r="B133" s="12"/>
      <c r="C133" s="13" t="str">
        <f>IF(ISBLANK(B133),"",IF(ISNA(VLOOKUP(B133,'Тип организации'!$A$2:$B$8,2,)),"Некорректное значение",VLOOKUP(B133,'Тип организации'!$A$2:$B$8,2,)))</f>
        <v/>
      </c>
      <c r="D133" s="12"/>
      <c r="E133" s="13" t="str">
        <f>IF(ISBLANK(D133),"",IF(ISNA(VLOOKUP(D133,'Тип публичности'!$A$2:$B$8,2,)),"Некорректное значение",VLOOKUP(D133,'Тип публичности'!$A$2:$B$8,2,)))</f>
        <v/>
      </c>
      <c r="F133" s="14"/>
      <c r="G133" s="14"/>
      <c r="H133" s="14"/>
      <c r="I133" s="12"/>
      <c r="J133" s="13" t="str">
        <f>IF(ISBLANK(I133),"",IF(ISNA(VLOOKUP(I133,'Организационно-правовые формы'!$A$2:$B$93,2,)),"Некорректное значение",VLOOKUP(I133,'Организационно-правовые формы'!$A$2:$B$93,2,)))</f>
        <v/>
      </c>
      <c r="K133" s="14"/>
      <c r="L133" s="32" t="str">
        <f t="shared" si="21"/>
        <v/>
      </c>
      <c r="M133" s="33" t="str">
        <f>IF(ISBLANK(N133),"",IF(ISNA(ВЁПР(N133,'Коды стран'!$A$2:$B$248,2)),"Некорректное значение",VLOOKUP(N133,'Коды стран'!$A$2:$B$248,2)))</f>
        <v/>
      </c>
      <c r="N133" s="34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4"/>
      <c r="AB133" s="12"/>
      <c r="AC133" s="35" t="str">
        <f>IF(ISBLANK(AB133),"",IF(ISNA(VLOOKUP(AB133,'Тип собственника'!$A$2:$B$91,2,)),"Некорректное значение",VLOOKUP(AB133,'Тип собственника'!$A$2:$B$91,2,)))</f>
        <v/>
      </c>
      <c r="AD133" s="14"/>
      <c r="AE133" s="14"/>
      <c r="AF133" s="12"/>
      <c r="AG133" s="36" t="str">
        <f>IF(ISBLANK(AF133),"",IF(ISNA(VLOOKUP(AF133,Страны!$A$2:$B$252,2,)),"Некорректное значение",VLOOKUP(AF133,Страны!$A$2:$B$252,2,)))</f>
        <v/>
      </c>
      <c r="AH133" s="37"/>
    </row>
    <row r="134" ht="15" customHeight="1">
      <c r="A134" s="11"/>
      <c r="B134" s="12"/>
      <c r="C134" s="13" t="str">
        <f>IF(ISBLANK(B134),"",IF(ISNA(VLOOKUP(B134,'Тип организации'!$A$2:$B$8,2,)),"Некорректное значение",VLOOKUP(B134,'Тип организации'!$A$2:$B$8,2,)))</f>
        <v/>
      </c>
      <c r="D134" s="12"/>
      <c r="E134" s="13" t="str">
        <f>IF(ISBLANK(D134),"",IF(ISNA(VLOOKUP(D134,'Тип публичности'!$A$2:$B$8,2,)),"Некорректное значение",VLOOKUP(D134,'Тип публичности'!$A$2:$B$8,2,)))</f>
        <v/>
      </c>
      <c r="F134" s="14"/>
      <c r="G134" s="14"/>
      <c r="H134" s="14"/>
      <c r="I134" s="12"/>
      <c r="J134" s="13" t="str">
        <f>IF(ISBLANK(I134),"",IF(ISNA(VLOOKUP(I134,'Организационно-правовые формы'!$A$2:$B$93,2,)),"Некорректное значение",VLOOKUP(I134,'Организационно-правовые формы'!$A$2:$B$93,2,)))</f>
        <v/>
      </c>
      <c r="K134" s="14"/>
      <c r="L134" s="32" t="str">
        <f t="shared" si="21"/>
        <v/>
      </c>
      <c r="M134" s="33" t="str">
        <f>IF(ISBLANK(N134),"",IF(ISNA(ВЁПР(N134,'Коды стран'!$A$2:$B$248,2)),"Некорректное значение",VLOOKUP(N134,'Коды стран'!$A$2:$B$248,2)))</f>
        <v/>
      </c>
      <c r="N134" s="34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4"/>
      <c r="AB134" s="12"/>
      <c r="AC134" s="35" t="str">
        <f>IF(ISBLANK(AB134),"",IF(ISNA(VLOOKUP(AB134,'Тип собственника'!$A$2:$B$91,2,)),"Некорректное значение",VLOOKUP(AB134,'Тип собственника'!$A$2:$B$91,2,)))</f>
        <v/>
      </c>
      <c r="AD134" s="14"/>
      <c r="AE134" s="14"/>
      <c r="AF134" s="12"/>
      <c r="AG134" s="36" t="str">
        <f>IF(ISBLANK(AF134),"",IF(ISNA(VLOOKUP(AF134,Страны!$A$2:$B$252,2,)),"Некорректное значение",VLOOKUP(AF134,Страны!$A$2:$B$252,2,)))</f>
        <v/>
      </c>
      <c r="AH134" s="37"/>
    </row>
    <row r="135" ht="15" customHeight="1">
      <c r="A135" s="11"/>
      <c r="B135" s="12"/>
      <c r="C135" s="13" t="str">
        <f>IF(ISBLANK(B135),"",IF(ISNA(VLOOKUP(B135,'Тип организации'!$A$2:$B$8,2,)),"Некорректное значение",VLOOKUP(B135,'Тип организации'!$A$2:$B$8,2,)))</f>
        <v/>
      </c>
      <c r="D135" s="12"/>
      <c r="E135" s="13" t="str">
        <f>IF(ISBLANK(D135),"",IF(ISNA(VLOOKUP(D135,'Тип публичности'!$A$2:$B$8,2,)),"Некорректное значение",VLOOKUP(D135,'Тип публичности'!$A$2:$B$8,2,)))</f>
        <v/>
      </c>
      <c r="F135" s="14"/>
      <c r="G135" s="14"/>
      <c r="H135" s="14"/>
      <c r="I135" s="12"/>
      <c r="J135" s="13" t="str">
        <f>IF(ISBLANK(I135),"",IF(ISNA(VLOOKUP(I135,'Организационно-правовые формы'!$A$2:$B$93,2,)),"Некорректное значение",VLOOKUP(I135,'Организационно-правовые формы'!$A$2:$B$93,2,)))</f>
        <v/>
      </c>
      <c r="K135" s="14"/>
      <c r="L135" s="32" t="str">
        <f t="shared" si="21"/>
        <v/>
      </c>
      <c r="M135" s="33" t="str">
        <f>IF(ISBLANK(N135),"",IF(ISNA(ВЁПР(N135,'Коды стран'!$A$2:$B$248,2)),"Некорректное значение",VLOOKUP(N135,'Коды стран'!$A$2:$B$248,2)))</f>
        <v/>
      </c>
      <c r="N135" s="34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4"/>
      <c r="AB135" s="12"/>
      <c r="AC135" s="35" t="str">
        <f>IF(ISBLANK(AB135),"",IF(ISNA(VLOOKUP(AB135,'Тип собственника'!$A$2:$B$91,2,)),"Некорректное значение",VLOOKUP(AB135,'Тип собственника'!$A$2:$B$91,2,)))</f>
        <v/>
      </c>
      <c r="AD135" s="14"/>
      <c r="AE135" s="14"/>
      <c r="AF135" s="12"/>
      <c r="AG135" s="36" t="str">
        <f>IF(ISBLANK(AF135),"",IF(ISNA(VLOOKUP(AF135,Страны!$A$2:$B$252,2,)),"Некорректное значение",VLOOKUP(AF135,Страны!$A$2:$B$252,2,)))</f>
        <v/>
      </c>
      <c r="AH135" s="37"/>
    </row>
    <row r="136" ht="15" customHeight="1">
      <c r="A136" s="11"/>
      <c r="B136" s="12"/>
      <c r="C136" s="13" t="str">
        <f>IF(ISBLANK(B136),"",IF(ISNA(VLOOKUP(B136,'Тип организации'!$A$2:$B$8,2,)),"Некорректное значение",VLOOKUP(B136,'Тип организации'!$A$2:$B$8,2,)))</f>
        <v/>
      </c>
      <c r="D136" s="12"/>
      <c r="E136" s="13" t="str">
        <f>IF(ISBLANK(D136),"",IF(ISNA(VLOOKUP(D136,'Тип публичности'!$A$2:$B$8,2,)),"Некорректное значение",VLOOKUP(D136,'Тип публичности'!$A$2:$B$8,2,)))</f>
        <v/>
      </c>
      <c r="F136" s="14"/>
      <c r="G136" s="14"/>
      <c r="H136" s="14"/>
      <c r="I136" s="12"/>
      <c r="J136" s="13" t="str">
        <f>IF(ISBLANK(I136),"",IF(ISNA(VLOOKUP(I136,'Организационно-правовые формы'!$A$2:$B$93,2,)),"Некорректное значение",VLOOKUP(I136,'Организационно-правовые формы'!$A$2:$B$93,2,)))</f>
        <v/>
      </c>
      <c r="K136" s="14"/>
      <c r="L136" s="32" t="str">
        <f t="shared" si="21"/>
        <v/>
      </c>
      <c r="M136" s="33" t="str">
        <f>IF(ISBLANK(N136),"",IF(ISNA(ВЁПР(N136,'Коды стран'!$A$2:$B$248,2)),"Некорректное значение",VLOOKUP(N136,'Коды стран'!$A$2:$B$248,2)))</f>
        <v/>
      </c>
      <c r="N136" s="34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4"/>
      <c r="AB136" s="12"/>
      <c r="AC136" s="35" t="str">
        <f>IF(ISBLANK(AB136),"",IF(ISNA(VLOOKUP(AB136,'Тип собственника'!$A$2:$B$91,2,)),"Некорректное значение",VLOOKUP(AB136,'Тип собственника'!$A$2:$B$91,2,)))</f>
        <v/>
      </c>
      <c r="AD136" s="14"/>
      <c r="AE136" s="14"/>
      <c r="AF136" s="12"/>
      <c r="AG136" s="36" t="str">
        <f>IF(ISBLANK(AF136),"",IF(ISNA(VLOOKUP(AF136,Страны!$A$2:$B$252,2,)),"Некорректное значение",VLOOKUP(AF136,Страны!$A$2:$B$252,2,)))</f>
        <v/>
      </c>
      <c r="AH136" s="37"/>
    </row>
    <row r="137" ht="15" customHeight="1">
      <c r="A137" s="11"/>
      <c r="B137" s="12"/>
      <c r="C137" s="13" t="str">
        <f>IF(ISBLANK(B137),"",IF(ISNA(VLOOKUP(B137,'Тип организации'!$A$2:$B$8,2,)),"Некорректное значение",VLOOKUP(B137,'Тип организации'!$A$2:$B$8,2,)))</f>
        <v/>
      </c>
      <c r="D137" s="12"/>
      <c r="E137" s="13" t="str">
        <f>IF(ISBLANK(D137),"",IF(ISNA(VLOOKUP(D137,'Тип публичности'!$A$2:$B$8,2,)),"Некорректное значение",VLOOKUP(D137,'Тип публичности'!$A$2:$B$8,2,)))</f>
        <v/>
      </c>
      <c r="F137" s="14"/>
      <c r="G137" s="14"/>
      <c r="H137" s="14"/>
      <c r="I137" s="12"/>
      <c r="J137" s="13" t="str">
        <f>IF(ISBLANK(I137),"",IF(ISNA(VLOOKUP(I137,'Организационно-правовые формы'!$A$2:$B$93,2,)),"Некорректное значение",VLOOKUP(I137,'Организационно-правовые формы'!$A$2:$B$93,2,)))</f>
        <v/>
      </c>
      <c r="K137" s="14"/>
      <c r="L137" s="32" t="str">
        <f t="shared" si="21"/>
        <v/>
      </c>
      <c r="M137" s="33" t="str">
        <f>IF(ISBLANK(N137),"",IF(ISNA(ВЁПР(N137,'Коды стран'!$A$2:$B$248,2)),"Некорректное значение",VLOOKUP(N137,'Коды стран'!$A$2:$B$248,2)))</f>
        <v/>
      </c>
      <c r="N137" s="34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4"/>
      <c r="AB137" s="12"/>
      <c r="AC137" s="35" t="str">
        <f>IF(ISBLANK(AB137),"",IF(ISNA(VLOOKUP(AB137,'Тип собственника'!$A$2:$B$91,2,)),"Некорректное значение",VLOOKUP(AB137,'Тип собственника'!$A$2:$B$91,2,)))</f>
        <v/>
      </c>
      <c r="AD137" s="14"/>
      <c r="AE137" s="14"/>
      <c r="AF137" s="12"/>
      <c r="AG137" s="36" t="str">
        <f>IF(ISBLANK(AF137),"",IF(ISNA(VLOOKUP(AF137,Страны!$A$2:$B$252,2,)),"Некорректное значение",VLOOKUP(AF137,Страны!$A$2:$B$252,2,)))</f>
        <v/>
      </c>
      <c r="AH137" s="37"/>
    </row>
    <row r="138" ht="15" customHeight="1">
      <c r="A138" s="11"/>
      <c r="B138" s="12"/>
      <c r="C138" s="13" t="str">
        <f>IF(ISBLANK(B138),"",IF(ISNA(VLOOKUP(B138,'Тип организации'!$A$2:$B$8,2,)),"Некорректное значение",VLOOKUP(B138,'Тип организации'!$A$2:$B$8,2,)))</f>
        <v/>
      </c>
      <c r="D138" s="12"/>
      <c r="E138" s="13" t="str">
        <f>IF(ISBLANK(D138),"",IF(ISNA(VLOOKUP(D138,'Тип публичности'!$A$2:$B$8,2,)),"Некорректное значение",VLOOKUP(D138,'Тип публичности'!$A$2:$B$8,2,)))</f>
        <v/>
      </c>
      <c r="F138" s="14"/>
      <c r="G138" s="14"/>
      <c r="H138" s="14"/>
      <c r="I138" s="12"/>
      <c r="J138" s="13" t="str">
        <f>IF(ISBLANK(I138),"",IF(ISNA(VLOOKUP(I138,'Организационно-правовые формы'!$A$2:$B$93,2,)),"Некорректное значение",VLOOKUP(I138,'Организационно-правовые формы'!$A$2:$B$93,2,)))</f>
        <v/>
      </c>
      <c r="K138" s="14"/>
      <c r="L138" s="32" t="str">
        <f t="shared" si="21"/>
        <v/>
      </c>
      <c r="M138" s="33" t="str">
        <f>IF(ISBLANK(N138),"",IF(ISNA(ВЁПР(N138,'Коды стран'!$A$2:$B$248,2)),"Некорректное значение",VLOOKUP(N138,'Коды стран'!$A$2:$B$248,2)))</f>
        <v/>
      </c>
      <c r="N138" s="34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4"/>
      <c r="AB138" s="12"/>
      <c r="AC138" s="35" t="str">
        <f>IF(ISBLANK(AB138),"",IF(ISNA(VLOOKUP(AB138,'Тип собственника'!$A$2:$B$91,2,)),"Некорректное значение",VLOOKUP(AB138,'Тип собственника'!$A$2:$B$91,2,)))</f>
        <v/>
      </c>
      <c r="AD138" s="14"/>
      <c r="AE138" s="14"/>
      <c r="AF138" s="12"/>
      <c r="AG138" s="36" t="str">
        <f>IF(ISBLANK(AF138),"",IF(ISNA(VLOOKUP(AF138,Страны!$A$2:$B$252,2,)),"Некорректное значение",VLOOKUP(AF138,Страны!$A$2:$B$252,2,)))</f>
        <v/>
      </c>
      <c r="AH138" s="37"/>
    </row>
    <row r="139" ht="15" customHeight="1">
      <c r="A139" s="11"/>
      <c r="B139" s="12"/>
      <c r="C139" s="13" t="str">
        <f>IF(ISBLANK(B139),"",IF(ISNA(VLOOKUP(B139,'Тип организации'!$A$2:$B$8,2,)),"Некорректное значение",VLOOKUP(B139,'Тип организации'!$A$2:$B$8,2,)))</f>
        <v/>
      </c>
      <c r="D139" s="12"/>
      <c r="E139" s="13" t="str">
        <f>IF(ISBLANK(D139),"",IF(ISNA(VLOOKUP(D139,'Тип публичности'!$A$2:$B$8,2,)),"Некорректное значение",VLOOKUP(D139,'Тип публичности'!$A$2:$B$8,2,)))</f>
        <v/>
      </c>
      <c r="F139" s="14"/>
      <c r="G139" s="14"/>
      <c r="H139" s="14"/>
      <c r="I139" s="12"/>
      <c r="J139" s="13" t="str">
        <f>IF(ISBLANK(I139),"",IF(ISNA(VLOOKUP(I139,'Организационно-правовые формы'!$A$2:$B$93,2,)),"Некорректное значение",VLOOKUP(I139,'Организационно-правовые формы'!$A$2:$B$93,2,)))</f>
        <v/>
      </c>
      <c r="K139" s="14"/>
      <c r="L139" s="32" t="str">
        <f t="shared" si="21"/>
        <v/>
      </c>
      <c r="M139" s="33" t="str">
        <f>IF(ISBLANK(N139),"",IF(ISNA(ВЁПР(N139,'Коды стран'!$A$2:$B$248,2)),"Некорректное значение",VLOOKUP(N139,'Коды стран'!$A$2:$B$248,2)))</f>
        <v/>
      </c>
      <c r="N139" s="34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4"/>
      <c r="AB139" s="12"/>
      <c r="AC139" s="35" t="str">
        <f>IF(ISBLANK(AB139),"",IF(ISNA(VLOOKUP(AB139,'Тип собственника'!$A$2:$B$91,2,)),"Некорректное значение",VLOOKUP(AB139,'Тип собственника'!$A$2:$B$91,2,)))</f>
        <v/>
      </c>
      <c r="AD139" s="14"/>
      <c r="AE139" s="14"/>
      <c r="AF139" s="12"/>
      <c r="AG139" s="36" t="str">
        <f>IF(ISBLANK(AF139),"",IF(ISNA(VLOOKUP(AF139,Страны!$A$2:$B$252,2,)),"Некорректное значение",VLOOKUP(AF139,Страны!$A$2:$B$252,2,)))</f>
        <v/>
      </c>
      <c r="AH139" s="37"/>
    </row>
    <row r="140" ht="15" customHeight="1">
      <c r="A140" s="11"/>
      <c r="B140" s="12"/>
      <c r="C140" s="13" t="str">
        <f>IF(ISBLANK(B140),"",IF(ISNA(VLOOKUP(B140,'Тип организации'!$A$2:$B$8,2,)),"Некорректное значение",VLOOKUP(B140,'Тип организации'!$A$2:$B$8,2,)))</f>
        <v/>
      </c>
      <c r="D140" s="12"/>
      <c r="E140" s="13" t="str">
        <f>IF(ISBLANK(D140),"",IF(ISNA(VLOOKUP(D140,'Тип публичности'!$A$2:$B$8,2,)),"Некорректное значение",VLOOKUP(D140,'Тип публичности'!$A$2:$B$8,2,)))</f>
        <v/>
      </c>
      <c r="F140" s="14"/>
      <c r="G140" s="14"/>
      <c r="H140" s="14"/>
      <c r="I140" s="12"/>
      <c r="J140" s="13" t="str">
        <f>IF(ISBLANK(I140),"",IF(ISNA(VLOOKUP(I140,'Организационно-правовые формы'!$A$2:$B$93,2,)),"Некорректное значение",VLOOKUP(I140,'Организационно-правовые формы'!$A$2:$B$93,2,)))</f>
        <v/>
      </c>
      <c r="K140" s="14"/>
      <c r="L140" s="32" t="str">
        <f t="shared" si="21"/>
        <v/>
      </c>
      <c r="M140" s="33" t="str">
        <f>IF(ISBLANK(N140),"",IF(ISNA(ВЁПР(N140,'Коды стран'!$A$2:$B$248,2)),"Некорректное значение",VLOOKUP(N140,'Коды стран'!$A$2:$B$248,2)))</f>
        <v/>
      </c>
      <c r="N140" s="34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4"/>
      <c r="AB140" s="12"/>
      <c r="AC140" s="35" t="str">
        <f>IF(ISBLANK(AB140),"",IF(ISNA(VLOOKUP(AB140,'Тип собственника'!$A$2:$B$91,2,)),"Некорректное значение",VLOOKUP(AB140,'Тип собственника'!$A$2:$B$91,2,)))</f>
        <v/>
      </c>
      <c r="AD140" s="14"/>
      <c r="AE140" s="14"/>
      <c r="AF140" s="12"/>
      <c r="AG140" s="36" t="str">
        <f>IF(ISBLANK(AF140),"",IF(ISNA(VLOOKUP(AF140,Страны!$A$2:$B$252,2,)),"Некорректное значение",VLOOKUP(AF140,Страны!$A$2:$B$252,2,)))</f>
        <v/>
      </c>
      <c r="AH140" s="37"/>
    </row>
    <row r="141" ht="15" customHeight="1">
      <c r="A141" s="11"/>
      <c r="B141" s="12"/>
      <c r="C141" s="13" t="str">
        <f>IF(ISBLANK(B141),"",IF(ISNA(VLOOKUP(B141,'Тип организации'!$A$2:$B$8,2,)),"Некорректное значение",VLOOKUP(B141,'Тип организации'!$A$2:$B$8,2,)))</f>
        <v/>
      </c>
      <c r="D141" s="12"/>
      <c r="E141" s="13" t="str">
        <f>IF(ISBLANK(D141),"",IF(ISNA(VLOOKUP(D141,'Тип публичности'!$A$2:$B$8,2,)),"Некорректное значение",VLOOKUP(D141,'Тип публичности'!$A$2:$B$8,2,)))</f>
        <v/>
      </c>
      <c r="F141" s="14"/>
      <c r="G141" s="14"/>
      <c r="H141" s="14"/>
      <c r="I141" s="12"/>
      <c r="J141" s="13" t="str">
        <f>IF(ISBLANK(I141),"",IF(ISNA(VLOOKUP(I141,'Организационно-правовые формы'!$A$2:$B$93,2,)),"Некорректное значение",VLOOKUP(I141,'Организационно-правовые формы'!$A$2:$B$93,2,)))</f>
        <v/>
      </c>
      <c r="K141" s="14"/>
      <c r="L141" s="32" t="str">
        <f t="shared" si="21"/>
        <v/>
      </c>
      <c r="M141" s="33" t="str">
        <f>IF(ISBLANK(N141),"",IF(ISNA(ВЁПР(N141,'Коды стран'!$A$2:$B$248,2)),"Некорректное значение",VLOOKUP(N141,'Коды стран'!$A$2:$B$248,2)))</f>
        <v/>
      </c>
      <c r="N141" s="34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4"/>
      <c r="AB141" s="12"/>
      <c r="AC141" s="35" t="str">
        <f>IF(ISBLANK(AB141),"",IF(ISNA(VLOOKUP(AB141,'Тип собственника'!$A$2:$B$91,2,)),"Некорректное значение",VLOOKUP(AB141,'Тип собственника'!$A$2:$B$91,2,)))</f>
        <v/>
      </c>
      <c r="AD141" s="14"/>
      <c r="AE141" s="14"/>
      <c r="AF141" s="12"/>
      <c r="AG141" s="36" t="str">
        <f>IF(ISBLANK(AF141),"",IF(ISNA(VLOOKUP(AF141,Страны!$A$2:$B$252,2,)),"Некорректное значение",VLOOKUP(AF141,Страны!$A$2:$B$252,2,)))</f>
        <v/>
      </c>
      <c r="AH141" s="37"/>
    </row>
    <row r="142" ht="15" customHeight="1">
      <c r="A142" s="11"/>
      <c r="B142" s="12"/>
      <c r="C142" s="13" t="str">
        <f>IF(ISBLANK(B142),"",IF(ISNA(VLOOKUP(B142,'Тип организации'!$A$2:$B$8,2,)),"Некорректное значение",VLOOKUP(B142,'Тип организации'!$A$2:$B$8,2,)))</f>
        <v/>
      </c>
      <c r="D142" s="12"/>
      <c r="E142" s="13" t="str">
        <f>IF(ISBLANK(D142),"",IF(ISNA(VLOOKUP(D142,'Тип публичности'!$A$2:$B$8,2,)),"Некорректное значение",VLOOKUP(D142,'Тип публичности'!$A$2:$B$8,2,)))</f>
        <v/>
      </c>
      <c r="F142" s="14"/>
      <c r="G142" s="14"/>
      <c r="H142" s="14"/>
      <c r="I142" s="12"/>
      <c r="J142" s="13" t="str">
        <f>IF(ISBLANK(I142),"",IF(ISNA(VLOOKUP(I142,'Организационно-правовые формы'!$A$2:$B$93,2,)),"Некорректное значение",VLOOKUP(I142,'Организационно-правовые формы'!$A$2:$B$93,2,)))</f>
        <v/>
      </c>
      <c r="K142" s="14"/>
      <c r="L142" s="32" t="str">
        <f t="shared" si="21"/>
        <v/>
      </c>
      <c r="M142" s="33" t="str">
        <f>IF(ISBLANK(N142),"",IF(ISNA(ВЁПР(N142,'Коды стран'!$A$2:$B$248,2)),"Некорректное значение",VLOOKUP(N142,'Коды стран'!$A$2:$B$248,2)))</f>
        <v/>
      </c>
      <c r="N142" s="34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4"/>
      <c r="AB142" s="12"/>
      <c r="AC142" s="35" t="str">
        <f>IF(ISBLANK(AB142),"",IF(ISNA(VLOOKUP(AB142,'Тип собственника'!$A$2:$B$91,2,)),"Некорректное значение",VLOOKUP(AB142,'Тип собственника'!$A$2:$B$91,2,)))</f>
        <v/>
      </c>
      <c r="AD142" s="14"/>
      <c r="AE142" s="14"/>
      <c r="AF142" s="12"/>
      <c r="AG142" s="36" t="str">
        <f>IF(ISBLANK(AF142),"",IF(ISNA(VLOOKUP(AF142,Страны!$A$2:$B$252,2,)),"Некорректное значение",VLOOKUP(AF142,Страны!$A$2:$B$252,2,)))</f>
        <v/>
      </c>
      <c r="AH142" s="37"/>
    </row>
    <row r="143" ht="15" customHeight="1">
      <c r="A143" s="11"/>
      <c r="B143" s="12"/>
      <c r="C143" s="13" t="str">
        <f>IF(ISBLANK(B143),"",IF(ISNA(VLOOKUP(B143,'Тип организации'!$A$2:$B$8,2,)),"Некорректное значение",VLOOKUP(B143,'Тип организации'!$A$2:$B$8,2,)))</f>
        <v/>
      </c>
      <c r="D143" s="12"/>
      <c r="E143" s="13" t="str">
        <f>IF(ISBLANK(D143),"",IF(ISNA(VLOOKUP(D143,'Тип публичности'!$A$2:$B$8,2,)),"Некорректное значение",VLOOKUP(D143,'Тип публичности'!$A$2:$B$8,2,)))</f>
        <v/>
      </c>
      <c r="F143" s="14"/>
      <c r="G143" s="14"/>
      <c r="H143" s="14"/>
      <c r="I143" s="12"/>
      <c r="J143" s="13" t="str">
        <f>IF(ISBLANK(I143),"",IF(ISNA(VLOOKUP(I143,'Организационно-правовые формы'!$A$2:$B$93,2,)),"Некорректное значение",VLOOKUP(I143,'Организационно-правовые формы'!$A$2:$B$93,2,)))</f>
        <v/>
      </c>
      <c r="K143" s="14"/>
      <c r="L143" s="32" t="str">
        <f t="shared" si="21"/>
        <v/>
      </c>
      <c r="M143" s="33" t="str">
        <f>IF(ISBLANK(N143),"",IF(ISNA(ВЁПР(N143,'Коды стран'!$A$2:$B$248,2)),"Некорректное значение",VLOOKUP(N143,'Коды стран'!$A$2:$B$248,2)))</f>
        <v/>
      </c>
      <c r="N143" s="34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4"/>
      <c r="AB143" s="12"/>
      <c r="AC143" s="35" t="str">
        <f>IF(ISBLANK(AB143),"",IF(ISNA(VLOOKUP(AB143,'Тип собственника'!$A$2:$B$91,2,)),"Некорректное значение",VLOOKUP(AB143,'Тип собственника'!$A$2:$B$91,2,)))</f>
        <v/>
      </c>
      <c r="AD143" s="14"/>
      <c r="AE143" s="14"/>
      <c r="AF143" s="12"/>
      <c r="AG143" s="36" t="str">
        <f>IF(ISBLANK(AF143),"",IF(ISNA(VLOOKUP(AF143,Страны!$A$2:$B$252,2,)),"Некорректное значение",VLOOKUP(AF143,Страны!$A$2:$B$252,2,)))</f>
        <v/>
      </c>
      <c r="AH143" s="37"/>
    </row>
    <row r="144" ht="15" customHeight="1">
      <c r="A144" s="11"/>
      <c r="B144" s="12"/>
      <c r="C144" s="13" t="str">
        <f>IF(ISBLANK(B144),"",IF(ISNA(VLOOKUP(B144,'Тип организации'!$A$2:$B$8,2,)),"Некорректное значение",VLOOKUP(B144,'Тип организации'!$A$2:$B$8,2,)))</f>
        <v/>
      </c>
      <c r="D144" s="12"/>
      <c r="E144" s="13" t="str">
        <f>IF(ISBLANK(D144),"",IF(ISNA(VLOOKUP(D144,'Тип публичности'!$A$2:$B$8,2,)),"Некорректное значение",VLOOKUP(D144,'Тип публичности'!$A$2:$B$8,2,)))</f>
        <v/>
      </c>
      <c r="F144" s="14"/>
      <c r="G144" s="14"/>
      <c r="H144" s="14"/>
      <c r="I144" s="12"/>
      <c r="J144" s="13" t="str">
        <f>IF(ISBLANK(I144),"",IF(ISNA(VLOOKUP(I144,'Организационно-правовые формы'!$A$2:$B$93,2,)),"Некорректное значение",VLOOKUP(I144,'Организационно-правовые формы'!$A$2:$B$93,2,)))</f>
        <v/>
      </c>
      <c r="K144" s="14"/>
      <c r="L144" s="32" t="str">
        <f t="shared" si="21"/>
        <v/>
      </c>
      <c r="M144" s="33" t="str">
        <f>IF(ISBLANK(N144),"",IF(ISNA(ВЁПР(N144,'Коды стран'!$A$2:$B$248,2)),"Некорректное значение",VLOOKUP(N144,'Коды стран'!$A$2:$B$248,2)))</f>
        <v/>
      </c>
      <c r="N144" s="34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4"/>
      <c r="AB144" s="12"/>
      <c r="AC144" s="35" t="str">
        <f>IF(ISBLANK(AB144),"",IF(ISNA(VLOOKUP(AB144,'Тип собственника'!$A$2:$B$91,2,)),"Некорректное значение",VLOOKUP(AB144,'Тип собственника'!$A$2:$B$91,2,)))</f>
        <v/>
      </c>
      <c r="AD144" s="14"/>
      <c r="AE144" s="14"/>
      <c r="AF144" s="12"/>
      <c r="AG144" s="36" t="str">
        <f>IF(ISBLANK(AF144),"",IF(ISNA(VLOOKUP(AF144,Страны!$A$2:$B$252,2,)),"Некорректное значение",VLOOKUP(AF144,Страны!$A$2:$B$252,2,)))</f>
        <v/>
      </c>
      <c r="AH144" s="37"/>
    </row>
    <row r="145" ht="15" customHeight="1">
      <c r="A145" s="11"/>
      <c r="B145" s="12"/>
      <c r="C145" s="13" t="str">
        <f>IF(ISBLANK(B145),"",IF(ISNA(VLOOKUP(B145,'Тип организации'!$A$2:$B$8,2,)),"Некорректное значение",VLOOKUP(B145,'Тип организации'!$A$2:$B$8,2,)))</f>
        <v/>
      </c>
      <c r="D145" s="12"/>
      <c r="E145" s="13" t="str">
        <f>IF(ISBLANK(D145),"",IF(ISNA(VLOOKUP(D145,'Тип публичности'!$A$2:$B$8,2,)),"Некорректное значение",VLOOKUP(D145,'Тип публичности'!$A$2:$B$8,2,)))</f>
        <v/>
      </c>
      <c r="F145" s="14"/>
      <c r="G145" s="14"/>
      <c r="H145" s="14"/>
      <c r="I145" s="12"/>
      <c r="J145" s="13" t="str">
        <f>IF(ISBLANK(I145),"",IF(ISNA(VLOOKUP(I145,'Организационно-правовые формы'!$A$2:$B$93,2,)),"Некорректное значение",VLOOKUP(I145,'Организационно-правовые формы'!$A$2:$B$93,2,)))</f>
        <v/>
      </c>
      <c r="K145" s="14"/>
      <c r="L145" s="32" t="str">
        <f t="shared" si="21"/>
        <v/>
      </c>
      <c r="M145" s="33" t="str">
        <f>IF(ISBLANK(N145),"",IF(ISNA(ВЁПР(N145,'Коды стран'!$A$2:$B$248,2)),"Некорректное значение",VLOOKUP(N145,'Коды стран'!$A$2:$B$248,2)))</f>
        <v/>
      </c>
      <c r="N145" s="34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4"/>
      <c r="AB145" s="12"/>
      <c r="AC145" s="35" t="str">
        <f>IF(ISBLANK(AB145),"",IF(ISNA(VLOOKUP(AB145,'Тип собственника'!$A$2:$B$91,2,)),"Некорректное значение",VLOOKUP(AB145,'Тип собственника'!$A$2:$B$91,2,)))</f>
        <v/>
      </c>
      <c r="AD145" s="14"/>
      <c r="AE145" s="14"/>
      <c r="AF145" s="12"/>
      <c r="AG145" s="36" t="str">
        <f>IF(ISBLANK(AF145),"",IF(ISNA(VLOOKUP(AF145,Страны!$A$2:$B$252,2,)),"Некорректное значение",VLOOKUP(AF145,Страны!$A$2:$B$252,2,)))</f>
        <v/>
      </c>
      <c r="AH145" s="37"/>
    </row>
    <row r="146" ht="15" customHeight="1">
      <c r="A146" s="11"/>
      <c r="B146" s="12"/>
      <c r="C146" s="13" t="str">
        <f>IF(ISBLANK(B146),"",IF(ISNA(VLOOKUP(B146,'Тип организации'!$A$2:$B$8,2,)),"Некорректное значение",VLOOKUP(B146,'Тип организации'!$A$2:$B$8,2,)))</f>
        <v/>
      </c>
      <c r="D146" s="12"/>
      <c r="E146" s="13" t="str">
        <f>IF(ISBLANK(D146),"",IF(ISNA(VLOOKUP(D146,'Тип публичности'!$A$2:$B$8,2,)),"Некорректное значение",VLOOKUP(D146,'Тип публичности'!$A$2:$B$8,2,)))</f>
        <v/>
      </c>
      <c r="F146" s="14"/>
      <c r="G146" s="14"/>
      <c r="H146" s="14"/>
      <c r="I146" s="12"/>
      <c r="J146" s="13" t="str">
        <f>IF(ISBLANK(I146),"",IF(ISNA(VLOOKUP(I146,'Организационно-правовые формы'!$A$2:$B$93,2,)),"Некорректное значение",VLOOKUP(I146,'Организационно-правовые формы'!$A$2:$B$93,2,)))</f>
        <v/>
      </c>
      <c r="K146" s="14"/>
      <c r="L146" s="32" t="str">
        <f t="shared" si="21"/>
        <v/>
      </c>
      <c r="M146" s="33" t="str">
        <f>IF(ISBLANK(N146),"",IF(ISNA(ВЁПР(N146,'Коды стран'!$A$2:$B$248,2)),"Некорректное значение",VLOOKUP(N146,'Коды стран'!$A$2:$B$248,2)))</f>
        <v/>
      </c>
      <c r="N146" s="34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4"/>
      <c r="AB146" s="12"/>
      <c r="AC146" s="35" t="str">
        <f>IF(ISBLANK(AB146),"",IF(ISNA(VLOOKUP(AB146,'Тип собственника'!$A$2:$B$91,2,)),"Некорректное значение",VLOOKUP(AB146,'Тип собственника'!$A$2:$B$91,2,)))</f>
        <v/>
      </c>
      <c r="AD146" s="14"/>
      <c r="AE146" s="14"/>
      <c r="AF146" s="12"/>
      <c r="AG146" s="36" t="str">
        <f>IF(ISBLANK(AF146),"",IF(ISNA(VLOOKUP(AF146,Страны!$A$2:$B$252,2,)),"Некорректное значение",VLOOKUP(AF146,Страны!$A$2:$B$252,2,)))</f>
        <v/>
      </c>
      <c r="AH146" s="37"/>
    </row>
    <row r="147" ht="15" customHeight="1">
      <c r="A147" s="11"/>
      <c r="B147" s="12"/>
      <c r="C147" s="13" t="str">
        <f>IF(ISBLANK(B147),"",IF(ISNA(VLOOKUP(B147,'Тип организации'!$A$2:$B$8,2,)),"Некорректное значение",VLOOKUP(B147,'Тип организации'!$A$2:$B$8,2,)))</f>
        <v/>
      </c>
      <c r="D147" s="12"/>
      <c r="E147" s="13" t="str">
        <f>IF(ISBLANK(D147),"",IF(ISNA(VLOOKUP(D147,'Тип публичности'!$A$2:$B$8,2,)),"Некорректное значение",VLOOKUP(D147,'Тип публичности'!$A$2:$B$8,2,)))</f>
        <v/>
      </c>
      <c r="F147" s="14"/>
      <c r="G147" s="14"/>
      <c r="H147" s="14"/>
      <c r="I147" s="12"/>
      <c r="J147" s="13" t="str">
        <f>IF(ISBLANK(I147),"",IF(ISNA(VLOOKUP(I147,'Организационно-правовые формы'!$A$2:$B$93,2,)),"Некорректное значение",VLOOKUP(I147,'Организационно-правовые формы'!$A$2:$B$93,2,)))</f>
        <v/>
      </c>
      <c r="K147" s="14"/>
      <c r="L147" s="32" t="str">
        <f t="shared" si="21"/>
        <v/>
      </c>
      <c r="M147" s="33" t="str">
        <f>IF(ISBLANK(N147),"",IF(ISNA(ВЁПР(N147,'Коды стран'!$A$2:$B$248,2)),"Некорректное значение",VLOOKUP(N147,'Коды стран'!$A$2:$B$248,2)))</f>
        <v/>
      </c>
      <c r="N147" s="34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4"/>
      <c r="AB147" s="12"/>
      <c r="AC147" s="35" t="str">
        <f>IF(ISBLANK(AB147),"",IF(ISNA(VLOOKUP(AB147,'Тип собственника'!$A$2:$B$91,2,)),"Некорректное значение",VLOOKUP(AB147,'Тип собственника'!$A$2:$B$91,2,)))</f>
        <v/>
      </c>
      <c r="AD147" s="14"/>
      <c r="AE147" s="14"/>
      <c r="AF147" s="12"/>
      <c r="AG147" s="36" t="str">
        <f>IF(ISBLANK(AF147),"",IF(ISNA(VLOOKUP(AF147,Страны!$A$2:$B$252,2,)),"Некорректное значение",VLOOKUP(AF147,Страны!$A$2:$B$252,2,)))</f>
        <v/>
      </c>
      <c r="AH147" s="37"/>
    </row>
    <row r="148" ht="15" customHeight="1">
      <c r="A148" s="11"/>
      <c r="B148" s="12"/>
      <c r="C148" s="13" t="str">
        <f>IF(ISBLANK(B148),"",IF(ISNA(VLOOKUP(B148,'Тип организации'!$A$2:$B$8,2,)),"Некорректное значение",VLOOKUP(B148,'Тип организации'!$A$2:$B$8,2,)))</f>
        <v/>
      </c>
      <c r="D148" s="12"/>
      <c r="E148" s="13" t="str">
        <f>IF(ISBLANK(D148),"",IF(ISNA(VLOOKUP(D148,'Тип публичности'!$A$2:$B$8,2,)),"Некорректное значение",VLOOKUP(D148,'Тип публичности'!$A$2:$B$8,2,)))</f>
        <v/>
      </c>
      <c r="F148" s="14"/>
      <c r="G148" s="14"/>
      <c r="H148" s="14"/>
      <c r="I148" s="12"/>
      <c r="J148" s="13" t="str">
        <f>IF(ISBLANK(I148),"",IF(ISNA(VLOOKUP(I148,'Организационно-правовые формы'!$A$2:$B$93,2,)),"Некорректное значение",VLOOKUP(I148,'Организационно-правовые формы'!$A$2:$B$93,2,)))</f>
        <v/>
      </c>
      <c r="K148" s="14"/>
      <c r="L148" s="32" t="str">
        <f t="shared" si="21"/>
        <v/>
      </c>
      <c r="M148" s="33" t="str">
        <f>IF(ISBLANK(N148),"",IF(ISNA(ВЁПР(N148,'Коды стран'!$A$2:$B$248,2)),"Некорректное значение",VLOOKUP(N148,'Коды стран'!$A$2:$B$248,2)))</f>
        <v/>
      </c>
      <c r="N148" s="34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4"/>
      <c r="AB148" s="12"/>
      <c r="AC148" s="35" t="str">
        <f>IF(ISBLANK(AB148),"",IF(ISNA(VLOOKUP(AB148,'Тип собственника'!$A$2:$B$91,2,)),"Некорректное значение",VLOOKUP(AB148,'Тип собственника'!$A$2:$B$91,2,)))</f>
        <v/>
      </c>
      <c r="AD148" s="14"/>
      <c r="AE148" s="14"/>
      <c r="AF148" s="12"/>
      <c r="AG148" s="36" t="str">
        <f>IF(ISBLANK(AF148),"",IF(ISNA(VLOOKUP(AF148,Страны!$A$2:$B$252,2,)),"Некорректное значение",VLOOKUP(AF148,Страны!$A$2:$B$252,2,)))</f>
        <v/>
      </c>
      <c r="AH148" s="37"/>
    </row>
    <row r="149" ht="15" customHeight="1">
      <c r="A149" s="11"/>
      <c r="B149" s="12"/>
      <c r="C149" s="13" t="str">
        <f>IF(ISBLANK(B149),"",IF(ISNA(VLOOKUP(B149,'Тип организации'!$A$2:$B$8,2,)),"Некорректное значение",VLOOKUP(B149,'Тип организации'!$A$2:$B$8,2,)))</f>
        <v/>
      </c>
      <c r="D149" s="12"/>
      <c r="E149" s="13" t="str">
        <f>IF(ISBLANK(D149),"",IF(ISNA(VLOOKUP(D149,'Тип публичности'!$A$2:$B$8,2,)),"Некорректное значение",VLOOKUP(D149,'Тип публичности'!$A$2:$B$8,2,)))</f>
        <v/>
      </c>
      <c r="F149" s="14"/>
      <c r="G149" s="14"/>
      <c r="H149" s="14"/>
      <c r="I149" s="12"/>
      <c r="J149" s="13" t="str">
        <f>IF(ISBLANK(I149),"",IF(ISNA(VLOOKUP(I149,'Организационно-правовые формы'!$A$2:$B$93,2,)),"Некорректное значение",VLOOKUP(I149,'Организационно-правовые формы'!$A$2:$B$93,2,)))</f>
        <v/>
      </c>
      <c r="K149" s="14"/>
      <c r="L149" s="32" t="str">
        <f t="shared" si="21"/>
        <v/>
      </c>
      <c r="M149" s="33" t="str">
        <f>IF(ISBLANK(N149),"",IF(ISNA(ВЁПР(N149,'Коды стран'!$A$2:$B$248,2)),"Некорректное значение",VLOOKUP(N149,'Коды стран'!$A$2:$B$248,2)))</f>
        <v/>
      </c>
      <c r="N149" s="34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4"/>
      <c r="AB149" s="12"/>
      <c r="AC149" s="35" t="str">
        <f>IF(ISBLANK(AB149),"",IF(ISNA(VLOOKUP(AB149,'Тип собственника'!$A$2:$B$91,2,)),"Некорректное значение",VLOOKUP(AB149,'Тип собственника'!$A$2:$B$91,2,)))</f>
        <v/>
      </c>
      <c r="AD149" s="14"/>
      <c r="AE149" s="14"/>
      <c r="AF149" s="12"/>
      <c r="AG149" s="36" t="str">
        <f>IF(ISBLANK(AF149),"",IF(ISNA(VLOOKUP(AF149,Страны!$A$2:$B$252,2,)),"Некорректное значение",VLOOKUP(AF149,Страны!$A$2:$B$252,2,)))</f>
        <v/>
      </c>
      <c r="AH149" s="37"/>
    </row>
    <row r="150" ht="15" customHeight="1">
      <c r="A150" s="11"/>
      <c r="B150" s="12"/>
      <c r="C150" s="13" t="str">
        <f>IF(ISBLANK(B150),"",IF(ISNA(VLOOKUP(B150,'Тип организации'!$A$2:$B$8,2,)),"Некорректное значение",VLOOKUP(B150,'Тип организации'!$A$2:$B$8,2,)))</f>
        <v/>
      </c>
      <c r="D150" s="12"/>
      <c r="E150" s="13" t="str">
        <f>IF(ISBLANK(D150),"",IF(ISNA(VLOOKUP(D150,'Тип публичности'!$A$2:$B$8,2,)),"Некорректное значение",VLOOKUP(D150,'Тип публичности'!$A$2:$B$8,2,)))</f>
        <v/>
      </c>
      <c r="F150" s="14"/>
      <c r="G150" s="14"/>
      <c r="H150" s="14"/>
      <c r="I150" s="12"/>
      <c r="J150" s="13" t="str">
        <f>IF(ISBLANK(I150),"",IF(ISNA(VLOOKUP(I150,'Организационно-правовые формы'!$A$2:$B$93,2,)),"Некорректное значение",VLOOKUP(I150,'Организационно-правовые формы'!$A$2:$B$93,2,)))</f>
        <v/>
      </c>
      <c r="K150" s="14"/>
      <c r="L150" s="32" t="str">
        <f t="shared" si="21"/>
        <v/>
      </c>
      <c r="M150" s="33" t="str">
        <f>IF(ISBLANK(N150),"",IF(ISNA(ВЁПР(N150,'Коды стран'!$A$2:$B$248,2)),"Некорректное значение",VLOOKUP(N150,'Коды стран'!$A$2:$B$248,2)))</f>
        <v/>
      </c>
      <c r="N150" s="34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4"/>
      <c r="AB150" s="12"/>
      <c r="AC150" s="35" t="str">
        <f>IF(ISBLANK(AB150),"",IF(ISNA(VLOOKUP(AB150,'Тип собственника'!$A$2:$B$91,2,)),"Некорректное значение",VLOOKUP(AB150,'Тип собственника'!$A$2:$B$91,2,)))</f>
        <v/>
      </c>
      <c r="AD150" s="14"/>
      <c r="AE150" s="14"/>
      <c r="AF150" s="12"/>
      <c r="AG150" s="36" t="str">
        <f>IF(ISBLANK(AF150),"",IF(ISNA(VLOOKUP(AF150,Страны!$A$2:$B$252,2,)),"Некорректное значение",VLOOKUP(AF150,Страны!$A$2:$B$252,2,)))</f>
        <v/>
      </c>
      <c r="AH150" s="37"/>
    </row>
    <row r="151" ht="15" customHeight="1">
      <c r="A151" s="11"/>
      <c r="B151" s="12"/>
      <c r="C151" s="13" t="str">
        <f>IF(ISBLANK(B151),"",IF(ISNA(VLOOKUP(B151,'Тип организации'!$A$2:$B$8,2,)),"Некорректное значение",VLOOKUP(B151,'Тип организации'!$A$2:$B$8,2,)))</f>
        <v/>
      </c>
      <c r="D151" s="12"/>
      <c r="E151" s="13" t="str">
        <f>IF(ISBLANK(D151),"",IF(ISNA(VLOOKUP(D151,'Тип публичности'!$A$2:$B$8,2,)),"Некорректное значение",VLOOKUP(D151,'Тип публичности'!$A$2:$B$8,2,)))</f>
        <v/>
      </c>
      <c r="F151" s="14"/>
      <c r="G151" s="14"/>
      <c r="H151" s="14"/>
      <c r="I151" s="12"/>
      <c r="J151" s="13" t="str">
        <f>IF(ISBLANK(I151),"",IF(ISNA(VLOOKUP(I151,'Организационно-правовые формы'!$A$2:$B$93,2,)),"Некорректное значение",VLOOKUP(I151,'Организационно-правовые формы'!$A$2:$B$93,2,)))</f>
        <v/>
      </c>
      <c r="K151" s="14"/>
      <c r="L151" s="32" t="str">
        <f t="shared" si="21"/>
        <v/>
      </c>
      <c r="M151" s="33" t="str">
        <f>IF(ISBLANK(N151),"",IF(ISNA(ВЁПР(N151,'Коды стран'!$A$2:$B$248,2)),"Некорректное значение",VLOOKUP(N151,'Коды стран'!$A$2:$B$248,2)))</f>
        <v/>
      </c>
      <c r="N151" s="34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4"/>
      <c r="AB151" s="12"/>
      <c r="AC151" s="35" t="str">
        <f>IF(ISBLANK(AB151),"",IF(ISNA(VLOOKUP(AB151,'Тип собственника'!$A$2:$B$91,2,)),"Некорректное значение",VLOOKUP(AB151,'Тип собственника'!$A$2:$B$91,2,)))</f>
        <v/>
      </c>
      <c r="AD151" s="14"/>
      <c r="AE151" s="14"/>
      <c r="AF151" s="12"/>
      <c r="AG151" s="36" t="str">
        <f>IF(ISBLANK(AF151),"",IF(ISNA(VLOOKUP(AF151,Страны!$A$2:$B$252,2,)),"Некорректное значение",VLOOKUP(AF151,Страны!$A$2:$B$252,2,)))</f>
        <v/>
      </c>
      <c r="AH151" s="37"/>
    </row>
    <row r="152" ht="15" customHeight="1">
      <c r="A152" s="11"/>
      <c r="B152" s="12"/>
      <c r="C152" s="13" t="str">
        <f>IF(ISBLANK(B152),"",IF(ISNA(VLOOKUP(B152,'Тип организации'!$A$2:$B$8,2,)),"Некорректное значение",VLOOKUP(B152,'Тип организации'!$A$2:$B$8,2,)))</f>
        <v/>
      </c>
      <c r="D152" s="12"/>
      <c r="E152" s="13" t="str">
        <f>IF(ISBLANK(D152),"",IF(ISNA(VLOOKUP(D152,'Тип публичности'!$A$2:$B$8,2,)),"Некорректное значение",VLOOKUP(D152,'Тип публичности'!$A$2:$B$8,2,)))</f>
        <v/>
      </c>
      <c r="F152" s="14"/>
      <c r="G152" s="14"/>
      <c r="H152" s="14"/>
      <c r="I152" s="12"/>
      <c r="J152" s="13" t="str">
        <f>IF(ISBLANK(I152),"",IF(ISNA(VLOOKUP(I152,'Организационно-правовые формы'!$A$2:$B$93,2,)),"Некорректное значение",VLOOKUP(I152,'Организационно-правовые формы'!$A$2:$B$93,2,)))</f>
        <v/>
      </c>
      <c r="K152" s="14"/>
      <c r="L152" s="32" t="str">
        <f t="shared" si="21"/>
        <v/>
      </c>
      <c r="M152" s="33" t="str">
        <f>IF(ISBLANK(N152),"",IF(ISNA(ВЁПР(N152,'Коды стран'!$A$2:$B$248,2)),"Некорректное значение",VLOOKUP(N152,'Коды стран'!$A$2:$B$248,2)))</f>
        <v/>
      </c>
      <c r="N152" s="34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4"/>
      <c r="AB152" s="12"/>
      <c r="AC152" s="35" t="str">
        <f>IF(ISBLANK(AB152),"",IF(ISNA(VLOOKUP(AB152,'Тип собственника'!$A$2:$B$91,2,)),"Некорректное значение",VLOOKUP(AB152,'Тип собственника'!$A$2:$B$91,2,)))</f>
        <v/>
      </c>
      <c r="AD152" s="14"/>
      <c r="AE152" s="14"/>
      <c r="AF152" s="12"/>
      <c r="AG152" s="36" t="str">
        <f>IF(ISBLANK(AF152),"",IF(ISNA(VLOOKUP(AF152,Страны!$A$2:$B$252,2,)),"Некорректное значение",VLOOKUP(AF152,Страны!$A$2:$B$252,2,)))</f>
        <v/>
      </c>
      <c r="AH152" s="37"/>
    </row>
    <row r="153" ht="15" customHeight="1">
      <c r="A153" s="11"/>
      <c r="B153" s="12"/>
      <c r="C153" s="13" t="str">
        <f>IF(ISBLANK(B153),"",IF(ISNA(VLOOKUP(B153,'Тип организации'!$A$2:$B$8,2,)),"Некорректное значение",VLOOKUP(B153,'Тип организации'!$A$2:$B$8,2,)))</f>
        <v/>
      </c>
      <c r="D153" s="12"/>
      <c r="E153" s="13" t="str">
        <f>IF(ISBLANK(D153),"",IF(ISNA(VLOOKUP(D153,'Тип публичности'!$A$2:$B$8,2,)),"Некорректное значение",VLOOKUP(D153,'Тип публичности'!$A$2:$B$8,2,)))</f>
        <v/>
      </c>
      <c r="F153" s="14"/>
      <c r="G153" s="14"/>
      <c r="H153" s="14"/>
      <c r="I153" s="12"/>
      <c r="J153" s="13" t="str">
        <f>IF(ISBLANK(I153),"",IF(ISNA(VLOOKUP(I153,'Организационно-правовые формы'!$A$2:$B$93,2,)),"Некорректное значение",VLOOKUP(I153,'Организационно-правовые формы'!$A$2:$B$93,2,)))</f>
        <v/>
      </c>
      <c r="K153" s="14"/>
      <c r="L153" s="32" t="str">
        <f t="shared" si="21"/>
        <v/>
      </c>
      <c r="M153" s="33" t="str">
        <f>IF(ISBLANK(N153),"",IF(ISNA(ВЁПР(N153,'Коды стран'!$A$2:$B$248,2)),"Некорректное значение",VLOOKUP(N153,'Коды стран'!$A$2:$B$248,2)))</f>
        <v/>
      </c>
      <c r="N153" s="34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4"/>
      <c r="AB153" s="12"/>
      <c r="AC153" s="35" t="str">
        <f>IF(ISBLANK(AB153),"",IF(ISNA(VLOOKUP(AB153,'Тип собственника'!$A$2:$B$91,2,)),"Некорректное значение",VLOOKUP(AB153,'Тип собственника'!$A$2:$B$91,2,)))</f>
        <v/>
      </c>
      <c r="AD153" s="14"/>
      <c r="AE153" s="14"/>
      <c r="AF153" s="12"/>
      <c r="AG153" s="36" t="str">
        <f>IF(ISBLANK(AF153),"",IF(ISNA(VLOOKUP(AF153,Страны!$A$2:$B$252,2,)),"Некорректное значение",VLOOKUP(AF153,Страны!$A$2:$B$252,2,)))</f>
        <v/>
      </c>
      <c r="AH153" s="37"/>
    </row>
    <row r="154" ht="15" customHeight="1">
      <c r="A154" s="11"/>
      <c r="B154" s="12"/>
      <c r="C154" s="13" t="str">
        <f>IF(ISBLANK(B154),"",IF(ISNA(VLOOKUP(B154,'Тип организации'!$A$2:$B$8,2,)),"Некорректное значение",VLOOKUP(B154,'Тип организации'!$A$2:$B$8,2,)))</f>
        <v/>
      </c>
      <c r="D154" s="12"/>
      <c r="E154" s="13" t="str">
        <f>IF(ISBLANK(D154),"",IF(ISNA(VLOOKUP(D154,'Тип публичности'!$A$2:$B$8,2,)),"Некорректное значение",VLOOKUP(D154,'Тип публичности'!$A$2:$B$8,2,)))</f>
        <v/>
      </c>
      <c r="F154" s="14"/>
      <c r="G154" s="14"/>
      <c r="H154" s="14"/>
      <c r="I154" s="12"/>
      <c r="J154" s="13" t="str">
        <f>IF(ISBLANK(I154),"",IF(ISNA(VLOOKUP(I154,'Организационно-правовые формы'!$A$2:$B$93,2,)),"Некорректное значение",VLOOKUP(I154,'Организационно-правовые формы'!$A$2:$B$93,2,)))</f>
        <v/>
      </c>
      <c r="K154" s="14"/>
      <c r="L154" s="32" t="str">
        <f t="shared" si="21"/>
        <v/>
      </c>
      <c r="M154" s="33" t="str">
        <f>IF(ISBLANK(N154),"",IF(ISNA(ВЁПР(N154,'Коды стран'!$A$2:$B$248,2)),"Некорректное значение",VLOOKUP(N154,'Коды стран'!$A$2:$B$248,2)))</f>
        <v/>
      </c>
      <c r="N154" s="34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4"/>
      <c r="AB154" s="12"/>
      <c r="AC154" s="35" t="str">
        <f>IF(ISBLANK(AB154),"",IF(ISNA(VLOOKUP(AB154,'Тип собственника'!$A$2:$B$91,2,)),"Некорректное значение",VLOOKUP(AB154,'Тип собственника'!$A$2:$B$91,2,)))</f>
        <v/>
      </c>
      <c r="AD154" s="14"/>
      <c r="AE154" s="14"/>
      <c r="AF154" s="12"/>
      <c r="AG154" s="36" t="str">
        <f>IF(ISBLANK(AF154),"",IF(ISNA(VLOOKUP(AF154,Страны!$A$2:$B$252,2,)),"Некорректное значение",VLOOKUP(AF154,Страны!$A$2:$B$252,2,)))</f>
        <v/>
      </c>
      <c r="AH154" s="37"/>
    </row>
    <row r="155" ht="15" customHeight="1">
      <c r="A155" s="11"/>
      <c r="B155" s="12"/>
      <c r="C155" s="13" t="str">
        <f>IF(ISBLANK(B155),"",IF(ISNA(VLOOKUP(B155,'Тип организации'!$A$2:$B$8,2,)),"Некорректное значение",VLOOKUP(B155,'Тип организации'!$A$2:$B$8,2,)))</f>
        <v/>
      </c>
      <c r="D155" s="12"/>
      <c r="E155" s="13" t="str">
        <f>IF(ISBLANK(D155),"",IF(ISNA(VLOOKUP(D155,'Тип публичности'!$A$2:$B$8,2,)),"Некорректное значение",VLOOKUP(D155,'Тип публичности'!$A$2:$B$8,2,)))</f>
        <v/>
      </c>
      <c r="F155" s="14"/>
      <c r="G155" s="14"/>
      <c r="H155" s="14"/>
      <c r="I155" s="12"/>
      <c r="J155" s="13" t="str">
        <f>IF(ISBLANK(I155),"",IF(ISNA(VLOOKUP(I155,'Организационно-правовые формы'!$A$2:$B$93,2,)),"Некорректное значение",VLOOKUP(I155,'Организационно-правовые формы'!$A$2:$B$93,2,)))</f>
        <v/>
      </c>
      <c r="K155" s="14"/>
      <c r="L155" s="32" t="str">
        <f t="shared" si="21"/>
        <v/>
      </c>
      <c r="M155" s="33" t="str">
        <f>IF(ISBLANK(N155),"",IF(ISNA(ВЁПР(N155,'Коды стран'!$A$2:$B$248,2)),"Некорректное значение",VLOOKUP(N155,'Коды стран'!$A$2:$B$248,2)))</f>
        <v/>
      </c>
      <c r="N155" s="34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4"/>
      <c r="AB155" s="12"/>
      <c r="AC155" s="35" t="str">
        <f>IF(ISBLANK(AB155),"",IF(ISNA(VLOOKUP(AB155,'Тип собственника'!$A$2:$B$91,2,)),"Некорректное значение",VLOOKUP(AB155,'Тип собственника'!$A$2:$B$91,2,)))</f>
        <v/>
      </c>
      <c r="AD155" s="14"/>
      <c r="AE155" s="14"/>
      <c r="AF155" s="12"/>
      <c r="AG155" s="36" t="str">
        <f>IF(ISBLANK(AF155),"",IF(ISNA(VLOOKUP(AF155,Страны!$A$2:$B$252,2,)),"Некорректное значение",VLOOKUP(AF155,Страны!$A$2:$B$252,2,)))</f>
        <v/>
      </c>
      <c r="AH155" s="37"/>
    </row>
    <row r="156" ht="15" customHeight="1">
      <c r="A156" s="11"/>
      <c r="B156" s="12"/>
      <c r="C156" s="13" t="str">
        <f>IF(ISBLANK(B156),"",IF(ISNA(VLOOKUP(B156,'Тип организации'!$A$2:$B$8,2,)),"Некорректное значение",VLOOKUP(B156,'Тип организации'!$A$2:$B$8,2,)))</f>
        <v/>
      </c>
      <c r="D156" s="12"/>
      <c r="E156" s="13" t="str">
        <f>IF(ISBLANK(D156),"",IF(ISNA(VLOOKUP(D156,'Тип публичности'!$A$2:$B$8,2,)),"Некорректное значение",VLOOKUP(D156,'Тип публичности'!$A$2:$B$8,2,)))</f>
        <v/>
      </c>
      <c r="F156" s="14"/>
      <c r="G156" s="14"/>
      <c r="H156" s="14"/>
      <c r="I156" s="12"/>
      <c r="J156" s="13" t="str">
        <f>IF(ISBLANK(I156),"",IF(ISNA(VLOOKUP(I156,'Организационно-правовые формы'!$A$2:$B$93,2,)),"Некорректное значение",VLOOKUP(I156,'Организационно-правовые формы'!$A$2:$B$93,2,)))</f>
        <v/>
      </c>
      <c r="K156" s="14"/>
      <c r="L156" s="32" t="str">
        <f t="shared" si="21"/>
        <v/>
      </c>
      <c r="M156" s="33" t="str">
        <f>IF(ISBLANK(N156),"",IF(ISNA(ВЁПР(N156,'Коды стран'!$A$2:$B$248,2)),"Некорректное значение",VLOOKUP(N156,'Коды стран'!$A$2:$B$248,2)))</f>
        <v/>
      </c>
      <c r="N156" s="34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4"/>
      <c r="AB156" s="12"/>
      <c r="AC156" s="35" t="str">
        <f>IF(ISBLANK(AB156),"",IF(ISNA(VLOOKUP(AB156,'Тип собственника'!$A$2:$B$91,2,)),"Некорректное значение",VLOOKUP(AB156,'Тип собственника'!$A$2:$B$91,2,)))</f>
        <v/>
      </c>
      <c r="AD156" s="14"/>
      <c r="AE156" s="14"/>
      <c r="AF156" s="12"/>
      <c r="AG156" s="36" t="str">
        <f>IF(ISBLANK(AF156),"",IF(ISNA(VLOOKUP(AF156,Страны!$A$2:$B$252,2,)),"Некорректное значение",VLOOKUP(AF156,Страны!$A$2:$B$252,2,)))</f>
        <v/>
      </c>
      <c r="AH156" s="37"/>
    </row>
    <row r="157" ht="15" customHeight="1">
      <c r="A157" s="11"/>
      <c r="B157" s="12"/>
      <c r="C157" s="13" t="str">
        <f>IF(ISBLANK(B157),"",IF(ISNA(VLOOKUP(B157,'Тип организации'!$A$2:$B$8,2,)),"Некорректное значение",VLOOKUP(B157,'Тип организации'!$A$2:$B$8,2,)))</f>
        <v/>
      </c>
      <c r="D157" s="12"/>
      <c r="E157" s="13" t="str">
        <f>IF(ISBLANK(D157),"",IF(ISNA(VLOOKUP(D157,'Тип публичности'!$A$2:$B$8,2,)),"Некорректное значение",VLOOKUP(D157,'Тип публичности'!$A$2:$B$8,2,)))</f>
        <v/>
      </c>
      <c r="F157" s="14"/>
      <c r="G157" s="14"/>
      <c r="H157" s="14"/>
      <c r="I157" s="12"/>
      <c r="J157" s="13" t="str">
        <f>IF(ISBLANK(I157),"",IF(ISNA(VLOOKUP(I157,'Организационно-правовые формы'!$A$2:$B$93,2,)),"Некорректное значение",VLOOKUP(I157,'Организационно-правовые формы'!$A$2:$B$93,2,)))</f>
        <v/>
      </c>
      <c r="K157" s="14"/>
      <c r="L157" s="32" t="str">
        <f t="shared" si="21"/>
        <v/>
      </c>
      <c r="M157" s="33" t="str">
        <f>IF(ISBLANK(N157),"",IF(ISNA(ВЁПР(N157,'Коды стран'!$A$2:$B$248,2)),"Некорректное значение",VLOOKUP(N157,'Коды стран'!$A$2:$B$248,2)))</f>
        <v/>
      </c>
      <c r="N157" s="34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4"/>
      <c r="AB157" s="12"/>
      <c r="AC157" s="35" t="str">
        <f>IF(ISBLANK(AB157),"",IF(ISNA(VLOOKUP(AB157,'Тип собственника'!$A$2:$B$91,2,)),"Некорректное значение",VLOOKUP(AB157,'Тип собственника'!$A$2:$B$91,2,)))</f>
        <v/>
      </c>
      <c r="AD157" s="14"/>
      <c r="AE157" s="14"/>
      <c r="AF157" s="12"/>
      <c r="AG157" s="36" t="str">
        <f>IF(ISBLANK(AF157),"",IF(ISNA(VLOOKUP(AF157,Страны!$A$2:$B$252,2,)),"Некорректное значение",VLOOKUP(AF157,Страны!$A$2:$B$252,2,)))</f>
        <v/>
      </c>
      <c r="AH157" s="37"/>
    </row>
    <row r="158" ht="15" customHeight="1">
      <c r="A158" s="11"/>
      <c r="B158" s="12"/>
      <c r="C158" s="13" t="str">
        <f>IF(ISBLANK(B158),"",IF(ISNA(VLOOKUP(B158,'Тип организации'!$A$2:$B$8,2,)),"Некорректное значение",VLOOKUP(B158,'Тип организации'!$A$2:$B$8,2,)))</f>
        <v/>
      </c>
      <c r="D158" s="12"/>
      <c r="E158" s="13" t="str">
        <f>IF(ISBLANK(D158),"",IF(ISNA(VLOOKUP(D158,'Тип публичности'!$A$2:$B$8,2,)),"Некорректное значение",VLOOKUP(D158,'Тип публичности'!$A$2:$B$8,2,)))</f>
        <v/>
      </c>
      <c r="F158" s="14"/>
      <c r="G158" s="14"/>
      <c r="H158" s="14"/>
      <c r="I158" s="12"/>
      <c r="J158" s="13" t="str">
        <f>IF(ISBLANK(I158),"",IF(ISNA(VLOOKUP(I158,'Организационно-правовые формы'!$A$2:$B$93,2,)),"Некорректное значение",VLOOKUP(I158,'Организационно-правовые формы'!$A$2:$B$93,2,)))</f>
        <v/>
      </c>
      <c r="K158" s="14"/>
      <c r="L158" s="32" t="str">
        <f t="shared" si="21"/>
        <v/>
      </c>
      <c r="M158" s="33" t="str">
        <f>IF(ISBLANK(N158),"",IF(ISNA(ВЁПР(N158,'Коды стран'!$A$2:$B$248,2)),"Некорректное значение",VLOOKUP(N158,'Коды стран'!$A$2:$B$248,2)))</f>
        <v/>
      </c>
      <c r="N158" s="34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4"/>
      <c r="AB158" s="12"/>
      <c r="AC158" s="35" t="str">
        <f>IF(ISBLANK(AB158),"",IF(ISNA(VLOOKUP(AB158,'Тип собственника'!$A$2:$B$91,2,)),"Некорректное значение",VLOOKUP(AB158,'Тип собственника'!$A$2:$B$91,2,)))</f>
        <v/>
      </c>
      <c r="AD158" s="14"/>
      <c r="AE158" s="14"/>
      <c r="AF158" s="12"/>
      <c r="AG158" s="36" t="str">
        <f>IF(ISBLANK(AF158),"",IF(ISNA(VLOOKUP(AF158,Страны!$A$2:$B$252,2,)),"Некорректное значение",VLOOKUP(AF158,Страны!$A$2:$B$252,2,)))</f>
        <v/>
      </c>
      <c r="AH158" s="37"/>
    </row>
    <row r="159" ht="15" customHeight="1">
      <c r="A159" s="11"/>
      <c r="B159" s="12"/>
      <c r="C159" s="13" t="str">
        <f>IF(ISBLANK(B159),"",IF(ISNA(VLOOKUP(B159,'Тип организации'!$A$2:$B$8,2,)),"Некорректное значение",VLOOKUP(B159,'Тип организации'!$A$2:$B$8,2,)))</f>
        <v/>
      </c>
      <c r="D159" s="12"/>
      <c r="E159" s="13" t="str">
        <f>IF(ISBLANK(D159),"",IF(ISNA(VLOOKUP(D159,'Тип публичности'!$A$2:$B$8,2,)),"Некорректное значение",VLOOKUP(D159,'Тип публичности'!$A$2:$B$8,2,)))</f>
        <v/>
      </c>
      <c r="F159" s="14"/>
      <c r="G159" s="14"/>
      <c r="H159" s="14"/>
      <c r="I159" s="12"/>
      <c r="J159" s="13" t="str">
        <f>IF(ISBLANK(I159),"",IF(ISNA(VLOOKUP(I159,'Организационно-правовые формы'!$A$2:$B$93,2,)),"Некорректное значение",VLOOKUP(I159,'Организационно-правовые формы'!$A$2:$B$93,2,)))</f>
        <v/>
      </c>
      <c r="K159" s="14"/>
      <c r="L159" s="32" t="str">
        <f t="shared" si="21"/>
        <v/>
      </c>
      <c r="M159" s="33" t="str">
        <f>IF(ISBLANK(N159),"",IF(ISNA(ВЁПР(N159,'Коды стран'!$A$2:$B$248,2)),"Некорректное значение",VLOOKUP(N159,'Коды стран'!$A$2:$B$248,2)))</f>
        <v/>
      </c>
      <c r="N159" s="34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4"/>
      <c r="AB159" s="12"/>
      <c r="AC159" s="35" t="str">
        <f>IF(ISBLANK(AB159),"",IF(ISNA(VLOOKUP(AB159,'Тип собственника'!$A$2:$B$91,2,)),"Некорректное значение",VLOOKUP(AB159,'Тип собственника'!$A$2:$B$91,2,)))</f>
        <v/>
      </c>
      <c r="AD159" s="14"/>
      <c r="AE159" s="14"/>
      <c r="AF159" s="12"/>
      <c r="AG159" s="36" t="str">
        <f>IF(ISBLANK(AF159),"",IF(ISNA(VLOOKUP(AF159,Страны!$A$2:$B$252,2,)),"Некорректное значение",VLOOKUP(AF159,Страны!$A$2:$B$252,2,)))</f>
        <v/>
      </c>
      <c r="AH159" s="37"/>
    </row>
    <row r="160" ht="15" customHeight="1">
      <c r="A160" s="11"/>
      <c r="B160" s="12"/>
      <c r="C160" s="13" t="str">
        <f>IF(ISBLANK(B160),"",IF(ISNA(VLOOKUP(B160,'Тип организации'!$A$2:$B$8,2,)),"Некорректное значение",VLOOKUP(B160,'Тип организации'!$A$2:$B$8,2,)))</f>
        <v/>
      </c>
      <c r="D160" s="12"/>
      <c r="E160" s="13" t="str">
        <f>IF(ISBLANK(D160),"",IF(ISNA(VLOOKUP(D160,'Тип публичности'!$A$2:$B$8,2,)),"Некорректное значение",VLOOKUP(D160,'Тип публичности'!$A$2:$B$8,2,)))</f>
        <v/>
      </c>
      <c r="F160" s="14"/>
      <c r="G160" s="14"/>
      <c r="H160" s="14"/>
      <c r="I160" s="12"/>
      <c r="J160" s="13" t="str">
        <f>IF(ISBLANK(I160),"",IF(ISNA(VLOOKUP(I160,'Организационно-правовые формы'!$A$2:$B$93,2,)),"Некорректное значение",VLOOKUP(I160,'Организационно-правовые формы'!$A$2:$B$93,2,)))</f>
        <v/>
      </c>
      <c r="K160" s="14"/>
      <c r="L160" s="32" t="str">
        <f t="shared" si="21"/>
        <v/>
      </c>
      <c r="M160" s="33" t="str">
        <f>IF(ISBLANK(N160),"",IF(ISNA(ВЁПР(N160,'Коды стран'!$A$2:$B$248,2)),"Некорректное значение",VLOOKUP(N160,'Коды стран'!$A$2:$B$248,2)))</f>
        <v/>
      </c>
      <c r="N160" s="34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4"/>
      <c r="AB160" s="12"/>
      <c r="AC160" s="35" t="str">
        <f>IF(ISBLANK(AB160),"",IF(ISNA(VLOOKUP(AB160,'Тип собственника'!$A$2:$B$91,2,)),"Некорректное значение",VLOOKUP(AB160,'Тип собственника'!$A$2:$B$91,2,)))</f>
        <v/>
      </c>
      <c r="AD160" s="14"/>
      <c r="AE160" s="14"/>
      <c r="AF160" s="12"/>
      <c r="AG160" s="36" t="str">
        <f>IF(ISBLANK(AF160),"",IF(ISNA(VLOOKUP(AF160,Страны!$A$2:$B$252,2,)),"Некорректное значение",VLOOKUP(AF160,Страны!$A$2:$B$252,2,)))</f>
        <v/>
      </c>
      <c r="AH160" s="37"/>
    </row>
    <row r="161" ht="15" customHeight="1">
      <c r="A161" s="11"/>
      <c r="B161" s="12"/>
      <c r="C161" s="13" t="str">
        <f>IF(ISBLANK(B161),"",IF(ISNA(VLOOKUP(B161,'Тип организации'!$A$2:$B$8,2,)),"Некорректное значение",VLOOKUP(B161,'Тип организации'!$A$2:$B$8,2,)))</f>
        <v/>
      </c>
      <c r="D161" s="12"/>
      <c r="E161" s="13" t="str">
        <f>IF(ISBLANK(D161),"",IF(ISNA(VLOOKUP(D161,'Тип публичности'!$A$2:$B$8,2,)),"Некорректное значение",VLOOKUP(D161,'Тип публичности'!$A$2:$B$8,2,)))</f>
        <v/>
      </c>
      <c r="F161" s="14"/>
      <c r="G161" s="14"/>
      <c r="H161" s="14"/>
      <c r="I161" s="12"/>
      <c r="J161" s="13" t="str">
        <f>IF(ISBLANK(I161),"",IF(ISNA(VLOOKUP(I161,'Организационно-правовые формы'!$A$2:$B$93,2,)),"Некорректное значение",VLOOKUP(I161,'Организационно-правовые формы'!$A$2:$B$93,2,)))</f>
        <v/>
      </c>
      <c r="K161" s="14"/>
      <c r="L161" s="32" t="str">
        <f t="shared" si="21"/>
        <v/>
      </c>
      <c r="M161" s="33" t="str">
        <f>IF(ISBLANK(N161),"",IF(ISNA(ВЁПР(N161,'Коды стран'!$A$2:$B$248,2)),"Некорректное значение",VLOOKUP(N161,'Коды стран'!$A$2:$B$248,2)))</f>
        <v/>
      </c>
      <c r="N161" s="34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4"/>
      <c r="AB161" s="12"/>
      <c r="AC161" s="35" t="str">
        <f>IF(ISBLANK(AB161),"",IF(ISNA(VLOOKUP(AB161,'Тип собственника'!$A$2:$B$91,2,)),"Некорректное значение",VLOOKUP(AB161,'Тип собственника'!$A$2:$B$91,2,)))</f>
        <v/>
      </c>
      <c r="AD161" s="14"/>
      <c r="AE161" s="14"/>
      <c r="AF161" s="12"/>
      <c r="AG161" s="36" t="str">
        <f>IF(ISBLANK(AF161),"",IF(ISNA(VLOOKUP(AF161,Страны!$A$2:$B$252,2,)),"Некорректное значение",VLOOKUP(AF161,Страны!$A$2:$B$252,2,)))</f>
        <v/>
      </c>
      <c r="AH161" s="37"/>
    </row>
    <row r="162" ht="15" customHeight="1">
      <c r="A162" s="11"/>
      <c r="B162" s="12"/>
      <c r="C162" s="13" t="str">
        <f>IF(ISBLANK(B162),"",IF(ISNA(VLOOKUP(B162,'Тип организации'!$A$2:$B$8,2,)),"Некорректное значение",VLOOKUP(B162,'Тип организации'!$A$2:$B$8,2,)))</f>
        <v/>
      </c>
      <c r="D162" s="12"/>
      <c r="E162" s="13" t="str">
        <f>IF(ISBLANK(D162),"",IF(ISNA(VLOOKUP(D162,'Тип публичности'!$A$2:$B$8,2,)),"Некорректное значение",VLOOKUP(D162,'Тип публичности'!$A$2:$B$8,2,)))</f>
        <v/>
      </c>
      <c r="F162" s="14"/>
      <c r="G162" s="14"/>
      <c r="H162" s="14"/>
      <c r="I162" s="12"/>
      <c r="J162" s="13" t="str">
        <f>IF(ISBLANK(I162),"",IF(ISNA(VLOOKUP(I162,'Организационно-правовые формы'!$A$2:$B$93,2,)),"Некорректное значение",VLOOKUP(I162,'Организационно-правовые формы'!$A$2:$B$93,2,)))</f>
        <v/>
      </c>
      <c r="K162" s="14"/>
      <c r="L162" s="32" t="str">
        <f t="shared" si="21"/>
        <v/>
      </c>
      <c r="M162" s="33" t="str">
        <f>IF(ISBLANK(N162),"",IF(ISNA(ВЁПР(N162,'Коды стран'!$A$2:$B$248,2)),"Некорректное значение",VLOOKUP(N162,'Коды стран'!$A$2:$B$248,2)))</f>
        <v/>
      </c>
      <c r="N162" s="34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4"/>
      <c r="AB162" s="12"/>
      <c r="AC162" s="35" t="str">
        <f>IF(ISBLANK(AB162),"",IF(ISNA(VLOOKUP(AB162,'Тип собственника'!$A$2:$B$91,2,)),"Некорректное значение",VLOOKUP(AB162,'Тип собственника'!$A$2:$B$91,2,)))</f>
        <v/>
      </c>
      <c r="AD162" s="14"/>
      <c r="AE162" s="14"/>
      <c r="AF162" s="12"/>
      <c r="AG162" s="36" t="str">
        <f>IF(ISBLANK(AF162),"",IF(ISNA(VLOOKUP(AF162,Страны!$A$2:$B$252,2,)),"Некорректное значение",VLOOKUP(AF162,Страны!$A$2:$B$252,2,)))</f>
        <v/>
      </c>
      <c r="AH162" s="37"/>
    </row>
    <row r="163" ht="15" customHeight="1">
      <c r="A163" s="11"/>
      <c r="B163" s="12"/>
      <c r="C163" s="13" t="str">
        <f>IF(ISBLANK(B163),"",IF(ISNA(VLOOKUP(B163,'Тип организации'!$A$2:$B$8,2,)),"Некорректное значение",VLOOKUP(B163,'Тип организации'!$A$2:$B$8,2,)))</f>
        <v/>
      </c>
      <c r="D163" s="12"/>
      <c r="E163" s="13" t="str">
        <f>IF(ISBLANK(D163),"",IF(ISNA(VLOOKUP(D163,'Тип публичности'!$A$2:$B$8,2,)),"Некорректное значение",VLOOKUP(D163,'Тип публичности'!$A$2:$B$8,2,)))</f>
        <v/>
      </c>
      <c r="F163" s="14"/>
      <c r="G163" s="14"/>
      <c r="H163" s="14"/>
      <c r="I163" s="12"/>
      <c r="J163" s="13" t="str">
        <f>IF(ISBLANK(I163),"",IF(ISNA(VLOOKUP(I163,'Организационно-правовые формы'!$A$2:$B$93,2,)),"Некорректное значение",VLOOKUP(I163,'Организационно-правовые формы'!$A$2:$B$93,2,)))</f>
        <v/>
      </c>
      <c r="K163" s="14"/>
      <c r="L163" s="32" t="str">
        <f t="shared" si="21"/>
        <v/>
      </c>
      <c r="M163" s="33" t="str">
        <f>IF(ISBLANK(N163),"",IF(ISNA(ВЁПР(N163,'Коды стран'!$A$2:$B$248,2)),"Некорректное значение",VLOOKUP(N163,'Коды стран'!$A$2:$B$248,2)))</f>
        <v/>
      </c>
      <c r="N163" s="34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4"/>
      <c r="AB163" s="12"/>
      <c r="AC163" s="35" t="str">
        <f>IF(ISBLANK(AB163),"",IF(ISNA(VLOOKUP(AB163,'Тип собственника'!$A$2:$B$91,2,)),"Некорректное значение",VLOOKUP(AB163,'Тип собственника'!$A$2:$B$91,2,)))</f>
        <v/>
      </c>
      <c r="AD163" s="14"/>
      <c r="AE163" s="14"/>
      <c r="AF163" s="12"/>
      <c r="AG163" s="36" t="str">
        <f>IF(ISBLANK(AF163),"",IF(ISNA(VLOOKUP(AF163,Страны!$A$2:$B$252,2,)),"Некорректное значение",VLOOKUP(AF163,Страны!$A$2:$B$252,2,)))</f>
        <v/>
      </c>
      <c r="AH163" s="37"/>
    </row>
    <row r="164" ht="15" customHeight="1">
      <c r="A164" s="11"/>
      <c r="B164" s="12"/>
      <c r="C164" s="13" t="str">
        <f>IF(ISBLANK(B164),"",IF(ISNA(VLOOKUP(B164,'Тип организации'!$A$2:$B$8,2,)),"Некорректное значение",VLOOKUP(B164,'Тип организации'!$A$2:$B$8,2,)))</f>
        <v/>
      </c>
      <c r="D164" s="12"/>
      <c r="E164" s="13" t="str">
        <f>IF(ISBLANK(D164),"",IF(ISNA(VLOOKUP(D164,'Тип публичности'!$A$2:$B$8,2,)),"Некорректное значение",VLOOKUP(D164,'Тип публичности'!$A$2:$B$8,2,)))</f>
        <v/>
      </c>
      <c r="F164" s="14"/>
      <c r="G164" s="14"/>
      <c r="H164" s="14"/>
      <c r="I164" s="12"/>
      <c r="J164" s="13" t="str">
        <f>IF(ISBLANK(I164),"",IF(ISNA(VLOOKUP(I164,'Организационно-правовые формы'!$A$2:$B$93,2,)),"Некорректное значение",VLOOKUP(I164,'Организационно-правовые формы'!$A$2:$B$93,2,)))</f>
        <v/>
      </c>
      <c r="K164" s="14"/>
      <c r="L164" s="32" t="str">
        <f t="shared" ref="L164:L227" si="22">_xlfn.CONCAT(N164:Z164)</f>
        <v/>
      </c>
      <c r="M164" s="33" t="str">
        <f>IF(ISBLANK(N164),"",IF(ISNA(ВЁПР(N164,'Коды стран'!$A$2:$B$248,2)),"Некорректное значение",VLOOKUP(N164,'Коды стран'!$A$2:$B$248,2)))</f>
        <v/>
      </c>
      <c r="N164" s="34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4"/>
      <c r="AB164" s="12"/>
      <c r="AC164" s="35" t="str">
        <f>IF(ISBLANK(AB164),"",IF(ISNA(VLOOKUP(AB164,'Тип собственника'!$A$2:$B$91,2,)),"Некорректное значение",VLOOKUP(AB164,'Тип собственника'!$A$2:$B$91,2,)))</f>
        <v/>
      </c>
      <c r="AD164" s="14"/>
      <c r="AE164" s="14"/>
      <c r="AF164" s="12"/>
      <c r="AG164" s="36" t="str">
        <f>IF(ISBLANK(AF164),"",IF(ISNA(VLOOKUP(AF164,Страны!$A$2:$B$252,2,)),"Некорректное значение",VLOOKUP(AF164,Страны!$A$2:$B$252,2,)))</f>
        <v/>
      </c>
      <c r="AH164" s="37"/>
    </row>
    <row r="165" ht="15" customHeight="1">
      <c r="A165" s="11"/>
      <c r="B165" s="12"/>
      <c r="C165" s="13" t="str">
        <f>IF(ISBLANK(B165),"",IF(ISNA(VLOOKUP(B165,'Тип организации'!$A$2:$B$8,2,)),"Некорректное значение",VLOOKUP(B165,'Тип организации'!$A$2:$B$8,2,)))</f>
        <v/>
      </c>
      <c r="D165" s="12"/>
      <c r="E165" s="13" t="str">
        <f>IF(ISBLANK(D165),"",IF(ISNA(VLOOKUP(D165,'Тип публичности'!$A$2:$B$8,2,)),"Некорректное значение",VLOOKUP(D165,'Тип публичности'!$A$2:$B$8,2,)))</f>
        <v/>
      </c>
      <c r="F165" s="14"/>
      <c r="G165" s="14"/>
      <c r="H165" s="14"/>
      <c r="I165" s="12"/>
      <c r="J165" s="13" t="str">
        <f>IF(ISBLANK(I165),"",IF(ISNA(VLOOKUP(I165,'Организационно-правовые формы'!$A$2:$B$93,2,)),"Некорректное значение",VLOOKUP(I165,'Организационно-правовые формы'!$A$2:$B$93,2,)))</f>
        <v/>
      </c>
      <c r="K165" s="14"/>
      <c r="L165" s="32" t="str">
        <f t="shared" si="22"/>
        <v/>
      </c>
      <c r="M165" s="33" t="str">
        <f>IF(ISBLANK(N165),"",IF(ISNA(ВЁПР(N165,'Коды стран'!$A$2:$B$248,2)),"Некорректное значение",VLOOKUP(N165,'Коды стран'!$A$2:$B$248,2)))</f>
        <v/>
      </c>
      <c r="N165" s="34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4"/>
      <c r="AB165" s="12"/>
      <c r="AC165" s="35" t="str">
        <f>IF(ISBLANK(AB165),"",IF(ISNA(VLOOKUP(AB165,'Тип собственника'!$A$2:$B$91,2,)),"Некорректное значение",VLOOKUP(AB165,'Тип собственника'!$A$2:$B$91,2,)))</f>
        <v/>
      </c>
      <c r="AD165" s="14"/>
      <c r="AE165" s="14"/>
      <c r="AF165" s="12"/>
      <c r="AG165" s="36" t="str">
        <f>IF(ISBLANK(AF165),"",IF(ISNA(VLOOKUP(AF165,Страны!$A$2:$B$252,2,)),"Некорректное значение",VLOOKUP(AF165,Страны!$A$2:$B$252,2,)))</f>
        <v/>
      </c>
      <c r="AH165" s="37"/>
    </row>
    <row r="166" ht="15" customHeight="1">
      <c r="A166" s="11"/>
      <c r="B166" s="12"/>
      <c r="C166" s="13" t="str">
        <f>IF(ISBLANK(B166),"",IF(ISNA(VLOOKUP(B166,'Тип организации'!$A$2:$B$8,2,)),"Некорректное значение",VLOOKUP(B166,'Тип организации'!$A$2:$B$8,2,)))</f>
        <v/>
      </c>
      <c r="D166" s="12"/>
      <c r="E166" s="13" t="str">
        <f>IF(ISBLANK(D166),"",IF(ISNA(VLOOKUP(D166,'Тип публичности'!$A$2:$B$8,2,)),"Некорректное значение",VLOOKUP(D166,'Тип публичности'!$A$2:$B$8,2,)))</f>
        <v/>
      </c>
      <c r="F166" s="14"/>
      <c r="G166" s="14"/>
      <c r="H166" s="14"/>
      <c r="I166" s="12"/>
      <c r="J166" s="13" t="str">
        <f>IF(ISBLANK(I166),"",IF(ISNA(VLOOKUP(I166,'Организационно-правовые формы'!$A$2:$B$93,2,)),"Некорректное значение",VLOOKUP(I166,'Организационно-правовые формы'!$A$2:$B$93,2,)))</f>
        <v/>
      </c>
      <c r="K166" s="14"/>
      <c r="L166" s="32" t="str">
        <f t="shared" si="22"/>
        <v/>
      </c>
      <c r="M166" s="33" t="str">
        <f>IF(ISBLANK(N166),"",IF(ISNA(ВЁПР(N166,'Коды стран'!$A$2:$B$248,2)),"Некорректное значение",VLOOKUP(N166,'Коды стран'!$A$2:$B$248,2)))</f>
        <v/>
      </c>
      <c r="N166" s="34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4"/>
      <c r="AB166" s="12"/>
      <c r="AC166" s="35" t="str">
        <f>IF(ISBLANK(AB166),"",IF(ISNA(VLOOKUP(AB166,'Тип собственника'!$A$2:$B$91,2,)),"Некорректное значение",VLOOKUP(AB166,'Тип собственника'!$A$2:$B$91,2,)))</f>
        <v/>
      </c>
      <c r="AD166" s="14"/>
      <c r="AE166" s="14"/>
      <c r="AF166" s="12"/>
      <c r="AG166" s="36" t="str">
        <f>IF(ISBLANK(AF166),"",IF(ISNA(VLOOKUP(AF166,Страны!$A$2:$B$252,2,)),"Некорректное значение",VLOOKUP(AF166,Страны!$A$2:$B$252,2,)))</f>
        <v/>
      </c>
      <c r="AH166" s="37"/>
    </row>
    <row r="167" ht="15" customHeight="1">
      <c r="A167" s="11"/>
      <c r="B167" s="12"/>
      <c r="C167" s="13" t="str">
        <f>IF(ISBLANK(B167),"",IF(ISNA(VLOOKUP(B167,'Тип организации'!$A$2:$B$8,2,)),"Некорректное значение",VLOOKUP(B167,'Тип организации'!$A$2:$B$8,2,)))</f>
        <v/>
      </c>
      <c r="D167" s="12"/>
      <c r="E167" s="13" t="str">
        <f>IF(ISBLANK(D167),"",IF(ISNA(VLOOKUP(D167,'Тип публичности'!$A$2:$B$8,2,)),"Некорректное значение",VLOOKUP(D167,'Тип публичности'!$A$2:$B$8,2,)))</f>
        <v/>
      </c>
      <c r="F167" s="14"/>
      <c r="G167" s="14"/>
      <c r="H167" s="14"/>
      <c r="I167" s="12"/>
      <c r="J167" s="13" t="str">
        <f>IF(ISBLANK(I167),"",IF(ISNA(VLOOKUP(I167,'Организационно-правовые формы'!$A$2:$B$93,2,)),"Некорректное значение",VLOOKUP(I167,'Организационно-правовые формы'!$A$2:$B$93,2,)))</f>
        <v/>
      </c>
      <c r="K167" s="14"/>
      <c r="L167" s="32" t="str">
        <f t="shared" si="22"/>
        <v/>
      </c>
      <c r="M167" s="33" t="str">
        <f>IF(ISBLANK(N167),"",IF(ISNA(ВЁПР(N167,'Коды стран'!$A$2:$B$248,2)),"Некорректное значение",VLOOKUP(N167,'Коды стран'!$A$2:$B$248,2)))</f>
        <v/>
      </c>
      <c r="N167" s="34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4"/>
      <c r="AB167" s="12"/>
      <c r="AC167" s="35" t="str">
        <f>IF(ISBLANK(AB167),"",IF(ISNA(VLOOKUP(AB167,'Тип собственника'!$A$2:$B$91,2,)),"Некорректное значение",VLOOKUP(AB167,'Тип собственника'!$A$2:$B$91,2,)))</f>
        <v/>
      </c>
      <c r="AD167" s="14"/>
      <c r="AE167" s="14"/>
      <c r="AF167" s="12"/>
      <c r="AG167" s="36" t="str">
        <f>IF(ISBLANK(AF167),"",IF(ISNA(VLOOKUP(AF167,Страны!$A$2:$B$252,2,)),"Некорректное значение",VLOOKUP(AF167,Страны!$A$2:$B$252,2,)))</f>
        <v/>
      </c>
      <c r="AH167" s="37"/>
    </row>
    <row r="168" ht="15" customHeight="1">
      <c r="A168" s="11"/>
      <c r="B168" s="12"/>
      <c r="C168" s="13" t="str">
        <f>IF(ISBLANK(B168),"",IF(ISNA(VLOOKUP(B168,'Тип организации'!$A$2:$B$8,2,)),"Некорректное значение",VLOOKUP(B168,'Тип организации'!$A$2:$B$8,2,)))</f>
        <v/>
      </c>
      <c r="D168" s="12"/>
      <c r="E168" s="13" t="str">
        <f>IF(ISBLANK(D168),"",IF(ISNA(VLOOKUP(D168,'Тип публичности'!$A$2:$B$8,2,)),"Некорректное значение",VLOOKUP(D168,'Тип публичности'!$A$2:$B$8,2,)))</f>
        <v/>
      </c>
      <c r="F168" s="14"/>
      <c r="G168" s="14"/>
      <c r="H168" s="14"/>
      <c r="I168" s="12"/>
      <c r="J168" s="13" t="str">
        <f>IF(ISBLANK(I168),"",IF(ISNA(VLOOKUP(I168,'Организационно-правовые формы'!$A$2:$B$93,2,)),"Некорректное значение",VLOOKUP(I168,'Организационно-правовые формы'!$A$2:$B$93,2,)))</f>
        <v/>
      </c>
      <c r="K168" s="14"/>
      <c r="L168" s="32" t="str">
        <f t="shared" si="22"/>
        <v/>
      </c>
      <c r="M168" s="33" t="str">
        <f>IF(ISBLANK(N168),"",IF(ISNA(ВЁПР(N168,'Коды стран'!$A$2:$B$248,2)),"Некорректное значение",VLOOKUP(N168,'Коды стран'!$A$2:$B$248,2)))</f>
        <v/>
      </c>
      <c r="N168" s="34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4"/>
      <c r="AB168" s="12"/>
      <c r="AC168" s="35" t="str">
        <f>IF(ISBLANK(AB168),"",IF(ISNA(VLOOKUP(AB168,'Тип собственника'!$A$2:$B$91,2,)),"Некорректное значение",VLOOKUP(AB168,'Тип собственника'!$A$2:$B$91,2,)))</f>
        <v/>
      </c>
      <c r="AD168" s="14"/>
      <c r="AE168" s="14"/>
      <c r="AF168" s="12"/>
      <c r="AG168" s="36" t="str">
        <f>IF(ISBLANK(AF168),"",IF(ISNA(VLOOKUP(AF168,Страны!$A$2:$B$252,2,)),"Некорректное значение",VLOOKUP(AF168,Страны!$A$2:$B$252,2,)))</f>
        <v/>
      </c>
      <c r="AH168" s="37"/>
    </row>
    <row r="169" ht="15" customHeight="1">
      <c r="A169" s="11"/>
      <c r="B169" s="12"/>
      <c r="C169" s="13" t="str">
        <f>IF(ISBLANK(B169),"",IF(ISNA(VLOOKUP(B169,'Тип организации'!$A$2:$B$8,2,)),"Некорректное значение",VLOOKUP(B169,'Тип организации'!$A$2:$B$8,2,)))</f>
        <v/>
      </c>
      <c r="D169" s="12"/>
      <c r="E169" s="13" t="str">
        <f>IF(ISBLANK(D169),"",IF(ISNA(VLOOKUP(D169,'Тип публичности'!$A$2:$B$8,2,)),"Некорректное значение",VLOOKUP(D169,'Тип публичности'!$A$2:$B$8,2,)))</f>
        <v/>
      </c>
      <c r="F169" s="14"/>
      <c r="G169" s="14"/>
      <c r="H169" s="14"/>
      <c r="I169" s="12"/>
      <c r="J169" s="13" t="str">
        <f>IF(ISBLANK(I169),"",IF(ISNA(VLOOKUP(I169,'Организационно-правовые формы'!$A$2:$B$93,2,)),"Некорректное значение",VLOOKUP(I169,'Организационно-правовые формы'!$A$2:$B$93,2,)))</f>
        <v/>
      </c>
      <c r="K169" s="14"/>
      <c r="L169" s="32" t="str">
        <f t="shared" si="22"/>
        <v/>
      </c>
      <c r="M169" s="33" t="str">
        <f>IF(ISBLANK(N169),"",IF(ISNA(ВЁПР(N169,'Коды стран'!$A$2:$B$248,2)),"Некорректное значение",VLOOKUP(N169,'Коды стран'!$A$2:$B$248,2)))</f>
        <v/>
      </c>
      <c r="N169" s="34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4"/>
      <c r="AB169" s="12"/>
      <c r="AC169" s="35" t="str">
        <f>IF(ISBLANK(AB169),"",IF(ISNA(VLOOKUP(AB169,'Тип собственника'!$A$2:$B$91,2,)),"Некорректное значение",VLOOKUP(AB169,'Тип собственника'!$A$2:$B$91,2,)))</f>
        <v/>
      </c>
      <c r="AD169" s="14"/>
      <c r="AE169" s="14"/>
      <c r="AF169" s="12"/>
      <c r="AG169" s="36" t="str">
        <f>IF(ISBLANK(AF169),"",IF(ISNA(VLOOKUP(AF169,Страны!$A$2:$B$252,2,)),"Некорректное значение",VLOOKUP(AF169,Страны!$A$2:$B$252,2,)))</f>
        <v/>
      </c>
      <c r="AH169" s="37"/>
    </row>
    <row r="170" ht="15" customHeight="1">
      <c r="A170" s="11"/>
      <c r="B170" s="12"/>
      <c r="C170" s="13" t="str">
        <f>IF(ISBLANK(B170),"",IF(ISNA(VLOOKUP(B170,'Тип организации'!$A$2:$B$8,2,)),"Некорректное значение",VLOOKUP(B170,'Тип организации'!$A$2:$B$8,2,)))</f>
        <v/>
      </c>
      <c r="D170" s="12"/>
      <c r="E170" s="13" t="str">
        <f>IF(ISBLANK(D170),"",IF(ISNA(VLOOKUP(D170,'Тип публичности'!$A$2:$B$8,2,)),"Некорректное значение",VLOOKUP(D170,'Тип публичности'!$A$2:$B$8,2,)))</f>
        <v/>
      </c>
      <c r="F170" s="14"/>
      <c r="G170" s="14"/>
      <c r="H170" s="14"/>
      <c r="I170" s="12"/>
      <c r="J170" s="13" t="str">
        <f>IF(ISBLANK(I170),"",IF(ISNA(VLOOKUP(I170,'Организационно-правовые формы'!$A$2:$B$93,2,)),"Некорректное значение",VLOOKUP(I170,'Организационно-правовые формы'!$A$2:$B$93,2,)))</f>
        <v/>
      </c>
      <c r="K170" s="14"/>
      <c r="L170" s="32" t="str">
        <f t="shared" si="22"/>
        <v/>
      </c>
      <c r="M170" s="33" t="str">
        <f>IF(ISBLANK(N170),"",IF(ISNA(ВЁПР(N170,'Коды стран'!$A$2:$B$248,2)),"Некорректное значение",VLOOKUP(N170,'Коды стран'!$A$2:$B$248,2)))</f>
        <v/>
      </c>
      <c r="N170" s="34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4"/>
      <c r="AB170" s="12"/>
      <c r="AC170" s="35" t="str">
        <f>IF(ISBLANK(AB170),"",IF(ISNA(VLOOKUP(AB170,'Тип собственника'!$A$2:$B$91,2,)),"Некорректное значение",VLOOKUP(AB170,'Тип собственника'!$A$2:$B$91,2,)))</f>
        <v/>
      </c>
      <c r="AD170" s="14"/>
      <c r="AE170" s="14"/>
      <c r="AF170" s="12"/>
      <c r="AG170" s="36" t="str">
        <f>IF(ISBLANK(AF170),"",IF(ISNA(VLOOKUP(AF170,Страны!$A$2:$B$252,2,)),"Некорректное значение",VLOOKUP(AF170,Страны!$A$2:$B$252,2,)))</f>
        <v/>
      </c>
      <c r="AH170" s="37"/>
    </row>
    <row r="171" ht="15" customHeight="1">
      <c r="A171" s="11"/>
      <c r="B171" s="12"/>
      <c r="C171" s="13" t="str">
        <f>IF(ISBLANK(B171),"",IF(ISNA(VLOOKUP(B171,'Тип организации'!$A$2:$B$8,2,)),"Некорректное значение",VLOOKUP(B171,'Тип организации'!$A$2:$B$8,2,)))</f>
        <v/>
      </c>
      <c r="D171" s="12"/>
      <c r="E171" s="13" t="str">
        <f>IF(ISBLANK(D171),"",IF(ISNA(VLOOKUP(D171,'Тип публичности'!$A$2:$B$8,2,)),"Некорректное значение",VLOOKUP(D171,'Тип публичности'!$A$2:$B$8,2,)))</f>
        <v/>
      </c>
      <c r="F171" s="14"/>
      <c r="G171" s="14"/>
      <c r="H171" s="14"/>
      <c r="I171" s="12"/>
      <c r="J171" s="13" t="str">
        <f>IF(ISBLANK(I171),"",IF(ISNA(VLOOKUP(I171,'Организационно-правовые формы'!$A$2:$B$93,2,)),"Некорректное значение",VLOOKUP(I171,'Организационно-правовые формы'!$A$2:$B$93,2,)))</f>
        <v/>
      </c>
      <c r="K171" s="14"/>
      <c r="L171" s="32" t="str">
        <f t="shared" si="22"/>
        <v/>
      </c>
      <c r="M171" s="33" t="str">
        <f>IF(ISBLANK(N171),"",IF(ISNA(ВЁПР(N171,'Коды стран'!$A$2:$B$248,2)),"Некорректное значение",VLOOKUP(N171,'Коды стран'!$A$2:$B$248,2)))</f>
        <v/>
      </c>
      <c r="N171" s="34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4"/>
      <c r="AB171" s="12"/>
      <c r="AC171" s="35" t="str">
        <f>IF(ISBLANK(AB171),"",IF(ISNA(VLOOKUP(AB171,'Тип собственника'!$A$2:$B$91,2,)),"Некорректное значение",VLOOKUP(AB171,'Тип собственника'!$A$2:$B$91,2,)))</f>
        <v/>
      </c>
      <c r="AD171" s="14"/>
      <c r="AE171" s="14"/>
      <c r="AF171" s="12"/>
      <c r="AG171" s="36" t="str">
        <f>IF(ISBLANK(AF171),"",IF(ISNA(VLOOKUP(AF171,Страны!$A$2:$B$252,2,)),"Некорректное значение",VLOOKUP(AF171,Страны!$A$2:$B$252,2,)))</f>
        <v/>
      </c>
      <c r="AH171" s="37"/>
    </row>
    <row r="172" ht="15" customHeight="1">
      <c r="A172" s="11"/>
      <c r="B172" s="12"/>
      <c r="C172" s="13" t="str">
        <f>IF(ISBLANK(B172),"",IF(ISNA(VLOOKUP(B172,'Тип организации'!$A$2:$B$8,2,)),"Некорректное значение",VLOOKUP(B172,'Тип организации'!$A$2:$B$8,2,)))</f>
        <v/>
      </c>
      <c r="D172" s="12"/>
      <c r="E172" s="13" t="str">
        <f>IF(ISBLANK(D172),"",IF(ISNA(VLOOKUP(D172,'Тип публичности'!$A$2:$B$8,2,)),"Некорректное значение",VLOOKUP(D172,'Тип публичности'!$A$2:$B$8,2,)))</f>
        <v/>
      </c>
      <c r="F172" s="14"/>
      <c r="G172" s="14"/>
      <c r="H172" s="14"/>
      <c r="I172" s="12"/>
      <c r="J172" s="13" t="str">
        <f>IF(ISBLANK(I172),"",IF(ISNA(VLOOKUP(I172,'Организационно-правовые формы'!$A$2:$B$93,2,)),"Некорректное значение",VLOOKUP(I172,'Организационно-правовые формы'!$A$2:$B$93,2,)))</f>
        <v/>
      </c>
      <c r="K172" s="14"/>
      <c r="L172" s="32" t="str">
        <f t="shared" si="22"/>
        <v/>
      </c>
      <c r="M172" s="33" t="str">
        <f>IF(ISBLANK(N172),"",IF(ISNA(ВЁПР(N172,'Коды стран'!$A$2:$B$248,2)),"Некорректное значение",VLOOKUP(N172,'Коды стран'!$A$2:$B$248,2)))</f>
        <v/>
      </c>
      <c r="N172" s="34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4"/>
      <c r="AB172" s="12"/>
      <c r="AC172" s="35" t="str">
        <f>IF(ISBLANK(AB172),"",IF(ISNA(VLOOKUP(AB172,'Тип собственника'!$A$2:$B$91,2,)),"Некорректное значение",VLOOKUP(AB172,'Тип собственника'!$A$2:$B$91,2,)))</f>
        <v/>
      </c>
      <c r="AD172" s="14"/>
      <c r="AE172" s="14"/>
      <c r="AF172" s="12"/>
      <c r="AG172" s="36" t="str">
        <f>IF(ISBLANK(AF172),"",IF(ISNA(VLOOKUP(AF172,Страны!$A$2:$B$252,2,)),"Некорректное значение",VLOOKUP(AF172,Страны!$A$2:$B$252,2,)))</f>
        <v/>
      </c>
      <c r="AH172" s="37"/>
    </row>
    <row r="173" ht="15" customHeight="1">
      <c r="A173" s="11"/>
      <c r="B173" s="12"/>
      <c r="C173" s="13" t="str">
        <f>IF(ISBLANK(B173),"",IF(ISNA(VLOOKUP(B173,'Тип организации'!$A$2:$B$8,2,)),"Некорректное значение",VLOOKUP(B173,'Тип организации'!$A$2:$B$8,2,)))</f>
        <v/>
      </c>
      <c r="D173" s="12"/>
      <c r="E173" s="13" t="str">
        <f>IF(ISBLANK(D173),"",IF(ISNA(VLOOKUP(D173,'Тип публичности'!$A$2:$B$8,2,)),"Некорректное значение",VLOOKUP(D173,'Тип публичности'!$A$2:$B$8,2,)))</f>
        <v/>
      </c>
      <c r="F173" s="14"/>
      <c r="G173" s="14"/>
      <c r="H173" s="14"/>
      <c r="I173" s="12"/>
      <c r="J173" s="13" t="str">
        <f>IF(ISBLANK(I173),"",IF(ISNA(VLOOKUP(I173,'Организационно-правовые формы'!$A$2:$B$93,2,)),"Некорректное значение",VLOOKUP(I173,'Организационно-правовые формы'!$A$2:$B$93,2,)))</f>
        <v/>
      </c>
      <c r="K173" s="14"/>
      <c r="L173" s="32" t="str">
        <f t="shared" si="22"/>
        <v/>
      </c>
      <c r="M173" s="33" t="str">
        <f>IF(ISBLANK(N173),"",IF(ISNA(ВЁПР(N173,'Коды стран'!$A$2:$B$248,2)),"Некорректное значение",VLOOKUP(N173,'Коды стран'!$A$2:$B$248,2)))</f>
        <v/>
      </c>
      <c r="N173" s="34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4"/>
      <c r="AB173" s="12"/>
      <c r="AC173" s="35" t="str">
        <f>IF(ISBLANK(AB173),"",IF(ISNA(VLOOKUP(AB173,'Тип собственника'!$A$2:$B$91,2,)),"Некорректное значение",VLOOKUP(AB173,'Тип собственника'!$A$2:$B$91,2,)))</f>
        <v/>
      </c>
      <c r="AD173" s="14"/>
      <c r="AE173" s="14"/>
      <c r="AF173" s="12"/>
      <c r="AG173" s="36" t="str">
        <f>IF(ISBLANK(AF173),"",IF(ISNA(VLOOKUP(AF173,Страны!$A$2:$B$252,2,)),"Некорректное значение",VLOOKUP(AF173,Страны!$A$2:$B$252,2,)))</f>
        <v/>
      </c>
      <c r="AH173" s="37"/>
    </row>
    <row r="174" ht="15" customHeight="1">
      <c r="A174" s="11"/>
      <c r="B174" s="12"/>
      <c r="C174" s="13" t="str">
        <f>IF(ISBLANK(B174),"",IF(ISNA(VLOOKUP(B174,'Тип организации'!$A$2:$B$8,2,)),"Некорректное значение",VLOOKUP(B174,'Тип организации'!$A$2:$B$8,2,)))</f>
        <v/>
      </c>
      <c r="D174" s="12"/>
      <c r="E174" s="13" t="str">
        <f>IF(ISBLANK(D174),"",IF(ISNA(VLOOKUP(D174,'Тип публичности'!$A$2:$B$8,2,)),"Некорректное значение",VLOOKUP(D174,'Тип публичности'!$A$2:$B$8,2,)))</f>
        <v/>
      </c>
      <c r="F174" s="14"/>
      <c r="G174" s="14"/>
      <c r="H174" s="14"/>
      <c r="I174" s="12"/>
      <c r="J174" s="13" t="str">
        <f>IF(ISBLANK(I174),"",IF(ISNA(VLOOKUP(I174,'Организационно-правовые формы'!$A$2:$B$93,2,)),"Некорректное значение",VLOOKUP(I174,'Организационно-правовые формы'!$A$2:$B$93,2,)))</f>
        <v/>
      </c>
      <c r="K174" s="14"/>
      <c r="L174" s="32" t="str">
        <f t="shared" si="22"/>
        <v/>
      </c>
      <c r="M174" s="33" t="str">
        <f>IF(ISBLANK(N174),"",IF(ISNA(ВЁПР(N174,'Коды стран'!$A$2:$B$248,2)),"Некорректное значение",VLOOKUP(N174,'Коды стран'!$A$2:$B$248,2)))</f>
        <v/>
      </c>
      <c r="N174" s="34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4"/>
      <c r="AB174" s="12"/>
      <c r="AC174" s="35" t="str">
        <f>IF(ISBLANK(AB174),"",IF(ISNA(VLOOKUP(AB174,'Тип собственника'!$A$2:$B$91,2,)),"Некорректное значение",VLOOKUP(AB174,'Тип собственника'!$A$2:$B$91,2,)))</f>
        <v/>
      </c>
      <c r="AD174" s="14"/>
      <c r="AE174" s="14"/>
      <c r="AF174" s="12"/>
      <c r="AG174" s="36" t="str">
        <f>IF(ISBLANK(AF174),"",IF(ISNA(VLOOKUP(AF174,Страны!$A$2:$B$252,2,)),"Некорректное значение",VLOOKUP(AF174,Страны!$A$2:$B$252,2,)))</f>
        <v/>
      </c>
      <c r="AH174" s="37"/>
    </row>
    <row r="175" ht="15" customHeight="1">
      <c r="A175" s="11"/>
      <c r="B175" s="12"/>
      <c r="C175" s="13" t="str">
        <f>IF(ISBLANK(B175),"",IF(ISNA(VLOOKUP(B175,'Тип организации'!$A$2:$B$8,2,)),"Некорректное значение",VLOOKUP(B175,'Тип организации'!$A$2:$B$8,2,)))</f>
        <v/>
      </c>
      <c r="D175" s="12"/>
      <c r="E175" s="13" t="str">
        <f>IF(ISBLANK(D175),"",IF(ISNA(VLOOKUP(D175,'Тип публичности'!$A$2:$B$8,2,)),"Некорректное значение",VLOOKUP(D175,'Тип публичности'!$A$2:$B$8,2,)))</f>
        <v/>
      </c>
      <c r="F175" s="14"/>
      <c r="G175" s="14"/>
      <c r="H175" s="14"/>
      <c r="I175" s="12"/>
      <c r="J175" s="13" t="str">
        <f>IF(ISBLANK(I175),"",IF(ISNA(VLOOKUP(I175,'Организационно-правовые формы'!$A$2:$B$93,2,)),"Некорректное значение",VLOOKUP(I175,'Организационно-правовые формы'!$A$2:$B$93,2,)))</f>
        <v/>
      </c>
      <c r="K175" s="14"/>
      <c r="L175" s="32" t="str">
        <f t="shared" si="22"/>
        <v/>
      </c>
      <c r="M175" s="33" t="str">
        <f>IF(ISBLANK(N175),"",IF(ISNA(ВЁПР(N175,'Коды стран'!$A$2:$B$248,2)),"Некорректное значение",VLOOKUP(N175,'Коды стран'!$A$2:$B$248,2)))</f>
        <v/>
      </c>
      <c r="N175" s="34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4"/>
      <c r="AB175" s="12"/>
      <c r="AC175" s="35" t="str">
        <f>IF(ISBLANK(AB175),"",IF(ISNA(VLOOKUP(AB175,'Тип собственника'!$A$2:$B$91,2,)),"Некорректное значение",VLOOKUP(AB175,'Тип собственника'!$A$2:$B$91,2,)))</f>
        <v/>
      </c>
      <c r="AD175" s="14"/>
      <c r="AE175" s="14"/>
      <c r="AF175" s="12"/>
      <c r="AG175" s="36" t="str">
        <f>IF(ISBLANK(AF175),"",IF(ISNA(VLOOKUP(AF175,Страны!$A$2:$B$252,2,)),"Некорректное значение",VLOOKUP(AF175,Страны!$A$2:$B$252,2,)))</f>
        <v/>
      </c>
      <c r="AH175" s="37"/>
    </row>
    <row r="176" ht="15" customHeight="1">
      <c r="A176" s="11"/>
      <c r="B176" s="12"/>
      <c r="C176" s="13" t="str">
        <f>IF(ISBLANK(B176),"",IF(ISNA(VLOOKUP(B176,'Тип организации'!$A$2:$B$8,2,)),"Некорректное значение",VLOOKUP(B176,'Тип организации'!$A$2:$B$8,2,)))</f>
        <v/>
      </c>
      <c r="D176" s="12"/>
      <c r="E176" s="13" t="str">
        <f>IF(ISBLANK(D176),"",IF(ISNA(VLOOKUP(D176,'Тип публичности'!$A$2:$B$8,2,)),"Некорректное значение",VLOOKUP(D176,'Тип публичности'!$A$2:$B$8,2,)))</f>
        <v/>
      </c>
      <c r="F176" s="14"/>
      <c r="G176" s="14"/>
      <c r="H176" s="14"/>
      <c r="I176" s="12"/>
      <c r="J176" s="13" t="str">
        <f>IF(ISBLANK(I176),"",IF(ISNA(VLOOKUP(I176,'Организационно-правовые формы'!$A$2:$B$93,2,)),"Некорректное значение",VLOOKUP(I176,'Организационно-правовые формы'!$A$2:$B$93,2,)))</f>
        <v/>
      </c>
      <c r="K176" s="14"/>
      <c r="L176" s="32" t="str">
        <f t="shared" si="22"/>
        <v/>
      </c>
      <c r="M176" s="33" t="str">
        <f>IF(ISBLANK(N176),"",IF(ISNA(ВЁПР(N176,'Коды стран'!$A$2:$B$248,2)),"Некорректное значение",VLOOKUP(N176,'Коды стран'!$A$2:$B$248,2)))</f>
        <v/>
      </c>
      <c r="N176" s="34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4"/>
      <c r="AB176" s="12"/>
      <c r="AC176" s="35" t="str">
        <f>IF(ISBLANK(AB176),"",IF(ISNA(VLOOKUP(AB176,'Тип собственника'!$A$2:$B$91,2,)),"Некорректное значение",VLOOKUP(AB176,'Тип собственника'!$A$2:$B$91,2,)))</f>
        <v/>
      </c>
      <c r="AD176" s="14"/>
      <c r="AE176" s="14"/>
      <c r="AF176" s="12"/>
      <c r="AG176" s="36" t="str">
        <f>IF(ISBLANK(AF176),"",IF(ISNA(VLOOKUP(AF176,Страны!$A$2:$B$252,2,)),"Некорректное значение",VLOOKUP(AF176,Страны!$A$2:$B$252,2,)))</f>
        <v/>
      </c>
      <c r="AH176" s="37"/>
    </row>
    <row r="177" ht="15" customHeight="1">
      <c r="A177" s="11"/>
      <c r="B177" s="12"/>
      <c r="C177" s="13" t="str">
        <f>IF(ISBLANK(B177),"",IF(ISNA(VLOOKUP(B177,'Тип организации'!$A$2:$B$8,2,)),"Некорректное значение",VLOOKUP(B177,'Тип организации'!$A$2:$B$8,2,)))</f>
        <v/>
      </c>
      <c r="D177" s="12"/>
      <c r="E177" s="13" t="str">
        <f>IF(ISBLANK(D177),"",IF(ISNA(VLOOKUP(D177,'Тип публичности'!$A$2:$B$8,2,)),"Некорректное значение",VLOOKUP(D177,'Тип публичности'!$A$2:$B$8,2,)))</f>
        <v/>
      </c>
      <c r="F177" s="14"/>
      <c r="G177" s="14"/>
      <c r="H177" s="14"/>
      <c r="I177" s="12"/>
      <c r="J177" s="13" t="str">
        <f>IF(ISBLANK(I177),"",IF(ISNA(VLOOKUP(I177,'Организационно-правовые формы'!$A$2:$B$93,2,)),"Некорректное значение",VLOOKUP(I177,'Организационно-правовые формы'!$A$2:$B$93,2,)))</f>
        <v/>
      </c>
      <c r="K177" s="14"/>
      <c r="L177" s="32" t="str">
        <f t="shared" si="22"/>
        <v/>
      </c>
      <c r="M177" s="33" t="str">
        <f>IF(ISBLANK(N177),"",IF(ISNA(ВЁПР(N177,'Коды стран'!$A$2:$B$248,2)),"Некорректное значение",VLOOKUP(N177,'Коды стран'!$A$2:$B$248,2)))</f>
        <v/>
      </c>
      <c r="N177" s="34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4"/>
      <c r="AB177" s="12"/>
      <c r="AC177" s="35" t="str">
        <f>IF(ISBLANK(AB177),"",IF(ISNA(VLOOKUP(AB177,'Тип собственника'!$A$2:$B$91,2,)),"Некорректное значение",VLOOKUP(AB177,'Тип собственника'!$A$2:$B$91,2,)))</f>
        <v/>
      </c>
      <c r="AD177" s="14"/>
      <c r="AE177" s="14"/>
      <c r="AF177" s="12"/>
      <c r="AG177" s="36" t="str">
        <f>IF(ISBLANK(AF177),"",IF(ISNA(VLOOKUP(AF177,Страны!$A$2:$B$252,2,)),"Некорректное значение",VLOOKUP(AF177,Страны!$A$2:$B$252,2,)))</f>
        <v/>
      </c>
      <c r="AH177" s="37"/>
    </row>
    <row r="178" ht="15" customHeight="1">
      <c r="A178" s="11"/>
      <c r="B178" s="12"/>
      <c r="C178" s="13" t="str">
        <f>IF(ISBLANK(B178),"",IF(ISNA(VLOOKUP(B178,'Тип организации'!$A$2:$B$8,2,)),"Некорректное значение",VLOOKUP(B178,'Тип организации'!$A$2:$B$8,2,)))</f>
        <v/>
      </c>
      <c r="D178" s="12"/>
      <c r="E178" s="13" t="str">
        <f>IF(ISBLANK(D178),"",IF(ISNA(VLOOKUP(D178,'Тип публичности'!$A$2:$B$8,2,)),"Некорректное значение",VLOOKUP(D178,'Тип публичности'!$A$2:$B$8,2,)))</f>
        <v/>
      </c>
      <c r="F178" s="14"/>
      <c r="G178" s="14"/>
      <c r="H178" s="14"/>
      <c r="I178" s="12"/>
      <c r="J178" s="13" t="str">
        <f>IF(ISBLANK(I178),"",IF(ISNA(VLOOKUP(I178,'Организационно-правовые формы'!$A$2:$B$93,2,)),"Некорректное значение",VLOOKUP(I178,'Организационно-правовые формы'!$A$2:$B$93,2,)))</f>
        <v/>
      </c>
      <c r="K178" s="14"/>
      <c r="L178" s="32" t="str">
        <f t="shared" si="22"/>
        <v/>
      </c>
      <c r="M178" s="33" t="str">
        <f>IF(ISBLANK(N178),"",IF(ISNA(ВЁПР(N178,'Коды стран'!$A$2:$B$248,2)),"Некорректное значение",VLOOKUP(N178,'Коды стран'!$A$2:$B$248,2)))</f>
        <v/>
      </c>
      <c r="N178" s="34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4"/>
      <c r="AB178" s="12"/>
      <c r="AC178" s="35" t="str">
        <f>IF(ISBLANK(AB178),"",IF(ISNA(VLOOKUP(AB178,'Тип собственника'!$A$2:$B$91,2,)),"Некорректное значение",VLOOKUP(AB178,'Тип собственника'!$A$2:$B$91,2,)))</f>
        <v/>
      </c>
      <c r="AD178" s="14"/>
      <c r="AE178" s="14"/>
      <c r="AF178" s="12"/>
      <c r="AG178" s="36" t="str">
        <f>IF(ISBLANK(AF178),"",IF(ISNA(VLOOKUP(AF178,Страны!$A$2:$B$252,2,)),"Некорректное значение",VLOOKUP(AF178,Страны!$A$2:$B$252,2,)))</f>
        <v/>
      </c>
      <c r="AH178" s="37"/>
    </row>
    <row r="179" ht="15" customHeight="1">
      <c r="A179" s="11"/>
      <c r="B179" s="12"/>
      <c r="C179" s="13" t="str">
        <f>IF(ISBLANK(B179),"",IF(ISNA(VLOOKUP(B179,'Тип организации'!$A$2:$B$8,2,)),"Некорректное значение",VLOOKUP(B179,'Тип организации'!$A$2:$B$8,2,)))</f>
        <v/>
      </c>
      <c r="D179" s="12"/>
      <c r="E179" s="13" t="str">
        <f>IF(ISBLANK(D179),"",IF(ISNA(VLOOKUP(D179,'Тип публичности'!$A$2:$B$8,2,)),"Некорректное значение",VLOOKUP(D179,'Тип публичности'!$A$2:$B$8,2,)))</f>
        <v/>
      </c>
      <c r="F179" s="14"/>
      <c r="G179" s="14"/>
      <c r="H179" s="14"/>
      <c r="I179" s="12"/>
      <c r="J179" s="13" t="str">
        <f>IF(ISBLANK(I179),"",IF(ISNA(VLOOKUP(I179,'Организационно-правовые формы'!$A$2:$B$93,2,)),"Некорректное значение",VLOOKUP(I179,'Организационно-правовые формы'!$A$2:$B$93,2,)))</f>
        <v/>
      </c>
      <c r="K179" s="14"/>
      <c r="L179" s="32" t="str">
        <f t="shared" si="22"/>
        <v/>
      </c>
      <c r="M179" s="33" t="str">
        <f>IF(ISBLANK(N179),"",IF(ISNA(ВЁПР(N179,'Коды стран'!$A$2:$B$248,2)),"Некорректное значение",VLOOKUP(N179,'Коды стран'!$A$2:$B$248,2)))</f>
        <v/>
      </c>
      <c r="N179" s="34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4"/>
      <c r="AB179" s="12"/>
      <c r="AC179" s="35" t="str">
        <f>IF(ISBLANK(AB179),"",IF(ISNA(VLOOKUP(AB179,'Тип собственника'!$A$2:$B$91,2,)),"Некорректное значение",VLOOKUP(AB179,'Тип собственника'!$A$2:$B$91,2,)))</f>
        <v/>
      </c>
      <c r="AD179" s="14"/>
      <c r="AE179" s="14"/>
      <c r="AF179" s="12"/>
      <c r="AG179" s="36" t="str">
        <f>IF(ISBLANK(AF179),"",IF(ISNA(VLOOKUP(AF179,Страны!$A$2:$B$252,2,)),"Некорректное значение",VLOOKUP(AF179,Страны!$A$2:$B$252,2,)))</f>
        <v/>
      </c>
      <c r="AH179" s="37"/>
    </row>
    <row r="180" ht="15" customHeight="1">
      <c r="A180" s="11"/>
      <c r="B180" s="12"/>
      <c r="C180" s="13" t="str">
        <f>IF(ISBLANK(B180),"",IF(ISNA(VLOOKUP(B180,'Тип организации'!$A$2:$B$8,2,)),"Некорректное значение",VLOOKUP(B180,'Тип организации'!$A$2:$B$8,2,)))</f>
        <v/>
      </c>
      <c r="D180" s="12"/>
      <c r="E180" s="13" t="str">
        <f>IF(ISBLANK(D180),"",IF(ISNA(VLOOKUP(D180,'Тип публичности'!$A$2:$B$8,2,)),"Некорректное значение",VLOOKUP(D180,'Тип публичности'!$A$2:$B$8,2,)))</f>
        <v/>
      </c>
      <c r="F180" s="14"/>
      <c r="G180" s="14"/>
      <c r="H180" s="14"/>
      <c r="I180" s="12"/>
      <c r="J180" s="13" t="str">
        <f>IF(ISBLANK(I180),"",IF(ISNA(VLOOKUP(I180,'Организационно-правовые формы'!$A$2:$B$93,2,)),"Некорректное значение",VLOOKUP(I180,'Организационно-правовые формы'!$A$2:$B$93,2,)))</f>
        <v/>
      </c>
      <c r="K180" s="14"/>
      <c r="L180" s="32" t="str">
        <f t="shared" si="22"/>
        <v/>
      </c>
      <c r="M180" s="33" t="str">
        <f>IF(ISBLANK(N180),"",IF(ISNA(ВЁПР(N180,'Коды стран'!$A$2:$B$248,2)),"Некорректное значение",VLOOKUP(N180,'Коды стран'!$A$2:$B$248,2)))</f>
        <v/>
      </c>
      <c r="N180" s="34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4"/>
      <c r="AB180" s="12"/>
      <c r="AC180" s="35" t="str">
        <f>IF(ISBLANK(AB180),"",IF(ISNA(VLOOKUP(AB180,'Тип собственника'!$A$2:$B$91,2,)),"Некорректное значение",VLOOKUP(AB180,'Тип собственника'!$A$2:$B$91,2,)))</f>
        <v/>
      </c>
      <c r="AD180" s="14"/>
      <c r="AE180" s="14"/>
      <c r="AF180" s="12"/>
      <c r="AG180" s="36" t="str">
        <f>IF(ISBLANK(AF180),"",IF(ISNA(VLOOKUP(AF180,Страны!$A$2:$B$252,2,)),"Некорректное значение",VLOOKUP(AF180,Страны!$A$2:$B$252,2,)))</f>
        <v/>
      </c>
      <c r="AH180" s="37"/>
    </row>
    <row r="181" ht="15" customHeight="1">
      <c r="A181" s="11"/>
      <c r="B181" s="12"/>
      <c r="C181" s="13" t="str">
        <f>IF(ISBLANK(B181),"",IF(ISNA(VLOOKUP(B181,'Тип организации'!$A$2:$B$8,2,)),"Некорректное значение",VLOOKUP(B181,'Тип организации'!$A$2:$B$8,2,)))</f>
        <v/>
      </c>
      <c r="D181" s="12"/>
      <c r="E181" s="13" t="str">
        <f>IF(ISBLANK(D181),"",IF(ISNA(VLOOKUP(D181,'Тип публичности'!$A$2:$B$8,2,)),"Некорректное значение",VLOOKUP(D181,'Тип публичности'!$A$2:$B$8,2,)))</f>
        <v/>
      </c>
      <c r="F181" s="14"/>
      <c r="G181" s="14"/>
      <c r="H181" s="14"/>
      <c r="I181" s="12"/>
      <c r="J181" s="13" t="str">
        <f>IF(ISBLANK(I181),"",IF(ISNA(VLOOKUP(I181,'Организационно-правовые формы'!$A$2:$B$93,2,)),"Некорректное значение",VLOOKUP(I181,'Организационно-правовые формы'!$A$2:$B$93,2,)))</f>
        <v/>
      </c>
      <c r="K181" s="14"/>
      <c r="L181" s="32" t="str">
        <f t="shared" si="22"/>
        <v/>
      </c>
      <c r="M181" s="33" t="str">
        <f>IF(ISBLANK(N181),"",IF(ISNA(ВЁПР(N181,'Коды стран'!$A$2:$B$248,2)),"Некорректное значение",VLOOKUP(N181,'Коды стран'!$A$2:$B$248,2)))</f>
        <v/>
      </c>
      <c r="N181" s="34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4"/>
      <c r="AB181" s="12"/>
      <c r="AC181" s="35" t="str">
        <f>IF(ISBLANK(AB181),"",IF(ISNA(VLOOKUP(AB181,'Тип собственника'!$A$2:$B$91,2,)),"Некорректное значение",VLOOKUP(AB181,'Тип собственника'!$A$2:$B$91,2,)))</f>
        <v/>
      </c>
      <c r="AD181" s="14"/>
      <c r="AE181" s="14"/>
      <c r="AF181" s="12"/>
      <c r="AG181" s="36" t="str">
        <f>IF(ISBLANK(AF181),"",IF(ISNA(VLOOKUP(AF181,Страны!$A$2:$B$252,2,)),"Некорректное значение",VLOOKUP(AF181,Страны!$A$2:$B$252,2,)))</f>
        <v/>
      </c>
      <c r="AH181" s="37"/>
    </row>
    <row r="182" ht="15" customHeight="1">
      <c r="A182" s="11"/>
      <c r="B182" s="12"/>
      <c r="C182" s="13" t="str">
        <f>IF(ISBLANK(B182),"",IF(ISNA(VLOOKUP(B182,'Тип организации'!$A$2:$B$8,2,)),"Некорректное значение",VLOOKUP(B182,'Тип организации'!$A$2:$B$8,2,)))</f>
        <v/>
      </c>
      <c r="D182" s="12"/>
      <c r="E182" s="13" t="str">
        <f>IF(ISBLANK(D182),"",IF(ISNA(VLOOKUP(D182,'Тип публичности'!$A$2:$B$8,2,)),"Некорректное значение",VLOOKUP(D182,'Тип публичности'!$A$2:$B$8,2,)))</f>
        <v/>
      </c>
      <c r="F182" s="14"/>
      <c r="G182" s="14"/>
      <c r="H182" s="14"/>
      <c r="I182" s="12"/>
      <c r="J182" s="13" t="str">
        <f>IF(ISBLANK(I182),"",IF(ISNA(VLOOKUP(I182,'Организационно-правовые формы'!$A$2:$B$93,2,)),"Некорректное значение",VLOOKUP(I182,'Организационно-правовые формы'!$A$2:$B$93,2,)))</f>
        <v/>
      </c>
      <c r="K182" s="14"/>
      <c r="L182" s="32" t="str">
        <f t="shared" si="22"/>
        <v/>
      </c>
      <c r="M182" s="33" t="str">
        <f>IF(ISBLANK(N182),"",IF(ISNA(ВЁПР(N182,'Коды стран'!$A$2:$B$248,2)),"Некорректное значение",VLOOKUP(N182,'Коды стран'!$A$2:$B$248,2)))</f>
        <v/>
      </c>
      <c r="N182" s="34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4"/>
      <c r="AB182" s="12"/>
      <c r="AC182" s="35" t="str">
        <f>IF(ISBLANK(AB182),"",IF(ISNA(VLOOKUP(AB182,'Тип собственника'!$A$2:$B$91,2,)),"Некорректное значение",VLOOKUP(AB182,'Тип собственника'!$A$2:$B$91,2,)))</f>
        <v/>
      </c>
      <c r="AD182" s="14"/>
      <c r="AE182" s="14"/>
      <c r="AF182" s="12"/>
      <c r="AG182" s="36" t="str">
        <f>IF(ISBLANK(AF182),"",IF(ISNA(VLOOKUP(AF182,Страны!$A$2:$B$252,2,)),"Некорректное значение",VLOOKUP(AF182,Страны!$A$2:$B$252,2,)))</f>
        <v/>
      </c>
      <c r="AH182" s="37"/>
    </row>
    <row r="183" ht="15" customHeight="1">
      <c r="A183" s="11"/>
      <c r="B183" s="12"/>
      <c r="C183" s="13" t="str">
        <f>IF(ISBLANK(B183),"",IF(ISNA(VLOOKUP(B183,'Тип организации'!$A$2:$B$8,2,)),"Некорректное значение",VLOOKUP(B183,'Тип организации'!$A$2:$B$8,2,)))</f>
        <v/>
      </c>
      <c r="D183" s="12"/>
      <c r="E183" s="13" t="str">
        <f>IF(ISBLANK(D183),"",IF(ISNA(VLOOKUP(D183,'Тип публичности'!$A$2:$B$8,2,)),"Некорректное значение",VLOOKUP(D183,'Тип публичности'!$A$2:$B$8,2,)))</f>
        <v/>
      </c>
      <c r="F183" s="14"/>
      <c r="G183" s="14"/>
      <c r="H183" s="14"/>
      <c r="I183" s="12"/>
      <c r="J183" s="13" t="str">
        <f>IF(ISBLANK(I183),"",IF(ISNA(VLOOKUP(I183,'Организационно-правовые формы'!$A$2:$B$93,2,)),"Некорректное значение",VLOOKUP(I183,'Организационно-правовые формы'!$A$2:$B$93,2,)))</f>
        <v/>
      </c>
      <c r="K183" s="14"/>
      <c r="L183" s="32" t="str">
        <f t="shared" si="22"/>
        <v/>
      </c>
      <c r="M183" s="33" t="str">
        <f>IF(ISBLANK(N183),"",IF(ISNA(ВЁПР(N183,'Коды стран'!$A$2:$B$248,2)),"Некорректное значение",VLOOKUP(N183,'Коды стран'!$A$2:$B$248,2)))</f>
        <v/>
      </c>
      <c r="N183" s="34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4"/>
      <c r="AB183" s="12"/>
      <c r="AC183" s="35" t="str">
        <f>IF(ISBLANK(AB183),"",IF(ISNA(VLOOKUP(AB183,'Тип собственника'!$A$2:$B$91,2,)),"Некорректное значение",VLOOKUP(AB183,'Тип собственника'!$A$2:$B$91,2,)))</f>
        <v/>
      </c>
      <c r="AD183" s="14"/>
      <c r="AE183" s="14"/>
      <c r="AF183" s="12"/>
      <c r="AG183" s="36" t="str">
        <f>IF(ISBLANK(AF183),"",IF(ISNA(VLOOKUP(AF183,Страны!$A$2:$B$252,2,)),"Некорректное значение",VLOOKUP(AF183,Страны!$A$2:$B$252,2,)))</f>
        <v/>
      </c>
      <c r="AH183" s="37"/>
    </row>
    <row r="184" ht="15" customHeight="1">
      <c r="A184" s="11"/>
      <c r="B184" s="12"/>
      <c r="C184" s="13" t="str">
        <f>IF(ISBLANK(B184),"",IF(ISNA(VLOOKUP(B184,'Тип организации'!$A$2:$B$8,2,)),"Некорректное значение",VLOOKUP(B184,'Тип организации'!$A$2:$B$8,2,)))</f>
        <v/>
      </c>
      <c r="D184" s="12"/>
      <c r="E184" s="13" t="str">
        <f>IF(ISBLANK(D184),"",IF(ISNA(VLOOKUP(D184,'Тип публичности'!$A$2:$B$8,2,)),"Некорректное значение",VLOOKUP(D184,'Тип публичности'!$A$2:$B$8,2,)))</f>
        <v/>
      </c>
      <c r="F184" s="14"/>
      <c r="G184" s="14"/>
      <c r="H184" s="14"/>
      <c r="I184" s="12"/>
      <c r="J184" s="13" t="str">
        <f>IF(ISBLANK(I184),"",IF(ISNA(VLOOKUP(I184,'Организационно-правовые формы'!$A$2:$B$93,2,)),"Некорректное значение",VLOOKUP(I184,'Организационно-правовые формы'!$A$2:$B$93,2,)))</f>
        <v/>
      </c>
      <c r="K184" s="14"/>
      <c r="L184" s="32" t="str">
        <f t="shared" si="22"/>
        <v/>
      </c>
      <c r="M184" s="33" t="str">
        <f>IF(ISBLANK(N184),"",IF(ISNA(ВЁПР(N184,'Коды стран'!$A$2:$B$248,2)),"Некорректное значение",VLOOKUP(N184,'Коды стран'!$A$2:$B$248,2)))</f>
        <v/>
      </c>
      <c r="N184" s="34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4"/>
      <c r="AB184" s="12"/>
      <c r="AC184" s="35" t="str">
        <f>IF(ISBLANK(AB184),"",IF(ISNA(VLOOKUP(AB184,'Тип собственника'!$A$2:$B$91,2,)),"Некорректное значение",VLOOKUP(AB184,'Тип собственника'!$A$2:$B$91,2,)))</f>
        <v/>
      </c>
      <c r="AD184" s="14"/>
      <c r="AE184" s="14"/>
      <c r="AF184" s="12"/>
      <c r="AG184" s="36" t="str">
        <f>IF(ISBLANK(AF184),"",IF(ISNA(VLOOKUP(AF184,Страны!$A$2:$B$252,2,)),"Некорректное значение",VLOOKUP(AF184,Страны!$A$2:$B$252,2,)))</f>
        <v/>
      </c>
      <c r="AH184" s="37"/>
    </row>
    <row r="185" ht="15" customHeight="1">
      <c r="A185" s="11"/>
      <c r="B185" s="12"/>
      <c r="C185" s="13" t="str">
        <f>IF(ISBLANK(B185),"",IF(ISNA(VLOOKUP(B185,'Тип организации'!$A$2:$B$8,2,)),"Некорректное значение",VLOOKUP(B185,'Тип организации'!$A$2:$B$8,2,)))</f>
        <v/>
      </c>
      <c r="D185" s="12"/>
      <c r="E185" s="13" t="str">
        <f>IF(ISBLANK(D185),"",IF(ISNA(VLOOKUP(D185,'Тип публичности'!$A$2:$B$8,2,)),"Некорректное значение",VLOOKUP(D185,'Тип публичности'!$A$2:$B$8,2,)))</f>
        <v/>
      </c>
      <c r="F185" s="14"/>
      <c r="G185" s="14"/>
      <c r="H185" s="14"/>
      <c r="I185" s="12"/>
      <c r="J185" s="13" t="str">
        <f>IF(ISBLANK(I185),"",IF(ISNA(VLOOKUP(I185,'Организационно-правовые формы'!$A$2:$B$93,2,)),"Некорректное значение",VLOOKUP(I185,'Организационно-правовые формы'!$A$2:$B$93,2,)))</f>
        <v/>
      </c>
      <c r="K185" s="14"/>
      <c r="L185" s="32" t="str">
        <f t="shared" si="22"/>
        <v/>
      </c>
      <c r="M185" s="33" t="str">
        <f>IF(ISBLANK(N185),"",IF(ISNA(ВЁПР(N185,'Коды стран'!$A$2:$B$248,2)),"Некорректное значение",VLOOKUP(N185,'Коды стран'!$A$2:$B$248,2)))</f>
        <v/>
      </c>
      <c r="N185" s="34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4"/>
      <c r="AB185" s="12"/>
      <c r="AC185" s="35" t="str">
        <f>IF(ISBLANK(AB185),"",IF(ISNA(VLOOKUP(AB185,'Тип собственника'!$A$2:$B$91,2,)),"Некорректное значение",VLOOKUP(AB185,'Тип собственника'!$A$2:$B$91,2,)))</f>
        <v/>
      </c>
      <c r="AD185" s="14"/>
      <c r="AE185" s="14"/>
      <c r="AF185" s="12"/>
      <c r="AG185" s="36" t="str">
        <f>IF(ISBLANK(AF185),"",IF(ISNA(VLOOKUP(AF185,Страны!$A$2:$B$252,2,)),"Некорректное значение",VLOOKUP(AF185,Страны!$A$2:$B$252,2,)))</f>
        <v/>
      </c>
      <c r="AH185" s="37"/>
    </row>
    <row r="186" ht="15" customHeight="1">
      <c r="A186" s="11"/>
      <c r="B186" s="12"/>
      <c r="C186" s="13" t="str">
        <f>IF(ISBLANK(B186),"",IF(ISNA(VLOOKUP(B186,'Тип организации'!$A$2:$B$8,2,)),"Некорректное значение",VLOOKUP(B186,'Тип организации'!$A$2:$B$8,2,)))</f>
        <v/>
      </c>
      <c r="D186" s="12"/>
      <c r="E186" s="13" t="str">
        <f>IF(ISBLANK(D186),"",IF(ISNA(VLOOKUP(D186,'Тип публичности'!$A$2:$B$8,2,)),"Некорректное значение",VLOOKUP(D186,'Тип публичности'!$A$2:$B$8,2,)))</f>
        <v/>
      </c>
      <c r="F186" s="14"/>
      <c r="G186" s="14"/>
      <c r="H186" s="14"/>
      <c r="I186" s="12"/>
      <c r="J186" s="13" t="str">
        <f>IF(ISBLANK(I186),"",IF(ISNA(VLOOKUP(I186,'Организационно-правовые формы'!$A$2:$B$93,2,)),"Некорректное значение",VLOOKUP(I186,'Организационно-правовые формы'!$A$2:$B$93,2,)))</f>
        <v/>
      </c>
      <c r="K186" s="14"/>
      <c r="L186" s="32" t="str">
        <f t="shared" si="22"/>
        <v/>
      </c>
      <c r="M186" s="33" t="str">
        <f>IF(ISBLANK(N186),"",IF(ISNA(ВЁПР(N186,'Коды стран'!$A$2:$B$248,2)),"Некорректное значение",VLOOKUP(N186,'Коды стран'!$A$2:$B$248,2)))</f>
        <v/>
      </c>
      <c r="N186" s="34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4"/>
      <c r="AB186" s="12"/>
      <c r="AC186" s="35" t="str">
        <f>IF(ISBLANK(AB186),"",IF(ISNA(VLOOKUP(AB186,'Тип собственника'!$A$2:$B$91,2,)),"Некорректное значение",VLOOKUP(AB186,'Тип собственника'!$A$2:$B$91,2,)))</f>
        <v/>
      </c>
      <c r="AD186" s="14"/>
      <c r="AE186" s="14"/>
      <c r="AF186" s="12"/>
      <c r="AG186" s="36" t="str">
        <f>IF(ISBLANK(AF186),"",IF(ISNA(VLOOKUP(AF186,Страны!$A$2:$B$252,2,)),"Некорректное значение",VLOOKUP(AF186,Страны!$A$2:$B$252,2,)))</f>
        <v/>
      </c>
      <c r="AH186" s="37"/>
    </row>
    <row r="187" ht="15" customHeight="1">
      <c r="A187" s="11"/>
      <c r="B187" s="12"/>
      <c r="C187" s="13" t="str">
        <f>IF(ISBLANK(B187),"",IF(ISNA(VLOOKUP(B187,'Тип организации'!$A$2:$B$8,2,)),"Некорректное значение",VLOOKUP(B187,'Тип организации'!$A$2:$B$8,2,)))</f>
        <v/>
      </c>
      <c r="D187" s="12"/>
      <c r="E187" s="13" t="str">
        <f>IF(ISBLANK(D187),"",IF(ISNA(VLOOKUP(D187,'Тип публичности'!$A$2:$B$8,2,)),"Некорректное значение",VLOOKUP(D187,'Тип публичности'!$A$2:$B$8,2,)))</f>
        <v/>
      </c>
      <c r="F187" s="14"/>
      <c r="G187" s="14"/>
      <c r="H187" s="14"/>
      <c r="I187" s="12"/>
      <c r="J187" s="13" t="str">
        <f>IF(ISBLANK(I187),"",IF(ISNA(VLOOKUP(I187,'Организационно-правовые формы'!$A$2:$B$93,2,)),"Некорректное значение",VLOOKUP(I187,'Организационно-правовые формы'!$A$2:$B$93,2,)))</f>
        <v/>
      </c>
      <c r="K187" s="14"/>
      <c r="L187" s="32" t="str">
        <f t="shared" si="22"/>
        <v/>
      </c>
      <c r="M187" s="33" t="str">
        <f>IF(ISBLANK(N187),"",IF(ISNA(ВЁПР(N187,'Коды стран'!$A$2:$B$248,2)),"Некорректное значение",VLOOKUP(N187,'Коды стран'!$A$2:$B$248,2)))</f>
        <v/>
      </c>
      <c r="N187" s="34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4"/>
      <c r="AB187" s="12"/>
      <c r="AC187" s="35" t="str">
        <f>IF(ISBLANK(AB187),"",IF(ISNA(VLOOKUP(AB187,'Тип собственника'!$A$2:$B$91,2,)),"Некорректное значение",VLOOKUP(AB187,'Тип собственника'!$A$2:$B$91,2,)))</f>
        <v/>
      </c>
      <c r="AD187" s="14"/>
      <c r="AE187" s="14"/>
      <c r="AF187" s="12"/>
      <c r="AG187" s="36" t="str">
        <f>IF(ISBLANK(AF187),"",IF(ISNA(VLOOKUP(AF187,Страны!$A$2:$B$252,2,)),"Некорректное значение",VLOOKUP(AF187,Страны!$A$2:$B$252,2,)))</f>
        <v/>
      </c>
      <c r="AH187" s="37"/>
    </row>
    <row r="188" ht="15" customHeight="1">
      <c r="A188" s="11"/>
      <c r="B188" s="12"/>
      <c r="C188" s="13" t="str">
        <f>IF(ISBLANK(B188),"",IF(ISNA(VLOOKUP(B188,'Тип организации'!$A$2:$B$8,2,)),"Некорректное значение",VLOOKUP(B188,'Тип организации'!$A$2:$B$8,2,)))</f>
        <v/>
      </c>
      <c r="D188" s="12"/>
      <c r="E188" s="13" t="str">
        <f>IF(ISBLANK(D188),"",IF(ISNA(VLOOKUP(D188,'Тип публичности'!$A$2:$B$8,2,)),"Некорректное значение",VLOOKUP(D188,'Тип публичности'!$A$2:$B$8,2,)))</f>
        <v/>
      </c>
      <c r="F188" s="14"/>
      <c r="G188" s="14"/>
      <c r="H188" s="14"/>
      <c r="I188" s="12"/>
      <c r="J188" s="13" t="str">
        <f>IF(ISBLANK(I188),"",IF(ISNA(VLOOKUP(I188,'Организационно-правовые формы'!$A$2:$B$93,2,)),"Некорректное значение",VLOOKUP(I188,'Организационно-правовые формы'!$A$2:$B$93,2,)))</f>
        <v/>
      </c>
      <c r="K188" s="14"/>
      <c r="L188" s="32" t="str">
        <f t="shared" si="22"/>
        <v/>
      </c>
      <c r="M188" s="33" t="str">
        <f>IF(ISBLANK(N188),"",IF(ISNA(ВЁПР(N188,'Коды стран'!$A$2:$B$248,2)),"Некорректное значение",VLOOKUP(N188,'Коды стран'!$A$2:$B$248,2)))</f>
        <v/>
      </c>
      <c r="N188" s="34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4"/>
      <c r="AB188" s="12"/>
      <c r="AC188" s="35" t="str">
        <f>IF(ISBLANK(AB188),"",IF(ISNA(VLOOKUP(AB188,'Тип собственника'!$A$2:$B$91,2,)),"Некорректное значение",VLOOKUP(AB188,'Тип собственника'!$A$2:$B$91,2,)))</f>
        <v/>
      </c>
      <c r="AD188" s="14"/>
      <c r="AE188" s="14"/>
      <c r="AF188" s="12"/>
      <c r="AG188" s="36" t="str">
        <f>IF(ISBLANK(AF188),"",IF(ISNA(VLOOKUP(AF188,Страны!$A$2:$B$252,2,)),"Некорректное значение",VLOOKUP(AF188,Страны!$A$2:$B$252,2,)))</f>
        <v/>
      </c>
      <c r="AH188" s="37"/>
    </row>
    <row r="189" ht="15" customHeight="1">
      <c r="A189" s="11"/>
      <c r="B189" s="12"/>
      <c r="C189" s="13" t="str">
        <f>IF(ISBLANK(B189),"",IF(ISNA(VLOOKUP(B189,'Тип организации'!$A$2:$B$8,2,)),"Некорректное значение",VLOOKUP(B189,'Тип организации'!$A$2:$B$8,2,)))</f>
        <v/>
      </c>
      <c r="D189" s="12"/>
      <c r="E189" s="13" t="str">
        <f>IF(ISBLANK(D189),"",IF(ISNA(VLOOKUP(D189,'Тип публичности'!$A$2:$B$8,2,)),"Некорректное значение",VLOOKUP(D189,'Тип публичности'!$A$2:$B$8,2,)))</f>
        <v/>
      </c>
      <c r="F189" s="14"/>
      <c r="G189" s="14"/>
      <c r="H189" s="14"/>
      <c r="I189" s="12"/>
      <c r="J189" s="13" t="str">
        <f>IF(ISBLANK(I189),"",IF(ISNA(VLOOKUP(I189,'Организационно-правовые формы'!$A$2:$B$93,2,)),"Некорректное значение",VLOOKUP(I189,'Организационно-правовые формы'!$A$2:$B$93,2,)))</f>
        <v/>
      </c>
      <c r="K189" s="14"/>
      <c r="L189" s="32" t="str">
        <f t="shared" si="22"/>
        <v/>
      </c>
      <c r="M189" s="33" t="str">
        <f>IF(ISBLANK(N189),"",IF(ISNA(ВЁПР(N189,'Коды стран'!$A$2:$B$248,2)),"Некорректное значение",VLOOKUP(N189,'Коды стран'!$A$2:$B$248,2)))</f>
        <v/>
      </c>
      <c r="N189" s="34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4"/>
      <c r="AB189" s="12"/>
      <c r="AC189" s="35" t="str">
        <f>IF(ISBLANK(AB189),"",IF(ISNA(VLOOKUP(AB189,'Тип собственника'!$A$2:$B$91,2,)),"Некорректное значение",VLOOKUP(AB189,'Тип собственника'!$A$2:$B$91,2,)))</f>
        <v/>
      </c>
      <c r="AD189" s="14"/>
      <c r="AE189" s="14"/>
      <c r="AF189" s="12"/>
      <c r="AG189" s="36" t="str">
        <f>IF(ISBLANK(AF189),"",IF(ISNA(VLOOKUP(AF189,Страны!$A$2:$B$252,2,)),"Некорректное значение",VLOOKUP(AF189,Страны!$A$2:$B$252,2,)))</f>
        <v/>
      </c>
      <c r="AH189" s="37"/>
    </row>
    <row r="190" ht="15" customHeight="1">
      <c r="A190" s="11"/>
      <c r="B190" s="12"/>
      <c r="C190" s="13" t="str">
        <f>IF(ISBLANK(B190),"",IF(ISNA(VLOOKUP(B190,'Тип организации'!$A$2:$B$8,2,)),"Некорректное значение",VLOOKUP(B190,'Тип организации'!$A$2:$B$8,2,)))</f>
        <v/>
      </c>
      <c r="D190" s="12"/>
      <c r="E190" s="13" t="str">
        <f>IF(ISBLANK(D190),"",IF(ISNA(VLOOKUP(D190,'Тип публичности'!$A$2:$B$8,2,)),"Некорректное значение",VLOOKUP(D190,'Тип публичности'!$A$2:$B$8,2,)))</f>
        <v/>
      </c>
      <c r="F190" s="14"/>
      <c r="G190" s="14"/>
      <c r="H190" s="14"/>
      <c r="I190" s="12"/>
      <c r="J190" s="13" t="str">
        <f>IF(ISBLANK(I190),"",IF(ISNA(VLOOKUP(I190,'Организационно-правовые формы'!$A$2:$B$93,2,)),"Некорректное значение",VLOOKUP(I190,'Организационно-правовые формы'!$A$2:$B$93,2,)))</f>
        <v/>
      </c>
      <c r="K190" s="14"/>
      <c r="L190" s="32" t="str">
        <f t="shared" si="22"/>
        <v/>
      </c>
      <c r="M190" s="33" t="str">
        <f>IF(ISBLANK(N190),"",IF(ISNA(ВЁПР(N190,'Коды стран'!$A$2:$B$248,2)),"Некорректное значение",VLOOKUP(N190,'Коды стран'!$A$2:$B$248,2)))</f>
        <v/>
      </c>
      <c r="N190" s="34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4"/>
      <c r="AB190" s="12"/>
      <c r="AC190" s="35" t="str">
        <f>IF(ISBLANK(AB190),"",IF(ISNA(VLOOKUP(AB190,'Тип собственника'!$A$2:$B$91,2,)),"Некорректное значение",VLOOKUP(AB190,'Тип собственника'!$A$2:$B$91,2,)))</f>
        <v/>
      </c>
      <c r="AD190" s="14"/>
      <c r="AE190" s="14"/>
      <c r="AF190" s="12"/>
      <c r="AG190" s="36" t="str">
        <f>IF(ISBLANK(AF190),"",IF(ISNA(VLOOKUP(AF190,Страны!$A$2:$B$252,2,)),"Некорректное значение",VLOOKUP(AF190,Страны!$A$2:$B$252,2,)))</f>
        <v/>
      </c>
      <c r="AH190" s="37"/>
    </row>
    <row r="191" ht="15" customHeight="1">
      <c r="A191" s="11"/>
      <c r="B191" s="12"/>
      <c r="C191" s="13" t="str">
        <f>IF(ISBLANK(B191),"",IF(ISNA(VLOOKUP(B191,'Тип организации'!$A$2:$B$8,2,)),"Некорректное значение",VLOOKUP(B191,'Тип организации'!$A$2:$B$8,2,)))</f>
        <v/>
      </c>
      <c r="D191" s="12"/>
      <c r="E191" s="13" t="str">
        <f>IF(ISBLANK(D191),"",IF(ISNA(VLOOKUP(D191,'Тип публичности'!$A$2:$B$8,2,)),"Некорректное значение",VLOOKUP(D191,'Тип публичности'!$A$2:$B$8,2,)))</f>
        <v/>
      </c>
      <c r="F191" s="14"/>
      <c r="G191" s="14"/>
      <c r="H191" s="14"/>
      <c r="I191" s="12"/>
      <c r="J191" s="13" t="str">
        <f>IF(ISBLANK(I191),"",IF(ISNA(VLOOKUP(I191,'Организационно-правовые формы'!$A$2:$B$93,2,)),"Некорректное значение",VLOOKUP(I191,'Организационно-правовые формы'!$A$2:$B$93,2,)))</f>
        <v/>
      </c>
      <c r="K191" s="14"/>
      <c r="L191" s="32" t="str">
        <f t="shared" si="22"/>
        <v/>
      </c>
      <c r="M191" s="33" t="str">
        <f>IF(ISBLANK(N191),"",IF(ISNA(ВЁПР(N191,'Коды стран'!$A$2:$B$248,2)),"Некорректное значение",VLOOKUP(N191,'Коды стран'!$A$2:$B$248,2)))</f>
        <v/>
      </c>
      <c r="N191" s="34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4"/>
      <c r="AB191" s="12"/>
      <c r="AC191" s="35" t="str">
        <f>IF(ISBLANK(AB191),"",IF(ISNA(VLOOKUP(AB191,'Тип собственника'!$A$2:$B$91,2,)),"Некорректное значение",VLOOKUP(AB191,'Тип собственника'!$A$2:$B$91,2,)))</f>
        <v/>
      </c>
      <c r="AD191" s="14"/>
      <c r="AE191" s="14"/>
      <c r="AF191" s="12"/>
      <c r="AG191" s="36" t="str">
        <f>IF(ISBLANK(AF191),"",IF(ISNA(VLOOKUP(AF191,Страны!$A$2:$B$252,2,)),"Некорректное значение",VLOOKUP(AF191,Страны!$A$2:$B$252,2,)))</f>
        <v/>
      </c>
      <c r="AH191" s="37"/>
    </row>
    <row r="192" ht="15" customHeight="1">
      <c r="A192" s="11"/>
      <c r="B192" s="12"/>
      <c r="C192" s="13" t="str">
        <f>IF(ISBLANK(B192),"",IF(ISNA(VLOOKUP(B192,'Тип организации'!$A$2:$B$8,2,)),"Некорректное значение",VLOOKUP(B192,'Тип организации'!$A$2:$B$8,2,)))</f>
        <v/>
      </c>
      <c r="D192" s="12"/>
      <c r="E192" s="13" t="str">
        <f>IF(ISBLANK(D192),"",IF(ISNA(VLOOKUP(D192,'Тип публичности'!$A$2:$B$8,2,)),"Некорректное значение",VLOOKUP(D192,'Тип публичности'!$A$2:$B$8,2,)))</f>
        <v/>
      </c>
      <c r="F192" s="14"/>
      <c r="G192" s="14"/>
      <c r="H192" s="14"/>
      <c r="I192" s="12"/>
      <c r="J192" s="13" t="str">
        <f>IF(ISBLANK(I192),"",IF(ISNA(VLOOKUP(I192,'Организационно-правовые формы'!$A$2:$B$93,2,)),"Некорректное значение",VLOOKUP(I192,'Организационно-правовые формы'!$A$2:$B$93,2,)))</f>
        <v/>
      </c>
      <c r="K192" s="14"/>
      <c r="L192" s="32" t="str">
        <f t="shared" si="22"/>
        <v/>
      </c>
      <c r="M192" s="33" t="str">
        <f>IF(ISBLANK(N192),"",IF(ISNA(ВЁПР(N192,'Коды стран'!$A$2:$B$248,2)),"Некорректное значение",VLOOKUP(N192,'Коды стран'!$A$2:$B$248,2)))</f>
        <v/>
      </c>
      <c r="N192" s="34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4"/>
      <c r="AB192" s="12"/>
      <c r="AC192" s="35" t="str">
        <f>IF(ISBLANK(AB192),"",IF(ISNA(VLOOKUP(AB192,'Тип собственника'!$A$2:$B$91,2,)),"Некорректное значение",VLOOKUP(AB192,'Тип собственника'!$A$2:$B$91,2,)))</f>
        <v/>
      </c>
      <c r="AD192" s="14"/>
      <c r="AE192" s="14"/>
      <c r="AF192" s="12"/>
      <c r="AG192" s="36" t="str">
        <f>IF(ISBLANK(AF192),"",IF(ISNA(VLOOKUP(AF192,Страны!$A$2:$B$252,2,)),"Некорректное значение",VLOOKUP(AF192,Страны!$A$2:$B$252,2,)))</f>
        <v/>
      </c>
      <c r="AH192" s="37"/>
    </row>
    <row r="193" ht="15" customHeight="1">
      <c r="A193" s="11"/>
      <c r="B193" s="12"/>
      <c r="C193" s="13" t="str">
        <f>IF(ISBLANK(B193),"",IF(ISNA(VLOOKUP(B193,'Тип организации'!$A$2:$B$8,2,)),"Некорректное значение",VLOOKUP(B193,'Тип организации'!$A$2:$B$8,2,)))</f>
        <v/>
      </c>
      <c r="D193" s="12"/>
      <c r="E193" s="13" t="str">
        <f>IF(ISBLANK(D193),"",IF(ISNA(VLOOKUP(D193,'Тип публичности'!$A$2:$B$8,2,)),"Некорректное значение",VLOOKUP(D193,'Тип публичности'!$A$2:$B$8,2,)))</f>
        <v/>
      </c>
      <c r="F193" s="14"/>
      <c r="G193" s="14"/>
      <c r="H193" s="14"/>
      <c r="I193" s="12"/>
      <c r="J193" s="13" t="str">
        <f>IF(ISBLANK(I193),"",IF(ISNA(VLOOKUP(I193,'Организационно-правовые формы'!$A$2:$B$93,2,)),"Некорректное значение",VLOOKUP(I193,'Организационно-правовые формы'!$A$2:$B$93,2,)))</f>
        <v/>
      </c>
      <c r="K193" s="14"/>
      <c r="L193" s="32" t="str">
        <f t="shared" si="22"/>
        <v/>
      </c>
      <c r="M193" s="33" t="str">
        <f>IF(ISBLANK(N193),"",IF(ISNA(ВЁПР(N193,'Коды стран'!$A$2:$B$248,2)),"Некорректное значение",VLOOKUP(N193,'Коды стран'!$A$2:$B$248,2)))</f>
        <v/>
      </c>
      <c r="N193" s="34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4"/>
      <c r="AB193" s="12"/>
      <c r="AC193" s="35" t="str">
        <f>IF(ISBLANK(AB193),"",IF(ISNA(VLOOKUP(AB193,'Тип собственника'!$A$2:$B$91,2,)),"Некорректное значение",VLOOKUP(AB193,'Тип собственника'!$A$2:$B$91,2,)))</f>
        <v/>
      </c>
      <c r="AD193" s="14"/>
      <c r="AE193" s="14"/>
      <c r="AF193" s="12"/>
      <c r="AG193" s="36" t="str">
        <f>IF(ISBLANK(AF193),"",IF(ISNA(VLOOKUP(AF193,Страны!$A$2:$B$252,2,)),"Некорректное значение",VLOOKUP(AF193,Страны!$A$2:$B$252,2,)))</f>
        <v/>
      </c>
      <c r="AH193" s="37"/>
    </row>
    <row r="194" ht="15" customHeight="1">
      <c r="A194" s="11"/>
      <c r="B194" s="12"/>
      <c r="C194" s="13" t="str">
        <f>IF(ISBLANK(B194),"",IF(ISNA(VLOOKUP(B194,'Тип организации'!$A$2:$B$8,2,)),"Некорректное значение",VLOOKUP(B194,'Тип организации'!$A$2:$B$8,2,)))</f>
        <v/>
      </c>
      <c r="D194" s="12"/>
      <c r="E194" s="13" t="str">
        <f>IF(ISBLANK(D194),"",IF(ISNA(VLOOKUP(D194,'Тип публичности'!$A$2:$B$8,2,)),"Некорректное значение",VLOOKUP(D194,'Тип публичности'!$A$2:$B$8,2,)))</f>
        <v/>
      </c>
      <c r="F194" s="14"/>
      <c r="G194" s="14"/>
      <c r="H194" s="14"/>
      <c r="I194" s="12"/>
      <c r="J194" s="13" t="str">
        <f>IF(ISBLANK(I194),"",IF(ISNA(VLOOKUP(I194,'Организационно-правовые формы'!$A$2:$B$93,2,)),"Некорректное значение",VLOOKUP(I194,'Организационно-правовые формы'!$A$2:$B$93,2,)))</f>
        <v/>
      </c>
      <c r="K194" s="14"/>
      <c r="L194" s="32" t="str">
        <f t="shared" si="22"/>
        <v/>
      </c>
      <c r="M194" s="33" t="str">
        <f>IF(ISBLANK(N194),"",IF(ISNA(ВЁПР(N194,'Коды стран'!$A$2:$B$248,2)),"Некорректное значение",VLOOKUP(N194,'Коды стран'!$A$2:$B$248,2)))</f>
        <v/>
      </c>
      <c r="N194" s="34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4"/>
      <c r="AB194" s="12"/>
      <c r="AC194" s="35" t="str">
        <f>IF(ISBLANK(AB194),"",IF(ISNA(VLOOKUP(AB194,'Тип собственника'!$A$2:$B$91,2,)),"Некорректное значение",VLOOKUP(AB194,'Тип собственника'!$A$2:$B$91,2,)))</f>
        <v/>
      </c>
      <c r="AD194" s="14"/>
      <c r="AE194" s="14"/>
      <c r="AF194" s="12"/>
      <c r="AG194" s="36" t="str">
        <f>IF(ISBLANK(AF194),"",IF(ISNA(VLOOKUP(AF194,Страны!$A$2:$B$252,2,)),"Некорректное значение",VLOOKUP(AF194,Страны!$A$2:$B$252,2,)))</f>
        <v/>
      </c>
      <c r="AH194" s="37"/>
    </row>
    <row r="195" ht="15" customHeight="1">
      <c r="A195" s="11"/>
      <c r="B195" s="12"/>
      <c r="C195" s="13" t="str">
        <f>IF(ISBLANK(B195),"",IF(ISNA(VLOOKUP(B195,'Тип организации'!$A$2:$B$8,2,)),"Некорректное значение",VLOOKUP(B195,'Тип организации'!$A$2:$B$8,2,)))</f>
        <v/>
      </c>
      <c r="D195" s="12"/>
      <c r="E195" s="13" t="str">
        <f>IF(ISBLANK(D195),"",IF(ISNA(VLOOKUP(D195,'Тип публичности'!$A$2:$B$8,2,)),"Некорректное значение",VLOOKUP(D195,'Тип публичности'!$A$2:$B$8,2,)))</f>
        <v/>
      </c>
      <c r="F195" s="14"/>
      <c r="G195" s="14"/>
      <c r="H195" s="14"/>
      <c r="I195" s="12"/>
      <c r="J195" s="13" t="str">
        <f>IF(ISBLANK(I195),"",IF(ISNA(VLOOKUP(I195,'Организационно-правовые формы'!$A$2:$B$93,2,)),"Некорректное значение",VLOOKUP(I195,'Организационно-правовые формы'!$A$2:$B$93,2,)))</f>
        <v/>
      </c>
      <c r="K195" s="14"/>
      <c r="L195" s="32" t="str">
        <f t="shared" si="22"/>
        <v/>
      </c>
      <c r="M195" s="33" t="str">
        <f>IF(ISBLANK(N195),"",IF(ISNA(ВЁПР(N195,'Коды стран'!$A$2:$B$248,2)),"Некорректное значение",VLOOKUP(N195,'Коды стран'!$A$2:$B$248,2)))</f>
        <v/>
      </c>
      <c r="N195" s="34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4"/>
      <c r="AB195" s="12"/>
      <c r="AC195" s="35" t="str">
        <f>IF(ISBLANK(AB195),"",IF(ISNA(VLOOKUP(AB195,'Тип собственника'!$A$2:$B$91,2,)),"Некорректное значение",VLOOKUP(AB195,'Тип собственника'!$A$2:$B$91,2,)))</f>
        <v/>
      </c>
      <c r="AD195" s="14"/>
      <c r="AE195" s="14"/>
      <c r="AF195" s="12"/>
      <c r="AG195" s="36" t="str">
        <f>IF(ISBLANK(AF195),"",IF(ISNA(VLOOKUP(AF195,Страны!$A$2:$B$252,2,)),"Некорректное значение",VLOOKUP(AF195,Страны!$A$2:$B$252,2,)))</f>
        <v/>
      </c>
      <c r="AH195" s="37"/>
    </row>
    <row r="196" ht="15" customHeight="1">
      <c r="A196" s="11"/>
      <c r="B196" s="12"/>
      <c r="C196" s="13" t="str">
        <f>IF(ISBLANK(B196),"",IF(ISNA(VLOOKUP(B196,'Тип организации'!$A$2:$B$8,2,)),"Некорректное значение",VLOOKUP(B196,'Тип организации'!$A$2:$B$8,2,)))</f>
        <v/>
      </c>
      <c r="D196" s="12"/>
      <c r="E196" s="13" t="str">
        <f>IF(ISBLANK(D196),"",IF(ISNA(VLOOKUP(D196,'Тип публичности'!$A$2:$B$8,2,)),"Некорректное значение",VLOOKUP(D196,'Тип публичности'!$A$2:$B$8,2,)))</f>
        <v/>
      </c>
      <c r="F196" s="14"/>
      <c r="G196" s="14"/>
      <c r="H196" s="14"/>
      <c r="I196" s="12"/>
      <c r="J196" s="13" t="str">
        <f>IF(ISBLANK(I196),"",IF(ISNA(VLOOKUP(I196,'Организационно-правовые формы'!$A$2:$B$93,2,)),"Некорректное значение",VLOOKUP(I196,'Организационно-правовые формы'!$A$2:$B$93,2,)))</f>
        <v/>
      </c>
      <c r="K196" s="14"/>
      <c r="L196" s="32" t="str">
        <f t="shared" si="22"/>
        <v/>
      </c>
      <c r="M196" s="33" t="str">
        <f>IF(ISBLANK(N196),"",IF(ISNA(ВЁПР(N196,'Коды стран'!$A$2:$B$248,2)),"Некорректное значение",VLOOKUP(N196,'Коды стран'!$A$2:$B$248,2)))</f>
        <v/>
      </c>
      <c r="N196" s="34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4"/>
      <c r="AB196" s="12"/>
      <c r="AC196" s="35" t="str">
        <f>IF(ISBLANK(AB196),"",IF(ISNA(VLOOKUP(AB196,'Тип собственника'!$A$2:$B$91,2,)),"Некорректное значение",VLOOKUP(AB196,'Тип собственника'!$A$2:$B$91,2,)))</f>
        <v/>
      </c>
      <c r="AD196" s="14"/>
      <c r="AE196" s="14"/>
      <c r="AF196" s="12"/>
      <c r="AG196" s="36" t="str">
        <f>IF(ISBLANK(AF196),"",IF(ISNA(VLOOKUP(AF196,Страны!$A$2:$B$252,2,)),"Некорректное значение",VLOOKUP(AF196,Страны!$A$2:$B$252,2,)))</f>
        <v/>
      </c>
      <c r="AH196" s="37"/>
    </row>
    <row r="197" ht="15" customHeight="1">
      <c r="A197" s="11"/>
      <c r="B197" s="12"/>
      <c r="C197" s="13" t="str">
        <f>IF(ISBLANK(B197),"",IF(ISNA(VLOOKUP(B197,'Тип организации'!$A$2:$B$8,2,)),"Некорректное значение",VLOOKUP(B197,'Тип организации'!$A$2:$B$8,2,)))</f>
        <v/>
      </c>
      <c r="D197" s="12"/>
      <c r="E197" s="13" t="str">
        <f>IF(ISBLANK(D197),"",IF(ISNA(VLOOKUP(D197,'Тип публичности'!$A$2:$B$8,2,)),"Некорректное значение",VLOOKUP(D197,'Тип публичности'!$A$2:$B$8,2,)))</f>
        <v/>
      </c>
      <c r="F197" s="14"/>
      <c r="G197" s="14"/>
      <c r="H197" s="14"/>
      <c r="I197" s="12"/>
      <c r="J197" s="13" t="str">
        <f>IF(ISBLANK(I197),"",IF(ISNA(VLOOKUP(I197,'Организационно-правовые формы'!$A$2:$B$93,2,)),"Некорректное значение",VLOOKUP(I197,'Организационно-правовые формы'!$A$2:$B$93,2,)))</f>
        <v/>
      </c>
      <c r="K197" s="14"/>
      <c r="L197" s="32" t="str">
        <f t="shared" si="22"/>
        <v/>
      </c>
      <c r="M197" s="33" t="str">
        <f>IF(ISBLANK(N197),"",IF(ISNA(ВЁПР(N197,'Коды стран'!$A$2:$B$248,2)),"Некорректное значение",VLOOKUP(N197,'Коды стран'!$A$2:$B$248,2)))</f>
        <v/>
      </c>
      <c r="N197" s="34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4"/>
      <c r="AB197" s="12"/>
      <c r="AC197" s="35" t="str">
        <f>IF(ISBLANK(AB197),"",IF(ISNA(VLOOKUP(AB197,'Тип собственника'!$A$2:$B$91,2,)),"Некорректное значение",VLOOKUP(AB197,'Тип собственника'!$A$2:$B$91,2,)))</f>
        <v/>
      </c>
      <c r="AD197" s="14"/>
      <c r="AE197" s="14"/>
      <c r="AF197" s="12"/>
      <c r="AG197" s="36" t="str">
        <f>IF(ISBLANK(AF197),"",IF(ISNA(VLOOKUP(AF197,Страны!$A$2:$B$252,2,)),"Некорректное значение",VLOOKUP(AF197,Страны!$A$2:$B$252,2,)))</f>
        <v/>
      </c>
      <c r="AH197" s="37"/>
    </row>
    <row r="198" ht="15" customHeight="1">
      <c r="A198" s="11"/>
      <c r="B198" s="12"/>
      <c r="C198" s="13" t="str">
        <f>IF(ISBLANK(B198),"",IF(ISNA(VLOOKUP(B198,'Тип организации'!$A$2:$B$8,2,)),"Некорректное значение",VLOOKUP(B198,'Тип организации'!$A$2:$B$8,2,)))</f>
        <v/>
      </c>
      <c r="D198" s="12"/>
      <c r="E198" s="13" t="str">
        <f>IF(ISBLANK(D198),"",IF(ISNA(VLOOKUP(D198,'Тип публичности'!$A$2:$B$8,2,)),"Некорректное значение",VLOOKUP(D198,'Тип публичности'!$A$2:$B$8,2,)))</f>
        <v/>
      </c>
      <c r="F198" s="14"/>
      <c r="G198" s="14"/>
      <c r="H198" s="14"/>
      <c r="I198" s="12"/>
      <c r="J198" s="13" t="str">
        <f>IF(ISBLANK(I198),"",IF(ISNA(VLOOKUP(I198,'Организационно-правовые формы'!$A$2:$B$93,2,)),"Некорректное значение",VLOOKUP(I198,'Организационно-правовые формы'!$A$2:$B$93,2,)))</f>
        <v/>
      </c>
      <c r="K198" s="14"/>
      <c r="L198" s="32" t="str">
        <f t="shared" si="22"/>
        <v/>
      </c>
      <c r="M198" s="33" t="str">
        <f>IF(ISBLANK(N198),"",IF(ISNA(ВЁПР(N198,'Коды стран'!$A$2:$B$248,2)),"Некорректное значение",VLOOKUP(N198,'Коды стран'!$A$2:$B$248,2)))</f>
        <v/>
      </c>
      <c r="N198" s="34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4"/>
      <c r="AB198" s="12"/>
      <c r="AC198" s="35" t="str">
        <f>IF(ISBLANK(AB198),"",IF(ISNA(VLOOKUP(AB198,'Тип собственника'!$A$2:$B$91,2,)),"Некорректное значение",VLOOKUP(AB198,'Тип собственника'!$A$2:$B$91,2,)))</f>
        <v/>
      </c>
      <c r="AD198" s="14"/>
      <c r="AE198" s="14"/>
      <c r="AF198" s="12"/>
      <c r="AG198" s="36" t="str">
        <f>IF(ISBLANK(AF198),"",IF(ISNA(VLOOKUP(AF198,Страны!$A$2:$B$252,2,)),"Некорректное значение",VLOOKUP(AF198,Страны!$A$2:$B$252,2,)))</f>
        <v/>
      </c>
      <c r="AH198" s="37"/>
    </row>
    <row r="199" ht="15" customHeight="1">
      <c r="A199" s="11"/>
      <c r="B199" s="12"/>
      <c r="C199" s="13" t="str">
        <f>IF(ISBLANK(B199),"",IF(ISNA(VLOOKUP(B199,'Тип организации'!$A$2:$B$8,2,)),"Некорректное значение",VLOOKUP(B199,'Тип организации'!$A$2:$B$8,2,)))</f>
        <v/>
      </c>
      <c r="D199" s="12"/>
      <c r="E199" s="13" t="str">
        <f>IF(ISBLANK(D199),"",IF(ISNA(VLOOKUP(D199,'Тип публичности'!$A$2:$B$8,2,)),"Некорректное значение",VLOOKUP(D199,'Тип публичности'!$A$2:$B$8,2,)))</f>
        <v/>
      </c>
      <c r="F199" s="14"/>
      <c r="G199" s="14"/>
      <c r="H199" s="14"/>
      <c r="I199" s="12"/>
      <c r="J199" s="13" t="str">
        <f>IF(ISBLANK(I199),"",IF(ISNA(VLOOKUP(I199,'Организационно-правовые формы'!$A$2:$B$93,2,)),"Некорректное значение",VLOOKUP(I199,'Организационно-правовые формы'!$A$2:$B$93,2,)))</f>
        <v/>
      </c>
      <c r="K199" s="14"/>
      <c r="L199" s="32" t="str">
        <f t="shared" si="22"/>
        <v/>
      </c>
      <c r="M199" s="33" t="str">
        <f>IF(ISBLANK(N199),"",IF(ISNA(ВЁПР(N199,'Коды стран'!$A$2:$B$248,2)),"Некорректное значение",VLOOKUP(N199,'Коды стран'!$A$2:$B$248,2)))</f>
        <v/>
      </c>
      <c r="N199" s="34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4"/>
      <c r="AB199" s="12"/>
      <c r="AC199" s="35" t="str">
        <f>IF(ISBLANK(AB199),"",IF(ISNA(VLOOKUP(AB199,'Тип собственника'!$A$2:$B$91,2,)),"Некорректное значение",VLOOKUP(AB199,'Тип собственника'!$A$2:$B$91,2,)))</f>
        <v/>
      </c>
      <c r="AD199" s="14"/>
      <c r="AE199" s="14"/>
      <c r="AF199" s="12"/>
      <c r="AG199" s="36" t="str">
        <f>IF(ISBLANK(AF199),"",IF(ISNA(VLOOKUP(AF199,Страны!$A$2:$B$252,2,)),"Некорректное значение",VLOOKUP(AF199,Страны!$A$2:$B$252,2,)))</f>
        <v/>
      </c>
      <c r="AH199" s="37"/>
    </row>
    <row r="200" ht="15" customHeight="1">
      <c r="A200" s="11"/>
      <c r="B200" s="12"/>
      <c r="C200" s="13" t="str">
        <f>IF(ISBLANK(B200),"",IF(ISNA(VLOOKUP(B200,'Тип организации'!$A$2:$B$8,2,)),"Некорректное значение",VLOOKUP(B200,'Тип организации'!$A$2:$B$8,2,)))</f>
        <v/>
      </c>
      <c r="D200" s="12"/>
      <c r="E200" s="13" t="str">
        <f>IF(ISBLANK(D200),"",IF(ISNA(VLOOKUP(D200,'Тип публичности'!$A$2:$B$8,2,)),"Некорректное значение",VLOOKUP(D200,'Тип публичности'!$A$2:$B$8,2,)))</f>
        <v/>
      </c>
      <c r="F200" s="14"/>
      <c r="G200" s="14"/>
      <c r="H200" s="14"/>
      <c r="I200" s="12"/>
      <c r="J200" s="13" t="str">
        <f>IF(ISBLANK(I200),"",IF(ISNA(VLOOKUP(I200,'Организационно-правовые формы'!$A$2:$B$93,2,)),"Некорректное значение",VLOOKUP(I200,'Организационно-правовые формы'!$A$2:$B$93,2,)))</f>
        <v/>
      </c>
      <c r="K200" s="14"/>
      <c r="L200" s="32" t="str">
        <f t="shared" si="22"/>
        <v/>
      </c>
      <c r="M200" s="33" t="str">
        <f>IF(ISBLANK(N200),"",IF(ISNA(ВЁПР(N200,'Коды стран'!$A$2:$B$248,2)),"Некорректное значение",VLOOKUP(N200,'Коды стран'!$A$2:$B$248,2)))</f>
        <v/>
      </c>
      <c r="N200" s="34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4"/>
      <c r="AB200" s="12"/>
      <c r="AC200" s="35" t="str">
        <f>IF(ISBLANK(AB200),"",IF(ISNA(VLOOKUP(AB200,'Тип собственника'!$A$2:$B$91,2,)),"Некорректное значение",VLOOKUP(AB200,'Тип собственника'!$A$2:$B$91,2,)))</f>
        <v/>
      </c>
      <c r="AD200" s="14"/>
      <c r="AE200" s="14"/>
      <c r="AF200" s="12"/>
      <c r="AG200" s="36" t="str">
        <f>IF(ISBLANK(AF200),"",IF(ISNA(VLOOKUP(AF200,Страны!$A$2:$B$252,2,)),"Некорректное значение",VLOOKUP(AF200,Страны!$A$2:$B$252,2,)))</f>
        <v/>
      </c>
      <c r="AH200" s="37"/>
    </row>
    <row r="201" ht="15" customHeight="1">
      <c r="A201" s="11"/>
      <c r="B201" s="12"/>
      <c r="C201" s="13" t="str">
        <f>IF(ISBLANK(B201),"",IF(ISNA(VLOOKUP(B201,'Тип организации'!$A$2:$B$8,2,)),"Некорректное значение",VLOOKUP(B201,'Тип организации'!$A$2:$B$8,2,)))</f>
        <v/>
      </c>
      <c r="D201" s="12"/>
      <c r="E201" s="13" t="str">
        <f>IF(ISBLANK(D201),"",IF(ISNA(VLOOKUP(D201,'Тип публичности'!$A$2:$B$8,2,)),"Некорректное значение",VLOOKUP(D201,'Тип публичности'!$A$2:$B$8,2,)))</f>
        <v/>
      </c>
      <c r="F201" s="14"/>
      <c r="G201" s="14"/>
      <c r="H201" s="14"/>
      <c r="I201" s="12"/>
      <c r="J201" s="13" t="str">
        <f>IF(ISBLANK(I201),"",IF(ISNA(VLOOKUP(I201,'Организационно-правовые формы'!$A$2:$B$93,2,)),"Некорректное значение",VLOOKUP(I201,'Организационно-правовые формы'!$A$2:$B$93,2,)))</f>
        <v/>
      </c>
      <c r="K201" s="14"/>
      <c r="L201" s="32" t="str">
        <f t="shared" si="22"/>
        <v/>
      </c>
      <c r="M201" s="33" t="str">
        <f>IF(ISBLANK(N201),"",IF(ISNA(ВЁПР(N201,'Коды стран'!$A$2:$B$248,2)),"Некорректное значение",VLOOKUP(N201,'Коды стран'!$A$2:$B$248,2)))</f>
        <v/>
      </c>
      <c r="N201" s="34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4"/>
      <c r="AB201" s="12"/>
      <c r="AC201" s="35" t="str">
        <f>IF(ISBLANK(AB201),"",IF(ISNA(VLOOKUP(AB201,'Тип собственника'!$A$2:$B$91,2,)),"Некорректное значение",VLOOKUP(AB201,'Тип собственника'!$A$2:$B$91,2,)))</f>
        <v/>
      </c>
      <c r="AD201" s="14"/>
      <c r="AE201" s="14"/>
      <c r="AF201" s="12"/>
      <c r="AG201" s="36" t="str">
        <f>IF(ISBLANK(AF201),"",IF(ISNA(VLOOKUP(AF201,Страны!$A$2:$B$252,2,)),"Некорректное значение",VLOOKUP(AF201,Страны!$A$2:$B$252,2,)))</f>
        <v/>
      </c>
      <c r="AH201" s="37"/>
    </row>
    <row r="202" ht="15" customHeight="1">
      <c r="A202" s="11"/>
      <c r="B202" s="12"/>
      <c r="C202" s="13" t="str">
        <f>IF(ISBLANK(B202),"",IF(ISNA(VLOOKUP(B202,'Тип организации'!$A$2:$B$8,2,)),"Некорректное значение",VLOOKUP(B202,'Тип организации'!$A$2:$B$8,2,)))</f>
        <v/>
      </c>
      <c r="D202" s="12"/>
      <c r="E202" s="13" t="str">
        <f>IF(ISBLANK(D202),"",IF(ISNA(VLOOKUP(D202,'Тип публичности'!$A$2:$B$8,2,)),"Некорректное значение",VLOOKUP(D202,'Тип публичности'!$A$2:$B$8,2,)))</f>
        <v/>
      </c>
      <c r="F202" s="14"/>
      <c r="G202" s="14"/>
      <c r="H202" s="14"/>
      <c r="I202" s="12"/>
      <c r="J202" s="13" t="str">
        <f>IF(ISBLANK(I202),"",IF(ISNA(VLOOKUP(I202,'Организационно-правовые формы'!$A$2:$B$93,2,)),"Некорректное значение",VLOOKUP(I202,'Организационно-правовые формы'!$A$2:$B$93,2,)))</f>
        <v/>
      </c>
      <c r="K202" s="14"/>
      <c r="L202" s="32" t="str">
        <f t="shared" si="22"/>
        <v/>
      </c>
      <c r="M202" s="33" t="str">
        <f>IF(ISBLANK(N202),"",IF(ISNA(ВЁПР(N202,'Коды стран'!$A$2:$B$248,2)),"Некорректное значение",VLOOKUP(N202,'Коды стран'!$A$2:$B$248,2)))</f>
        <v/>
      </c>
      <c r="N202" s="34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4"/>
      <c r="AB202" s="12"/>
      <c r="AC202" s="35" t="str">
        <f>IF(ISBLANK(AB202),"",IF(ISNA(VLOOKUP(AB202,'Тип собственника'!$A$2:$B$91,2,)),"Некорректное значение",VLOOKUP(AB202,'Тип собственника'!$A$2:$B$91,2,)))</f>
        <v/>
      </c>
      <c r="AD202" s="14"/>
      <c r="AE202" s="14"/>
      <c r="AF202" s="12"/>
      <c r="AG202" s="36" t="str">
        <f>IF(ISBLANK(AF202),"",IF(ISNA(VLOOKUP(AF202,Страны!$A$2:$B$252,2,)),"Некорректное значение",VLOOKUP(AF202,Страны!$A$2:$B$252,2,)))</f>
        <v/>
      </c>
      <c r="AH202" s="37"/>
    </row>
    <row r="203" ht="15" customHeight="1">
      <c r="A203" s="11"/>
      <c r="B203" s="12"/>
      <c r="C203" s="13" t="str">
        <f>IF(ISBLANK(B203),"",IF(ISNA(VLOOKUP(B203,'Тип организации'!$A$2:$B$8,2,)),"Некорректное значение",VLOOKUP(B203,'Тип организации'!$A$2:$B$8,2,)))</f>
        <v/>
      </c>
      <c r="D203" s="12"/>
      <c r="E203" s="13" t="str">
        <f>IF(ISBLANK(D203),"",IF(ISNA(VLOOKUP(D203,'Тип публичности'!$A$2:$B$8,2,)),"Некорректное значение",VLOOKUP(D203,'Тип публичности'!$A$2:$B$8,2,)))</f>
        <v/>
      </c>
      <c r="F203" s="14"/>
      <c r="G203" s="14"/>
      <c r="H203" s="14"/>
      <c r="I203" s="12"/>
      <c r="J203" s="13" t="str">
        <f>IF(ISBLANK(I203),"",IF(ISNA(VLOOKUP(I203,'Организационно-правовые формы'!$A$2:$B$93,2,)),"Некорректное значение",VLOOKUP(I203,'Организационно-правовые формы'!$A$2:$B$93,2,)))</f>
        <v/>
      </c>
      <c r="K203" s="14"/>
      <c r="L203" s="32" t="str">
        <f t="shared" si="22"/>
        <v/>
      </c>
      <c r="M203" s="33" t="str">
        <f>IF(ISBLANK(N203),"",IF(ISNA(ВЁПР(N203,'Коды стран'!$A$2:$B$248,2)),"Некорректное значение",VLOOKUP(N203,'Коды стран'!$A$2:$B$248,2)))</f>
        <v/>
      </c>
      <c r="N203" s="34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4"/>
      <c r="AB203" s="12"/>
      <c r="AC203" s="35" t="str">
        <f>IF(ISBLANK(AB203),"",IF(ISNA(VLOOKUP(AB203,'Тип собственника'!$A$2:$B$91,2,)),"Некорректное значение",VLOOKUP(AB203,'Тип собственника'!$A$2:$B$91,2,)))</f>
        <v/>
      </c>
      <c r="AD203" s="14"/>
      <c r="AE203" s="14"/>
      <c r="AF203" s="12"/>
      <c r="AG203" s="36" t="str">
        <f>IF(ISBLANK(AF203),"",IF(ISNA(VLOOKUP(AF203,Страны!$A$2:$B$252,2,)),"Некорректное значение",VLOOKUP(AF203,Страны!$A$2:$B$252,2,)))</f>
        <v/>
      </c>
      <c r="AH203" s="37"/>
    </row>
    <row r="204" ht="15" customHeight="1">
      <c r="A204" s="11"/>
      <c r="B204" s="12"/>
      <c r="C204" s="13" t="str">
        <f>IF(ISBLANK(B204),"",IF(ISNA(VLOOKUP(B204,'Тип организации'!$A$2:$B$8,2,)),"Некорректное значение",VLOOKUP(B204,'Тип организации'!$A$2:$B$8,2,)))</f>
        <v/>
      </c>
      <c r="D204" s="12"/>
      <c r="E204" s="13" t="str">
        <f>IF(ISBLANK(D204),"",IF(ISNA(VLOOKUP(D204,'Тип публичности'!$A$2:$B$8,2,)),"Некорректное значение",VLOOKUP(D204,'Тип публичности'!$A$2:$B$8,2,)))</f>
        <v/>
      </c>
      <c r="F204" s="14"/>
      <c r="G204" s="14"/>
      <c r="H204" s="14"/>
      <c r="I204" s="12"/>
      <c r="J204" s="13" t="str">
        <f>IF(ISBLANK(I204),"",IF(ISNA(VLOOKUP(I204,'Организационно-правовые формы'!$A$2:$B$93,2,)),"Некорректное значение",VLOOKUP(I204,'Организационно-правовые формы'!$A$2:$B$93,2,)))</f>
        <v/>
      </c>
      <c r="K204" s="14"/>
      <c r="L204" s="32" t="str">
        <f t="shared" si="22"/>
        <v/>
      </c>
      <c r="M204" s="33" t="str">
        <f>IF(ISBLANK(N204),"",IF(ISNA(ВЁПР(N204,'Коды стран'!$A$2:$B$248,2)),"Некорректное значение",VLOOKUP(N204,'Коды стран'!$A$2:$B$248,2)))</f>
        <v/>
      </c>
      <c r="N204" s="34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4"/>
      <c r="AB204" s="12"/>
      <c r="AC204" s="35" t="str">
        <f>IF(ISBLANK(AB204),"",IF(ISNA(VLOOKUP(AB204,'Тип собственника'!$A$2:$B$91,2,)),"Некорректное значение",VLOOKUP(AB204,'Тип собственника'!$A$2:$B$91,2,)))</f>
        <v/>
      </c>
      <c r="AD204" s="14"/>
      <c r="AE204" s="14"/>
      <c r="AF204" s="12"/>
      <c r="AG204" s="36" t="str">
        <f>IF(ISBLANK(AF204),"",IF(ISNA(VLOOKUP(AF204,Страны!$A$2:$B$252,2,)),"Некорректное значение",VLOOKUP(AF204,Страны!$A$2:$B$252,2,)))</f>
        <v/>
      </c>
      <c r="AH204" s="37"/>
    </row>
    <row r="205" ht="15" customHeight="1">
      <c r="A205" s="11"/>
      <c r="B205" s="12"/>
      <c r="C205" s="13" t="str">
        <f>IF(ISBLANK(B205),"",IF(ISNA(VLOOKUP(B205,'Тип организации'!$A$2:$B$8,2,)),"Некорректное значение",VLOOKUP(B205,'Тип организации'!$A$2:$B$8,2,)))</f>
        <v/>
      </c>
      <c r="D205" s="12"/>
      <c r="E205" s="13" t="str">
        <f>IF(ISBLANK(D205),"",IF(ISNA(VLOOKUP(D205,'Тип публичности'!$A$2:$B$8,2,)),"Некорректное значение",VLOOKUP(D205,'Тип публичности'!$A$2:$B$8,2,)))</f>
        <v/>
      </c>
      <c r="F205" s="14"/>
      <c r="G205" s="14"/>
      <c r="H205" s="14"/>
      <c r="I205" s="12"/>
      <c r="J205" s="13" t="str">
        <f>IF(ISBLANK(I205),"",IF(ISNA(VLOOKUP(I205,'Организационно-правовые формы'!$A$2:$B$93,2,)),"Некорректное значение",VLOOKUP(I205,'Организационно-правовые формы'!$A$2:$B$93,2,)))</f>
        <v/>
      </c>
      <c r="K205" s="14"/>
      <c r="L205" s="32" t="str">
        <f t="shared" si="22"/>
        <v/>
      </c>
      <c r="M205" s="33" t="str">
        <f>IF(ISBLANK(N205),"",IF(ISNA(ВЁПР(N205,'Коды стран'!$A$2:$B$248,2)),"Некорректное значение",VLOOKUP(N205,'Коды стран'!$A$2:$B$248,2)))</f>
        <v/>
      </c>
      <c r="N205" s="34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4"/>
      <c r="AB205" s="12"/>
      <c r="AC205" s="35" t="str">
        <f>IF(ISBLANK(AB205),"",IF(ISNA(VLOOKUP(AB205,'Тип собственника'!$A$2:$B$91,2,)),"Некорректное значение",VLOOKUP(AB205,'Тип собственника'!$A$2:$B$91,2,)))</f>
        <v/>
      </c>
      <c r="AD205" s="14"/>
      <c r="AE205" s="14"/>
      <c r="AF205" s="12"/>
      <c r="AG205" s="36" t="str">
        <f>IF(ISBLANK(AF205),"",IF(ISNA(VLOOKUP(AF205,Страны!$A$2:$B$252,2,)),"Некорректное значение",VLOOKUP(AF205,Страны!$A$2:$B$252,2,)))</f>
        <v/>
      </c>
      <c r="AH205" s="37"/>
    </row>
    <row r="206" ht="15" customHeight="1">
      <c r="A206" s="11"/>
      <c r="B206" s="12"/>
      <c r="C206" s="13" t="str">
        <f>IF(ISBLANK(B206),"",IF(ISNA(VLOOKUP(B206,'Тип организации'!$A$2:$B$8,2,)),"Некорректное значение",VLOOKUP(B206,'Тип организации'!$A$2:$B$8,2,)))</f>
        <v/>
      </c>
      <c r="D206" s="12"/>
      <c r="E206" s="13" t="str">
        <f>IF(ISBLANK(D206),"",IF(ISNA(VLOOKUP(D206,'Тип публичности'!$A$2:$B$8,2,)),"Некорректное значение",VLOOKUP(D206,'Тип публичности'!$A$2:$B$8,2,)))</f>
        <v/>
      </c>
      <c r="F206" s="14"/>
      <c r="G206" s="14"/>
      <c r="H206" s="14"/>
      <c r="I206" s="12"/>
      <c r="J206" s="13" t="str">
        <f>IF(ISBLANK(I206),"",IF(ISNA(VLOOKUP(I206,'Организационно-правовые формы'!$A$2:$B$93,2,)),"Некорректное значение",VLOOKUP(I206,'Организационно-правовые формы'!$A$2:$B$93,2,)))</f>
        <v/>
      </c>
      <c r="K206" s="14"/>
      <c r="L206" s="32" t="str">
        <f t="shared" si="22"/>
        <v/>
      </c>
      <c r="M206" s="33" t="str">
        <f>IF(ISBLANK(N206),"",IF(ISNA(ВЁПР(N206,'Коды стран'!$A$2:$B$248,2)),"Некорректное значение",VLOOKUP(N206,'Коды стран'!$A$2:$B$248,2)))</f>
        <v/>
      </c>
      <c r="N206" s="34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4"/>
      <c r="AB206" s="12"/>
      <c r="AC206" s="35" t="str">
        <f>IF(ISBLANK(AB206),"",IF(ISNA(VLOOKUP(AB206,'Тип собственника'!$A$2:$B$91,2,)),"Некорректное значение",VLOOKUP(AB206,'Тип собственника'!$A$2:$B$91,2,)))</f>
        <v/>
      </c>
      <c r="AD206" s="14"/>
      <c r="AE206" s="14"/>
      <c r="AF206" s="12"/>
      <c r="AG206" s="36" t="str">
        <f>IF(ISBLANK(AF206),"",IF(ISNA(VLOOKUP(AF206,Страны!$A$2:$B$252,2,)),"Некорректное значение",VLOOKUP(AF206,Страны!$A$2:$B$252,2,)))</f>
        <v/>
      </c>
      <c r="AH206" s="37"/>
    </row>
    <row r="207" ht="15" customHeight="1">
      <c r="A207" s="11"/>
      <c r="B207" s="12"/>
      <c r="C207" s="13" t="str">
        <f>IF(ISBLANK(B207),"",IF(ISNA(VLOOKUP(B207,'Тип организации'!$A$2:$B$8,2,)),"Некорректное значение",VLOOKUP(B207,'Тип организации'!$A$2:$B$8,2,)))</f>
        <v/>
      </c>
      <c r="D207" s="12"/>
      <c r="E207" s="13" t="str">
        <f>IF(ISBLANK(D207),"",IF(ISNA(VLOOKUP(D207,'Тип публичности'!$A$2:$B$8,2,)),"Некорректное значение",VLOOKUP(D207,'Тип публичности'!$A$2:$B$8,2,)))</f>
        <v/>
      </c>
      <c r="F207" s="14"/>
      <c r="G207" s="14"/>
      <c r="H207" s="14"/>
      <c r="I207" s="12"/>
      <c r="J207" s="13" t="str">
        <f>IF(ISBLANK(I207),"",IF(ISNA(VLOOKUP(I207,'Организационно-правовые формы'!$A$2:$B$93,2,)),"Некорректное значение",VLOOKUP(I207,'Организационно-правовые формы'!$A$2:$B$93,2,)))</f>
        <v/>
      </c>
      <c r="K207" s="14"/>
      <c r="L207" s="32" t="str">
        <f t="shared" si="22"/>
        <v/>
      </c>
      <c r="M207" s="33" t="str">
        <f>IF(ISBLANK(N207),"",IF(ISNA(ВЁПР(N207,'Коды стран'!$A$2:$B$248,2)),"Некорректное значение",VLOOKUP(N207,'Коды стран'!$A$2:$B$248,2)))</f>
        <v/>
      </c>
      <c r="N207" s="34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4"/>
      <c r="AB207" s="12"/>
      <c r="AC207" s="35" t="str">
        <f>IF(ISBLANK(AB207),"",IF(ISNA(VLOOKUP(AB207,'Тип собственника'!$A$2:$B$91,2,)),"Некорректное значение",VLOOKUP(AB207,'Тип собственника'!$A$2:$B$91,2,)))</f>
        <v/>
      </c>
      <c r="AD207" s="14"/>
      <c r="AE207" s="14"/>
      <c r="AF207" s="12"/>
      <c r="AG207" s="36" t="str">
        <f>IF(ISBLANK(AF207),"",IF(ISNA(VLOOKUP(AF207,Страны!$A$2:$B$252,2,)),"Некорректное значение",VLOOKUP(AF207,Страны!$A$2:$B$252,2,)))</f>
        <v/>
      </c>
      <c r="AH207" s="37"/>
    </row>
    <row r="208" ht="15" customHeight="1">
      <c r="A208" s="11"/>
      <c r="B208" s="12"/>
      <c r="C208" s="13" t="str">
        <f>IF(ISBLANK(B208),"",IF(ISNA(VLOOKUP(B208,'Тип организации'!$A$2:$B$8,2,)),"Некорректное значение",VLOOKUP(B208,'Тип организации'!$A$2:$B$8,2,)))</f>
        <v/>
      </c>
      <c r="D208" s="12"/>
      <c r="E208" s="13" t="str">
        <f>IF(ISBLANK(D208),"",IF(ISNA(VLOOKUP(D208,'Тип публичности'!$A$2:$B$8,2,)),"Некорректное значение",VLOOKUP(D208,'Тип публичности'!$A$2:$B$8,2,)))</f>
        <v/>
      </c>
      <c r="F208" s="14"/>
      <c r="G208" s="14"/>
      <c r="H208" s="14"/>
      <c r="I208" s="12"/>
      <c r="J208" s="13" t="str">
        <f>IF(ISBLANK(I208),"",IF(ISNA(VLOOKUP(I208,'Организационно-правовые формы'!$A$2:$B$93,2,)),"Некорректное значение",VLOOKUP(I208,'Организационно-правовые формы'!$A$2:$B$93,2,)))</f>
        <v/>
      </c>
      <c r="K208" s="14"/>
      <c r="L208" s="32" t="str">
        <f t="shared" si="22"/>
        <v/>
      </c>
      <c r="M208" s="33" t="str">
        <f>IF(ISBLANK(N208),"",IF(ISNA(ВЁПР(N208,'Коды стран'!$A$2:$B$248,2)),"Некорректное значение",VLOOKUP(N208,'Коды стран'!$A$2:$B$248,2)))</f>
        <v/>
      </c>
      <c r="N208" s="34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4"/>
      <c r="AB208" s="12"/>
      <c r="AC208" s="35" t="str">
        <f>IF(ISBLANK(AB208),"",IF(ISNA(VLOOKUP(AB208,'Тип собственника'!$A$2:$B$91,2,)),"Некорректное значение",VLOOKUP(AB208,'Тип собственника'!$A$2:$B$91,2,)))</f>
        <v/>
      </c>
      <c r="AD208" s="14"/>
      <c r="AE208" s="14"/>
      <c r="AF208" s="12"/>
      <c r="AG208" s="36" t="str">
        <f>IF(ISBLANK(AF208),"",IF(ISNA(VLOOKUP(AF208,Страны!$A$2:$B$252,2,)),"Некорректное значение",VLOOKUP(AF208,Страны!$A$2:$B$252,2,)))</f>
        <v/>
      </c>
      <c r="AH208" s="37"/>
    </row>
    <row r="209" ht="15" customHeight="1">
      <c r="A209" s="11"/>
      <c r="B209" s="12"/>
      <c r="C209" s="13" t="str">
        <f>IF(ISBLANK(B209),"",IF(ISNA(VLOOKUP(B209,'Тип организации'!$A$2:$B$8,2,)),"Некорректное значение",VLOOKUP(B209,'Тип организации'!$A$2:$B$8,2,)))</f>
        <v/>
      </c>
      <c r="D209" s="12"/>
      <c r="E209" s="13" t="str">
        <f>IF(ISBLANK(D209),"",IF(ISNA(VLOOKUP(D209,'Тип публичности'!$A$2:$B$8,2,)),"Некорректное значение",VLOOKUP(D209,'Тип публичности'!$A$2:$B$8,2,)))</f>
        <v/>
      </c>
      <c r="F209" s="14"/>
      <c r="G209" s="14"/>
      <c r="H209" s="14"/>
      <c r="I209" s="12"/>
      <c r="J209" s="13" t="str">
        <f>IF(ISBLANK(I209),"",IF(ISNA(VLOOKUP(I209,'Организационно-правовые формы'!$A$2:$B$93,2,)),"Некорректное значение",VLOOKUP(I209,'Организационно-правовые формы'!$A$2:$B$93,2,)))</f>
        <v/>
      </c>
      <c r="K209" s="14"/>
      <c r="L209" s="32" t="str">
        <f t="shared" si="22"/>
        <v/>
      </c>
      <c r="M209" s="33" t="str">
        <f>IF(ISBLANK(N209),"",IF(ISNA(ВЁПР(N209,'Коды стран'!$A$2:$B$248,2)),"Некорректное значение",VLOOKUP(N209,'Коды стран'!$A$2:$B$248,2)))</f>
        <v/>
      </c>
      <c r="N209" s="34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4"/>
      <c r="AB209" s="12"/>
      <c r="AC209" s="35" t="str">
        <f>IF(ISBLANK(AB209),"",IF(ISNA(VLOOKUP(AB209,'Тип собственника'!$A$2:$B$91,2,)),"Некорректное значение",VLOOKUP(AB209,'Тип собственника'!$A$2:$B$91,2,)))</f>
        <v/>
      </c>
      <c r="AD209" s="14"/>
      <c r="AE209" s="14"/>
      <c r="AF209" s="12"/>
      <c r="AG209" s="36" t="str">
        <f>IF(ISBLANK(AF209),"",IF(ISNA(VLOOKUP(AF209,Страны!$A$2:$B$252,2,)),"Некорректное значение",VLOOKUP(AF209,Страны!$A$2:$B$252,2,)))</f>
        <v/>
      </c>
      <c r="AH209" s="37"/>
    </row>
    <row r="210" ht="15" customHeight="1">
      <c r="A210" s="11"/>
      <c r="B210" s="12"/>
      <c r="C210" s="13" t="str">
        <f>IF(ISBLANK(B210),"",IF(ISNA(VLOOKUP(B210,'Тип организации'!$A$2:$B$8,2,)),"Некорректное значение",VLOOKUP(B210,'Тип организации'!$A$2:$B$8,2,)))</f>
        <v/>
      </c>
      <c r="D210" s="12"/>
      <c r="E210" s="13" t="str">
        <f>IF(ISBLANK(D210),"",IF(ISNA(VLOOKUP(D210,'Тип публичности'!$A$2:$B$8,2,)),"Некорректное значение",VLOOKUP(D210,'Тип публичности'!$A$2:$B$8,2,)))</f>
        <v/>
      </c>
      <c r="F210" s="14"/>
      <c r="G210" s="14"/>
      <c r="H210" s="14"/>
      <c r="I210" s="12"/>
      <c r="J210" s="13" t="str">
        <f>IF(ISBLANK(I210),"",IF(ISNA(VLOOKUP(I210,'Организационно-правовые формы'!$A$2:$B$93,2,)),"Некорректное значение",VLOOKUP(I210,'Организационно-правовые формы'!$A$2:$B$93,2,)))</f>
        <v/>
      </c>
      <c r="K210" s="14"/>
      <c r="L210" s="32" t="str">
        <f t="shared" si="22"/>
        <v/>
      </c>
      <c r="M210" s="33" t="str">
        <f>IF(ISBLANK(N210),"",IF(ISNA(ВЁПР(N210,'Коды стран'!$A$2:$B$248,2)),"Некорректное значение",VLOOKUP(N210,'Коды стран'!$A$2:$B$248,2)))</f>
        <v/>
      </c>
      <c r="N210" s="34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4"/>
      <c r="AB210" s="12"/>
      <c r="AC210" s="35" t="str">
        <f>IF(ISBLANK(AB210),"",IF(ISNA(VLOOKUP(AB210,'Тип собственника'!$A$2:$B$91,2,)),"Некорректное значение",VLOOKUP(AB210,'Тип собственника'!$A$2:$B$91,2,)))</f>
        <v/>
      </c>
      <c r="AD210" s="14"/>
      <c r="AE210" s="14"/>
      <c r="AF210" s="12"/>
      <c r="AG210" s="36" t="str">
        <f>IF(ISBLANK(AF210),"",IF(ISNA(VLOOKUP(AF210,Страны!$A$2:$B$252,2,)),"Некорректное значение",VLOOKUP(AF210,Страны!$A$2:$B$252,2,)))</f>
        <v/>
      </c>
      <c r="AH210" s="37"/>
    </row>
    <row r="211" ht="15" customHeight="1">
      <c r="A211" s="11"/>
      <c r="B211" s="12"/>
      <c r="C211" s="13" t="str">
        <f>IF(ISBLANK(B211),"",IF(ISNA(VLOOKUP(B211,'Тип организации'!$A$2:$B$8,2,)),"Некорректное значение",VLOOKUP(B211,'Тип организации'!$A$2:$B$8,2,)))</f>
        <v/>
      </c>
      <c r="D211" s="12"/>
      <c r="E211" s="13" t="str">
        <f>IF(ISBLANK(D211),"",IF(ISNA(VLOOKUP(D211,'Тип публичности'!$A$2:$B$8,2,)),"Некорректное значение",VLOOKUP(D211,'Тип публичности'!$A$2:$B$8,2,)))</f>
        <v/>
      </c>
      <c r="F211" s="14"/>
      <c r="G211" s="14"/>
      <c r="H211" s="14"/>
      <c r="I211" s="12"/>
      <c r="J211" s="13" t="str">
        <f>IF(ISBLANK(I211),"",IF(ISNA(VLOOKUP(I211,'Организационно-правовые формы'!$A$2:$B$93,2,)),"Некорректное значение",VLOOKUP(I211,'Организационно-правовые формы'!$A$2:$B$93,2,)))</f>
        <v/>
      </c>
      <c r="K211" s="14"/>
      <c r="L211" s="32" t="str">
        <f t="shared" si="22"/>
        <v/>
      </c>
      <c r="M211" s="33" t="str">
        <f>IF(ISBLANK(N211),"",IF(ISNA(ВЁПР(N211,'Коды стран'!$A$2:$B$248,2)),"Некорректное значение",VLOOKUP(N211,'Коды стран'!$A$2:$B$248,2)))</f>
        <v/>
      </c>
      <c r="N211" s="34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4"/>
      <c r="AB211" s="12"/>
      <c r="AC211" s="35" t="str">
        <f>IF(ISBLANK(AB211),"",IF(ISNA(VLOOKUP(AB211,'Тип собственника'!$A$2:$B$91,2,)),"Некорректное значение",VLOOKUP(AB211,'Тип собственника'!$A$2:$B$91,2,)))</f>
        <v/>
      </c>
      <c r="AD211" s="14"/>
      <c r="AE211" s="14"/>
      <c r="AF211" s="12"/>
      <c r="AG211" s="36" t="str">
        <f>IF(ISBLANK(AF211),"",IF(ISNA(VLOOKUP(AF211,Страны!$A$2:$B$252,2,)),"Некорректное значение",VLOOKUP(AF211,Страны!$A$2:$B$252,2,)))</f>
        <v/>
      </c>
      <c r="AH211" s="37"/>
    </row>
    <row r="212" ht="15" customHeight="1">
      <c r="A212" s="11"/>
      <c r="B212" s="12"/>
      <c r="C212" s="13" t="str">
        <f>IF(ISBLANK(B212),"",IF(ISNA(VLOOKUP(B212,'Тип организации'!$A$2:$B$8,2,)),"Некорректное значение",VLOOKUP(B212,'Тип организации'!$A$2:$B$8,2,)))</f>
        <v/>
      </c>
      <c r="D212" s="12"/>
      <c r="E212" s="13" t="str">
        <f>IF(ISBLANK(D212),"",IF(ISNA(VLOOKUP(D212,'Тип публичности'!$A$2:$B$8,2,)),"Некорректное значение",VLOOKUP(D212,'Тип публичности'!$A$2:$B$8,2,)))</f>
        <v/>
      </c>
      <c r="F212" s="14"/>
      <c r="G212" s="14"/>
      <c r="H212" s="14"/>
      <c r="I212" s="12"/>
      <c r="J212" s="13" t="str">
        <f>IF(ISBLANK(I212),"",IF(ISNA(VLOOKUP(I212,'Организационно-правовые формы'!$A$2:$B$93,2,)),"Некорректное значение",VLOOKUP(I212,'Организационно-правовые формы'!$A$2:$B$93,2,)))</f>
        <v/>
      </c>
      <c r="K212" s="14"/>
      <c r="L212" s="32" t="str">
        <f t="shared" si="22"/>
        <v/>
      </c>
      <c r="M212" s="33" t="str">
        <f>IF(ISBLANK(N212),"",IF(ISNA(ВЁПР(N212,'Коды стран'!$A$2:$B$248,2)),"Некорректное значение",VLOOKUP(N212,'Коды стран'!$A$2:$B$248,2)))</f>
        <v/>
      </c>
      <c r="N212" s="34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4"/>
      <c r="AB212" s="12"/>
      <c r="AC212" s="35" t="str">
        <f>IF(ISBLANK(AB212),"",IF(ISNA(VLOOKUP(AB212,'Тип собственника'!$A$2:$B$91,2,)),"Некорректное значение",VLOOKUP(AB212,'Тип собственника'!$A$2:$B$91,2,)))</f>
        <v/>
      </c>
      <c r="AD212" s="14"/>
      <c r="AE212" s="14"/>
      <c r="AF212" s="12"/>
      <c r="AG212" s="36" t="str">
        <f>IF(ISBLANK(AF212),"",IF(ISNA(VLOOKUP(AF212,Страны!$A$2:$B$252,2,)),"Некорректное значение",VLOOKUP(AF212,Страны!$A$2:$B$252,2,)))</f>
        <v/>
      </c>
      <c r="AH212" s="37"/>
    </row>
    <row r="213" ht="15" customHeight="1">
      <c r="A213" s="11"/>
      <c r="B213" s="12"/>
      <c r="C213" s="13" t="str">
        <f>IF(ISBLANK(B213),"",IF(ISNA(VLOOKUP(B213,'Тип организации'!$A$2:$B$8,2,)),"Некорректное значение",VLOOKUP(B213,'Тип организации'!$A$2:$B$8,2,)))</f>
        <v/>
      </c>
      <c r="D213" s="12"/>
      <c r="E213" s="13" t="str">
        <f>IF(ISBLANK(D213),"",IF(ISNA(VLOOKUP(D213,'Тип публичности'!$A$2:$B$8,2,)),"Некорректное значение",VLOOKUP(D213,'Тип публичности'!$A$2:$B$8,2,)))</f>
        <v/>
      </c>
      <c r="F213" s="14"/>
      <c r="G213" s="14"/>
      <c r="H213" s="14"/>
      <c r="I213" s="12"/>
      <c r="J213" s="13" t="str">
        <f>IF(ISBLANK(I213),"",IF(ISNA(VLOOKUP(I213,'Организационно-правовые формы'!$A$2:$B$93,2,)),"Некорректное значение",VLOOKUP(I213,'Организационно-правовые формы'!$A$2:$B$93,2,)))</f>
        <v/>
      </c>
      <c r="K213" s="14"/>
      <c r="L213" s="32" t="str">
        <f t="shared" si="22"/>
        <v/>
      </c>
      <c r="M213" s="33" t="str">
        <f>IF(ISBLANK(N213),"",IF(ISNA(ВЁПР(N213,'Коды стран'!$A$2:$B$248,2)),"Некорректное значение",VLOOKUP(N213,'Коды стран'!$A$2:$B$248,2)))</f>
        <v/>
      </c>
      <c r="N213" s="34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4"/>
      <c r="AB213" s="12"/>
      <c r="AC213" s="35" t="str">
        <f>IF(ISBLANK(AB213),"",IF(ISNA(VLOOKUP(AB213,'Тип собственника'!$A$2:$B$91,2,)),"Некорректное значение",VLOOKUP(AB213,'Тип собственника'!$A$2:$B$91,2,)))</f>
        <v/>
      </c>
      <c r="AD213" s="14"/>
      <c r="AE213" s="14"/>
      <c r="AF213" s="12"/>
      <c r="AG213" s="36" t="str">
        <f>IF(ISBLANK(AF213),"",IF(ISNA(VLOOKUP(AF213,Страны!$A$2:$B$252,2,)),"Некорректное значение",VLOOKUP(AF213,Страны!$A$2:$B$252,2,)))</f>
        <v/>
      </c>
      <c r="AH213" s="37"/>
    </row>
    <row r="214" ht="15" customHeight="1">
      <c r="A214" s="11"/>
      <c r="B214" s="12"/>
      <c r="C214" s="13" t="str">
        <f>IF(ISBLANK(B214),"",IF(ISNA(VLOOKUP(B214,'Тип организации'!$A$2:$B$8,2,)),"Некорректное значение",VLOOKUP(B214,'Тип организации'!$A$2:$B$8,2,)))</f>
        <v/>
      </c>
      <c r="D214" s="12"/>
      <c r="E214" s="13" t="str">
        <f>IF(ISBLANK(D214),"",IF(ISNA(VLOOKUP(D214,'Тип публичности'!$A$2:$B$8,2,)),"Некорректное значение",VLOOKUP(D214,'Тип публичности'!$A$2:$B$8,2,)))</f>
        <v/>
      </c>
      <c r="F214" s="14"/>
      <c r="G214" s="14"/>
      <c r="H214" s="14"/>
      <c r="I214" s="12"/>
      <c r="J214" s="13" t="str">
        <f>IF(ISBLANK(I214),"",IF(ISNA(VLOOKUP(I214,'Организационно-правовые формы'!$A$2:$B$93,2,)),"Некорректное значение",VLOOKUP(I214,'Организационно-правовые формы'!$A$2:$B$93,2,)))</f>
        <v/>
      </c>
      <c r="K214" s="14"/>
      <c r="L214" s="32" t="str">
        <f t="shared" si="22"/>
        <v/>
      </c>
      <c r="M214" s="33" t="str">
        <f>IF(ISBLANK(N214),"",IF(ISNA(ВЁПР(N214,'Коды стран'!$A$2:$B$248,2)),"Некорректное значение",VLOOKUP(N214,'Коды стран'!$A$2:$B$248,2)))</f>
        <v/>
      </c>
      <c r="N214" s="34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4"/>
      <c r="AB214" s="12"/>
      <c r="AC214" s="35" t="str">
        <f>IF(ISBLANK(AB214),"",IF(ISNA(VLOOKUP(AB214,'Тип собственника'!$A$2:$B$91,2,)),"Некорректное значение",VLOOKUP(AB214,'Тип собственника'!$A$2:$B$91,2,)))</f>
        <v/>
      </c>
      <c r="AD214" s="14"/>
      <c r="AE214" s="14"/>
      <c r="AF214" s="12"/>
      <c r="AG214" s="36" t="str">
        <f>IF(ISBLANK(AF214),"",IF(ISNA(VLOOKUP(AF214,Страны!$A$2:$B$252,2,)),"Некорректное значение",VLOOKUP(AF214,Страны!$A$2:$B$252,2,)))</f>
        <v/>
      </c>
      <c r="AH214" s="37"/>
    </row>
    <row r="215" ht="15" customHeight="1">
      <c r="A215" s="11"/>
      <c r="B215" s="12"/>
      <c r="C215" s="13" t="str">
        <f>IF(ISBLANK(B215),"",IF(ISNA(VLOOKUP(B215,'Тип организации'!$A$2:$B$8,2,)),"Некорректное значение",VLOOKUP(B215,'Тип организации'!$A$2:$B$8,2,)))</f>
        <v/>
      </c>
      <c r="D215" s="12"/>
      <c r="E215" s="13" t="str">
        <f>IF(ISBLANK(D215),"",IF(ISNA(VLOOKUP(D215,'Тип публичности'!$A$2:$B$8,2,)),"Некорректное значение",VLOOKUP(D215,'Тип публичности'!$A$2:$B$8,2,)))</f>
        <v/>
      </c>
      <c r="F215" s="14"/>
      <c r="G215" s="14"/>
      <c r="H215" s="14"/>
      <c r="I215" s="12"/>
      <c r="J215" s="13" t="str">
        <f>IF(ISBLANK(I215),"",IF(ISNA(VLOOKUP(I215,'Организационно-правовые формы'!$A$2:$B$93,2,)),"Некорректное значение",VLOOKUP(I215,'Организационно-правовые формы'!$A$2:$B$93,2,)))</f>
        <v/>
      </c>
      <c r="K215" s="14"/>
      <c r="L215" s="32" t="str">
        <f t="shared" si="22"/>
        <v/>
      </c>
      <c r="M215" s="33" t="str">
        <f>IF(ISBLANK(N215),"",IF(ISNA(ВЁПР(N215,'Коды стран'!$A$2:$B$248,2)),"Некорректное значение",VLOOKUP(N215,'Коды стран'!$A$2:$B$248,2)))</f>
        <v/>
      </c>
      <c r="N215" s="34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4"/>
      <c r="AB215" s="12"/>
      <c r="AC215" s="35" t="str">
        <f>IF(ISBLANK(AB215),"",IF(ISNA(VLOOKUP(AB215,'Тип собственника'!$A$2:$B$91,2,)),"Некорректное значение",VLOOKUP(AB215,'Тип собственника'!$A$2:$B$91,2,)))</f>
        <v/>
      </c>
      <c r="AD215" s="14"/>
      <c r="AE215" s="14"/>
      <c r="AF215" s="12"/>
      <c r="AG215" s="36" t="str">
        <f>IF(ISBLANK(AF215),"",IF(ISNA(VLOOKUP(AF215,Страны!$A$2:$B$252,2,)),"Некорректное значение",VLOOKUP(AF215,Страны!$A$2:$B$252,2,)))</f>
        <v/>
      </c>
      <c r="AH215" s="37"/>
    </row>
    <row r="216" ht="15" customHeight="1">
      <c r="A216" s="11"/>
      <c r="B216" s="12"/>
      <c r="C216" s="13" t="str">
        <f>IF(ISBLANK(B216),"",IF(ISNA(VLOOKUP(B216,'Тип организации'!$A$2:$B$8,2,)),"Некорректное значение",VLOOKUP(B216,'Тип организации'!$A$2:$B$8,2,)))</f>
        <v/>
      </c>
      <c r="D216" s="12"/>
      <c r="E216" s="13" t="str">
        <f>IF(ISBLANK(D216),"",IF(ISNA(VLOOKUP(D216,'Тип публичности'!$A$2:$B$8,2,)),"Некорректное значение",VLOOKUP(D216,'Тип публичности'!$A$2:$B$8,2,)))</f>
        <v/>
      </c>
      <c r="F216" s="14"/>
      <c r="G216" s="14"/>
      <c r="H216" s="14"/>
      <c r="I216" s="12"/>
      <c r="J216" s="13" t="str">
        <f>IF(ISBLANK(I216),"",IF(ISNA(VLOOKUP(I216,'Организационно-правовые формы'!$A$2:$B$93,2,)),"Некорректное значение",VLOOKUP(I216,'Организационно-правовые формы'!$A$2:$B$93,2,)))</f>
        <v/>
      </c>
      <c r="K216" s="14"/>
      <c r="L216" s="32" t="str">
        <f t="shared" si="22"/>
        <v/>
      </c>
      <c r="M216" s="33" t="str">
        <f>IF(ISBLANK(N216),"",IF(ISNA(ВЁПР(N216,'Коды стран'!$A$2:$B$248,2)),"Некорректное значение",VLOOKUP(N216,'Коды стран'!$A$2:$B$248,2)))</f>
        <v/>
      </c>
      <c r="N216" s="34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4"/>
      <c r="AB216" s="12"/>
      <c r="AC216" s="35" t="str">
        <f>IF(ISBLANK(AB216),"",IF(ISNA(VLOOKUP(AB216,'Тип собственника'!$A$2:$B$91,2,)),"Некорректное значение",VLOOKUP(AB216,'Тип собственника'!$A$2:$B$91,2,)))</f>
        <v/>
      </c>
      <c r="AD216" s="14"/>
      <c r="AE216" s="14"/>
      <c r="AF216" s="12"/>
      <c r="AG216" s="36" t="str">
        <f>IF(ISBLANK(AF216),"",IF(ISNA(VLOOKUP(AF216,Страны!$A$2:$B$252,2,)),"Некорректное значение",VLOOKUP(AF216,Страны!$A$2:$B$252,2,)))</f>
        <v/>
      </c>
      <c r="AH216" s="37"/>
    </row>
    <row r="217" ht="15" customHeight="1">
      <c r="A217" s="11"/>
      <c r="B217" s="12"/>
      <c r="C217" s="13" t="str">
        <f>IF(ISBLANK(B217),"",IF(ISNA(VLOOKUP(B217,'Тип организации'!$A$2:$B$8,2,)),"Некорректное значение",VLOOKUP(B217,'Тип организации'!$A$2:$B$8,2,)))</f>
        <v/>
      </c>
      <c r="D217" s="12"/>
      <c r="E217" s="13" t="str">
        <f>IF(ISBLANK(D217),"",IF(ISNA(VLOOKUP(D217,'Тип публичности'!$A$2:$B$8,2,)),"Некорректное значение",VLOOKUP(D217,'Тип публичности'!$A$2:$B$8,2,)))</f>
        <v/>
      </c>
      <c r="F217" s="14"/>
      <c r="G217" s="14"/>
      <c r="H217" s="14"/>
      <c r="I217" s="12"/>
      <c r="J217" s="13" t="str">
        <f>IF(ISBLANK(I217),"",IF(ISNA(VLOOKUP(I217,'Организационно-правовые формы'!$A$2:$B$93,2,)),"Некорректное значение",VLOOKUP(I217,'Организационно-правовые формы'!$A$2:$B$93,2,)))</f>
        <v/>
      </c>
      <c r="K217" s="14"/>
      <c r="L217" s="32" t="str">
        <f t="shared" si="22"/>
        <v/>
      </c>
      <c r="M217" s="33" t="str">
        <f>IF(ISBLANK(N217),"",IF(ISNA(ВЁПР(N217,'Коды стран'!$A$2:$B$248,2)),"Некорректное значение",VLOOKUP(N217,'Коды стран'!$A$2:$B$248,2)))</f>
        <v/>
      </c>
      <c r="N217" s="34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4"/>
      <c r="AB217" s="12"/>
      <c r="AC217" s="35" t="str">
        <f>IF(ISBLANK(AB217),"",IF(ISNA(VLOOKUP(AB217,'Тип собственника'!$A$2:$B$91,2,)),"Некорректное значение",VLOOKUP(AB217,'Тип собственника'!$A$2:$B$91,2,)))</f>
        <v/>
      </c>
      <c r="AD217" s="14"/>
      <c r="AE217" s="14"/>
      <c r="AF217" s="12"/>
      <c r="AG217" s="36" t="str">
        <f>IF(ISBLANK(AF217),"",IF(ISNA(VLOOKUP(AF217,Страны!$A$2:$B$252,2,)),"Некорректное значение",VLOOKUP(AF217,Страны!$A$2:$B$252,2,)))</f>
        <v/>
      </c>
      <c r="AH217" s="37"/>
    </row>
    <row r="218" ht="15" customHeight="1">
      <c r="A218" s="11"/>
      <c r="B218" s="12"/>
      <c r="C218" s="13" t="str">
        <f>IF(ISBLANK(B218),"",IF(ISNA(VLOOKUP(B218,'Тип организации'!$A$2:$B$8,2,)),"Некорректное значение",VLOOKUP(B218,'Тип организации'!$A$2:$B$8,2,)))</f>
        <v/>
      </c>
      <c r="D218" s="12"/>
      <c r="E218" s="13" t="str">
        <f>IF(ISBLANK(D218),"",IF(ISNA(VLOOKUP(D218,'Тип публичности'!$A$2:$B$8,2,)),"Некорректное значение",VLOOKUP(D218,'Тип публичности'!$A$2:$B$8,2,)))</f>
        <v/>
      </c>
      <c r="F218" s="14"/>
      <c r="G218" s="14"/>
      <c r="H218" s="14"/>
      <c r="I218" s="12"/>
      <c r="J218" s="13" t="str">
        <f>IF(ISBLANK(I218),"",IF(ISNA(VLOOKUP(I218,'Организационно-правовые формы'!$A$2:$B$93,2,)),"Некорректное значение",VLOOKUP(I218,'Организационно-правовые формы'!$A$2:$B$93,2,)))</f>
        <v/>
      </c>
      <c r="K218" s="14"/>
      <c r="L218" s="32" t="str">
        <f t="shared" si="22"/>
        <v/>
      </c>
      <c r="M218" s="33" t="str">
        <f>IF(ISBLANK(N218),"",IF(ISNA(ВЁПР(N218,'Коды стран'!$A$2:$B$248,2)),"Некорректное значение",VLOOKUP(N218,'Коды стран'!$A$2:$B$248,2)))</f>
        <v/>
      </c>
      <c r="N218" s="34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4"/>
      <c r="AB218" s="12"/>
      <c r="AC218" s="35" t="str">
        <f>IF(ISBLANK(AB218),"",IF(ISNA(VLOOKUP(AB218,'Тип собственника'!$A$2:$B$91,2,)),"Некорректное значение",VLOOKUP(AB218,'Тип собственника'!$A$2:$B$91,2,)))</f>
        <v/>
      </c>
      <c r="AD218" s="14"/>
      <c r="AE218" s="14"/>
      <c r="AF218" s="12"/>
      <c r="AG218" s="36" t="str">
        <f>IF(ISBLANK(AF218),"",IF(ISNA(VLOOKUP(AF218,Страны!$A$2:$B$252,2,)),"Некорректное значение",VLOOKUP(AF218,Страны!$A$2:$B$252,2,)))</f>
        <v/>
      </c>
      <c r="AH218" s="37"/>
    </row>
    <row r="219" ht="15" customHeight="1">
      <c r="A219" s="11"/>
      <c r="B219" s="12"/>
      <c r="C219" s="13" t="str">
        <f>IF(ISBLANK(B219),"",IF(ISNA(VLOOKUP(B219,'Тип организации'!$A$2:$B$8,2,)),"Некорректное значение",VLOOKUP(B219,'Тип организации'!$A$2:$B$8,2,)))</f>
        <v/>
      </c>
      <c r="D219" s="12"/>
      <c r="E219" s="13" t="str">
        <f>IF(ISBLANK(D219),"",IF(ISNA(VLOOKUP(D219,'Тип публичности'!$A$2:$B$8,2,)),"Некорректное значение",VLOOKUP(D219,'Тип публичности'!$A$2:$B$8,2,)))</f>
        <v/>
      </c>
      <c r="F219" s="14"/>
      <c r="G219" s="14"/>
      <c r="H219" s="14"/>
      <c r="I219" s="12"/>
      <c r="J219" s="13" t="str">
        <f>IF(ISBLANK(I219),"",IF(ISNA(VLOOKUP(I219,'Организационно-правовые формы'!$A$2:$B$93,2,)),"Некорректное значение",VLOOKUP(I219,'Организационно-правовые формы'!$A$2:$B$93,2,)))</f>
        <v/>
      </c>
      <c r="K219" s="14"/>
      <c r="L219" s="32" t="str">
        <f t="shared" si="22"/>
        <v/>
      </c>
      <c r="M219" s="33" t="str">
        <f>IF(ISBLANK(N219),"",IF(ISNA(ВЁПР(N219,'Коды стран'!$A$2:$B$248,2)),"Некорректное значение",VLOOKUP(N219,'Коды стран'!$A$2:$B$248,2)))</f>
        <v/>
      </c>
      <c r="N219" s="34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4"/>
      <c r="AB219" s="12"/>
      <c r="AC219" s="35" t="str">
        <f>IF(ISBLANK(AB219),"",IF(ISNA(VLOOKUP(AB219,'Тип собственника'!$A$2:$B$91,2,)),"Некорректное значение",VLOOKUP(AB219,'Тип собственника'!$A$2:$B$91,2,)))</f>
        <v/>
      </c>
      <c r="AD219" s="14"/>
      <c r="AE219" s="14"/>
      <c r="AF219" s="12"/>
      <c r="AG219" s="36" t="str">
        <f>IF(ISBLANK(AF219),"",IF(ISNA(VLOOKUP(AF219,Страны!$A$2:$B$252,2,)),"Некорректное значение",VLOOKUP(AF219,Страны!$A$2:$B$252,2,)))</f>
        <v/>
      </c>
      <c r="AH219" s="37"/>
    </row>
    <row r="220" ht="15" customHeight="1">
      <c r="A220" s="11"/>
      <c r="B220" s="12"/>
      <c r="C220" s="13" t="str">
        <f>IF(ISBLANK(B220),"",IF(ISNA(VLOOKUP(B220,'Тип организации'!$A$2:$B$8,2,)),"Некорректное значение",VLOOKUP(B220,'Тип организации'!$A$2:$B$8,2,)))</f>
        <v/>
      </c>
      <c r="D220" s="12"/>
      <c r="E220" s="13" t="str">
        <f>IF(ISBLANK(D220),"",IF(ISNA(VLOOKUP(D220,'Тип публичности'!$A$2:$B$8,2,)),"Некорректное значение",VLOOKUP(D220,'Тип публичности'!$A$2:$B$8,2,)))</f>
        <v/>
      </c>
      <c r="F220" s="14"/>
      <c r="G220" s="14"/>
      <c r="H220" s="14"/>
      <c r="I220" s="12"/>
      <c r="J220" s="13" t="str">
        <f>IF(ISBLANK(I220),"",IF(ISNA(VLOOKUP(I220,'Организационно-правовые формы'!$A$2:$B$93,2,)),"Некорректное значение",VLOOKUP(I220,'Организационно-правовые формы'!$A$2:$B$93,2,)))</f>
        <v/>
      </c>
      <c r="K220" s="14"/>
      <c r="L220" s="32" t="str">
        <f t="shared" si="22"/>
        <v/>
      </c>
      <c r="M220" s="33" t="str">
        <f>IF(ISBLANK(N220),"",IF(ISNA(ВЁПР(N220,'Коды стран'!$A$2:$B$248,2)),"Некорректное значение",VLOOKUP(N220,'Коды стран'!$A$2:$B$248,2)))</f>
        <v/>
      </c>
      <c r="N220" s="34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4"/>
      <c r="AB220" s="12"/>
      <c r="AC220" s="35" t="str">
        <f>IF(ISBLANK(AB220),"",IF(ISNA(VLOOKUP(AB220,'Тип собственника'!$A$2:$B$91,2,)),"Некорректное значение",VLOOKUP(AB220,'Тип собственника'!$A$2:$B$91,2,)))</f>
        <v/>
      </c>
      <c r="AD220" s="14"/>
      <c r="AE220" s="14"/>
      <c r="AF220" s="12"/>
      <c r="AG220" s="36" t="str">
        <f>IF(ISBLANK(AF220),"",IF(ISNA(VLOOKUP(AF220,Страны!$A$2:$B$252,2,)),"Некорректное значение",VLOOKUP(AF220,Страны!$A$2:$B$252,2,)))</f>
        <v/>
      </c>
      <c r="AH220" s="37"/>
    </row>
    <row r="221" ht="15" customHeight="1">
      <c r="A221" s="11"/>
      <c r="B221" s="12"/>
      <c r="C221" s="13" t="str">
        <f>IF(ISBLANK(B221),"",IF(ISNA(VLOOKUP(B221,'Тип организации'!$A$2:$B$8,2,)),"Некорректное значение",VLOOKUP(B221,'Тип организации'!$A$2:$B$8,2,)))</f>
        <v/>
      </c>
      <c r="D221" s="12"/>
      <c r="E221" s="13" t="str">
        <f>IF(ISBLANK(D221),"",IF(ISNA(VLOOKUP(D221,'Тип публичности'!$A$2:$B$8,2,)),"Некорректное значение",VLOOKUP(D221,'Тип публичности'!$A$2:$B$8,2,)))</f>
        <v/>
      </c>
      <c r="F221" s="14"/>
      <c r="G221" s="14"/>
      <c r="H221" s="14"/>
      <c r="I221" s="12"/>
      <c r="J221" s="13" t="str">
        <f>IF(ISBLANK(I221),"",IF(ISNA(VLOOKUP(I221,'Организационно-правовые формы'!$A$2:$B$93,2,)),"Некорректное значение",VLOOKUP(I221,'Организационно-правовые формы'!$A$2:$B$93,2,)))</f>
        <v/>
      </c>
      <c r="K221" s="14"/>
      <c r="L221" s="32" t="str">
        <f t="shared" si="22"/>
        <v/>
      </c>
      <c r="M221" s="33" t="str">
        <f>IF(ISBLANK(N221),"",IF(ISNA(ВЁПР(N221,'Коды стран'!$A$2:$B$248,2)),"Некорректное значение",VLOOKUP(N221,'Коды стран'!$A$2:$B$248,2)))</f>
        <v/>
      </c>
      <c r="N221" s="34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4"/>
      <c r="AB221" s="12"/>
      <c r="AC221" s="35" t="str">
        <f>IF(ISBLANK(AB221),"",IF(ISNA(VLOOKUP(AB221,'Тип собственника'!$A$2:$B$91,2,)),"Некорректное значение",VLOOKUP(AB221,'Тип собственника'!$A$2:$B$91,2,)))</f>
        <v/>
      </c>
      <c r="AD221" s="14"/>
      <c r="AE221" s="14"/>
      <c r="AF221" s="12"/>
      <c r="AG221" s="36" t="str">
        <f>IF(ISBLANK(AF221),"",IF(ISNA(VLOOKUP(AF221,Страны!$A$2:$B$252,2,)),"Некорректное значение",VLOOKUP(AF221,Страны!$A$2:$B$252,2,)))</f>
        <v/>
      </c>
      <c r="AH221" s="37"/>
    </row>
    <row r="222" ht="15" customHeight="1">
      <c r="A222" s="11"/>
      <c r="B222" s="12"/>
      <c r="C222" s="13" t="str">
        <f>IF(ISBLANK(B222),"",IF(ISNA(VLOOKUP(B222,'Тип организации'!$A$2:$B$8,2,)),"Некорректное значение",VLOOKUP(B222,'Тип организации'!$A$2:$B$8,2,)))</f>
        <v/>
      </c>
      <c r="D222" s="12"/>
      <c r="E222" s="13" t="str">
        <f>IF(ISBLANK(D222),"",IF(ISNA(VLOOKUP(D222,'Тип публичности'!$A$2:$B$8,2,)),"Некорректное значение",VLOOKUP(D222,'Тип публичности'!$A$2:$B$8,2,)))</f>
        <v/>
      </c>
      <c r="F222" s="14"/>
      <c r="G222" s="14"/>
      <c r="H222" s="14"/>
      <c r="I222" s="12"/>
      <c r="J222" s="13" t="str">
        <f>IF(ISBLANK(I222),"",IF(ISNA(VLOOKUP(I222,'Организационно-правовые формы'!$A$2:$B$93,2,)),"Некорректное значение",VLOOKUP(I222,'Организационно-правовые формы'!$A$2:$B$93,2,)))</f>
        <v/>
      </c>
      <c r="K222" s="14"/>
      <c r="L222" s="32" t="str">
        <f t="shared" si="22"/>
        <v/>
      </c>
      <c r="M222" s="33" t="str">
        <f>IF(ISBLANK(N222),"",IF(ISNA(ВЁПР(N222,'Коды стран'!$A$2:$B$248,2)),"Некорректное значение",VLOOKUP(N222,'Коды стран'!$A$2:$B$248,2)))</f>
        <v/>
      </c>
      <c r="N222" s="34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4"/>
      <c r="AB222" s="12"/>
      <c r="AC222" s="35" t="str">
        <f>IF(ISBLANK(AB222),"",IF(ISNA(VLOOKUP(AB222,'Тип собственника'!$A$2:$B$91,2,)),"Некорректное значение",VLOOKUP(AB222,'Тип собственника'!$A$2:$B$91,2,)))</f>
        <v/>
      </c>
      <c r="AD222" s="14"/>
      <c r="AE222" s="14"/>
      <c r="AF222" s="12"/>
      <c r="AG222" s="36" t="str">
        <f>IF(ISBLANK(AF222),"",IF(ISNA(VLOOKUP(AF222,Страны!$A$2:$B$252,2,)),"Некорректное значение",VLOOKUP(AF222,Страны!$A$2:$B$252,2,)))</f>
        <v/>
      </c>
      <c r="AH222" s="37"/>
    </row>
    <row r="223" ht="15" customHeight="1">
      <c r="A223" s="11"/>
      <c r="B223" s="12"/>
      <c r="C223" s="13" t="str">
        <f>IF(ISBLANK(B223),"",IF(ISNA(VLOOKUP(B223,'Тип организации'!$A$2:$B$8,2,)),"Некорректное значение",VLOOKUP(B223,'Тип организации'!$A$2:$B$8,2,)))</f>
        <v/>
      </c>
      <c r="D223" s="12"/>
      <c r="E223" s="13" t="str">
        <f>IF(ISBLANK(D223),"",IF(ISNA(VLOOKUP(D223,'Тип публичности'!$A$2:$B$8,2,)),"Некорректное значение",VLOOKUP(D223,'Тип публичности'!$A$2:$B$8,2,)))</f>
        <v/>
      </c>
      <c r="F223" s="14"/>
      <c r="G223" s="14"/>
      <c r="H223" s="14"/>
      <c r="I223" s="12"/>
      <c r="J223" s="13" t="str">
        <f>IF(ISBLANK(I223),"",IF(ISNA(VLOOKUP(I223,'Организационно-правовые формы'!$A$2:$B$93,2,)),"Некорректное значение",VLOOKUP(I223,'Организационно-правовые формы'!$A$2:$B$93,2,)))</f>
        <v/>
      </c>
      <c r="K223" s="14"/>
      <c r="L223" s="32" t="str">
        <f t="shared" si="22"/>
        <v/>
      </c>
      <c r="M223" s="33" t="str">
        <f>IF(ISBLANK(N223),"",IF(ISNA(ВЁПР(N223,'Коды стран'!$A$2:$B$248,2)),"Некорректное значение",VLOOKUP(N223,'Коды стран'!$A$2:$B$248,2)))</f>
        <v/>
      </c>
      <c r="N223" s="34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4"/>
      <c r="AB223" s="12"/>
      <c r="AC223" s="35" t="str">
        <f>IF(ISBLANK(AB223),"",IF(ISNA(VLOOKUP(AB223,'Тип собственника'!$A$2:$B$91,2,)),"Некорректное значение",VLOOKUP(AB223,'Тип собственника'!$A$2:$B$91,2,)))</f>
        <v/>
      </c>
      <c r="AD223" s="14"/>
      <c r="AE223" s="14"/>
      <c r="AF223" s="12"/>
      <c r="AG223" s="36" t="str">
        <f>IF(ISBLANK(AF223),"",IF(ISNA(VLOOKUP(AF223,Страны!$A$2:$B$252,2,)),"Некорректное значение",VLOOKUP(AF223,Страны!$A$2:$B$252,2,)))</f>
        <v/>
      </c>
      <c r="AH223" s="37"/>
    </row>
    <row r="224" ht="15" customHeight="1">
      <c r="A224" s="11"/>
      <c r="B224" s="12"/>
      <c r="C224" s="13" t="str">
        <f>IF(ISBLANK(B224),"",IF(ISNA(VLOOKUP(B224,'Тип организации'!$A$2:$B$8,2,)),"Некорректное значение",VLOOKUP(B224,'Тип организации'!$A$2:$B$8,2,)))</f>
        <v/>
      </c>
      <c r="D224" s="12"/>
      <c r="E224" s="13" t="str">
        <f>IF(ISBLANK(D224),"",IF(ISNA(VLOOKUP(D224,'Тип публичности'!$A$2:$B$8,2,)),"Некорректное значение",VLOOKUP(D224,'Тип публичности'!$A$2:$B$8,2,)))</f>
        <v/>
      </c>
      <c r="F224" s="14"/>
      <c r="G224" s="14"/>
      <c r="H224" s="14"/>
      <c r="I224" s="12"/>
      <c r="J224" s="13" t="str">
        <f>IF(ISBLANK(I224),"",IF(ISNA(VLOOKUP(I224,'Организационно-правовые формы'!$A$2:$B$93,2,)),"Некорректное значение",VLOOKUP(I224,'Организационно-правовые формы'!$A$2:$B$93,2,)))</f>
        <v/>
      </c>
      <c r="K224" s="14"/>
      <c r="L224" s="32" t="str">
        <f t="shared" si="22"/>
        <v/>
      </c>
      <c r="M224" s="33" t="str">
        <f>IF(ISBLANK(N224),"",IF(ISNA(ВЁПР(N224,'Коды стран'!$A$2:$B$248,2)),"Некорректное значение",VLOOKUP(N224,'Коды стран'!$A$2:$B$248,2)))</f>
        <v/>
      </c>
      <c r="N224" s="34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4"/>
      <c r="AB224" s="12"/>
      <c r="AC224" s="35" t="str">
        <f>IF(ISBLANK(AB224),"",IF(ISNA(VLOOKUP(AB224,'Тип собственника'!$A$2:$B$91,2,)),"Некорректное значение",VLOOKUP(AB224,'Тип собственника'!$A$2:$B$91,2,)))</f>
        <v/>
      </c>
      <c r="AD224" s="14"/>
      <c r="AE224" s="14"/>
      <c r="AF224" s="12"/>
      <c r="AG224" s="36" t="str">
        <f>IF(ISBLANK(AF224),"",IF(ISNA(VLOOKUP(AF224,Страны!$A$2:$B$252,2,)),"Некорректное значение",VLOOKUP(AF224,Страны!$A$2:$B$252,2,)))</f>
        <v/>
      </c>
      <c r="AH224" s="37"/>
    </row>
    <row r="225" ht="15" customHeight="1">
      <c r="A225" s="11"/>
      <c r="B225" s="12"/>
      <c r="C225" s="13" t="str">
        <f>IF(ISBLANK(B225),"",IF(ISNA(VLOOKUP(B225,'Тип организации'!$A$2:$B$8,2,)),"Некорректное значение",VLOOKUP(B225,'Тип организации'!$A$2:$B$8,2,)))</f>
        <v/>
      </c>
      <c r="D225" s="12"/>
      <c r="E225" s="13" t="str">
        <f>IF(ISBLANK(D225),"",IF(ISNA(VLOOKUP(D225,'Тип публичности'!$A$2:$B$8,2,)),"Некорректное значение",VLOOKUP(D225,'Тип публичности'!$A$2:$B$8,2,)))</f>
        <v/>
      </c>
      <c r="F225" s="14"/>
      <c r="G225" s="14"/>
      <c r="H225" s="14"/>
      <c r="I225" s="12"/>
      <c r="J225" s="13" t="str">
        <f>IF(ISBLANK(I225),"",IF(ISNA(VLOOKUP(I225,'Организационно-правовые формы'!$A$2:$B$93,2,)),"Некорректное значение",VLOOKUP(I225,'Организационно-правовые формы'!$A$2:$B$93,2,)))</f>
        <v/>
      </c>
      <c r="K225" s="14"/>
      <c r="L225" s="32" t="str">
        <f t="shared" si="22"/>
        <v/>
      </c>
      <c r="M225" s="33" t="str">
        <f>IF(ISBLANK(N225),"",IF(ISNA(ВЁПР(N225,'Коды стран'!$A$2:$B$248,2)),"Некорректное значение",VLOOKUP(N225,'Коды стран'!$A$2:$B$248,2)))</f>
        <v/>
      </c>
      <c r="N225" s="34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4"/>
      <c r="AB225" s="12"/>
      <c r="AC225" s="35" t="str">
        <f>IF(ISBLANK(AB225),"",IF(ISNA(VLOOKUP(AB225,'Тип собственника'!$A$2:$B$91,2,)),"Некорректное значение",VLOOKUP(AB225,'Тип собственника'!$A$2:$B$91,2,)))</f>
        <v/>
      </c>
      <c r="AD225" s="14"/>
      <c r="AE225" s="14"/>
      <c r="AF225" s="12"/>
      <c r="AG225" s="36" t="str">
        <f>IF(ISBLANK(AF225),"",IF(ISNA(VLOOKUP(AF225,Страны!$A$2:$B$252,2,)),"Некорректное значение",VLOOKUP(AF225,Страны!$A$2:$B$252,2,)))</f>
        <v/>
      </c>
      <c r="AH225" s="37"/>
    </row>
    <row r="226" ht="15" customHeight="1">
      <c r="A226" s="11"/>
      <c r="B226" s="12"/>
      <c r="C226" s="13" t="str">
        <f>IF(ISBLANK(B226),"",IF(ISNA(VLOOKUP(B226,'Тип организации'!$A$2:$B$8,2,)),"Некорректное значение",VLOOKUP(B226,'Тип организации'!$A$2:$B$8,2,)))</f>
        <v/>
      </c>
      <c r="D226" s="12"/>
      <c r="E226" s="13" t="str">
        <f>IF(ISBLANK(D226),"",IF(ISNA(VLOOKUP(D226,'Тип публичности'!$A$2:$B$8,2,)),"Некорректное значение",VLOOKUP(D226,'Тип публичности'!$A$2:$B$8,2,)))</f>
        <v/>
      </c>
      <c r="F226" s="14"/>
      <c r="G226" s="14"/>
      <c r="H226" s="14"/>
      <c r="I226" s="12"/>
      <c r="J226" s="13" t="str">
        <f>IF(ISBLANK(I226),"",IF(ISNA(VLOOKUP(I226,'Организационно-правовые формы'!$A$2:$B$93,2,)),"Некорректное значение",VLOOKUP(I226,'Организационно-правовые формы'!$A$2:$B$93,2,)))</f>
        <v/>
      </c>
      <c r="K226" s="14"/>
      <c r="L226" s="32" t="str">
        <f t="shared" si="22"/>
        <v/>
      </c>
      <c r="M226" s="33" t="str">
        <f>IF(ISBLANK(N226),"",IF(ISNA(ВЁПР(N226,'Коды стран'!$A$2:$B$248,2)),"Некорректное значение",VLOOKUP(N226,'Коды стран'!$A$2:$B$248,2)))</f>
        <v/>
      </c>
      <c r="N226" s="34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4"/>
      <c r="AB226" s="12"/>
      <c r="AC226" s="35" t="str">
        <f>IF(ISBLANK(AB226),"",IF(ISNA(VLOOKUP(AB226,'Тип собственника'!$A$2:$B$91,2,)),"Некорректное значение",VLOOKUP(AB226,'Тип собственника'!$A$2:$B$91,2,)))</f>
        <v/>
      </c>
      <c r="AD226" s="14"/>
      <c r="AE226" s="14"/>
      <c r="AF226" s="12"/>
      <c r="AG226" s="36" t="str">
        <f>IF(ISBLANK(AF226),"",IF(ISNA(VLOOKUP(AF226,Страны!$A$2:$B$252,2,)),"Некорректное значение",VLOOKUP(AF226,Страны!$A$2:$B$252,2,)))</f>
        <v/>
      </c>
      <c r="AH226" s="37"/>
    </row>
    <row r="227" ht="15" customHeight="1">
      <c r="A227" s="11"/>
      <c r="B227" s="12"/>
      <c r="C227" s="13" t="str">
        <f>IF(ISBLANK(B227),"",IF(ISNA(VLOOKUP(B227,'Тип организации'!$A$2:$B$8,2,)),"Некорректное значение",VLOOKUP(B227,'Тип организации'!$A$2:$B$8,2,)))</f>
        <v/>
      </c>
      <c r="D227" s="12"/>
      <c r="E227" s="13" t="str">
        <f>IF(ISBLANK(D227),"",IF(ISNA(VLOOKUP(D227,'Тип публичности'!$A$2:$B$8,2,)),"Некорректное значение",VLOOKUP(D227,'Тип публичности'!$A$2:$B$8,2,)))</f>
        <v/>
      </c>
      <c r="F227" s="14"/>
      <c r="G227" s="14"/>
      <c r="H227" s="14"/>
      <c r="I227" s="12"/>
      <c r="J227" s="13" t="str">
        <f>IF(ISBLANK(I227),"",IF(ISNA(VLOOKUP(I227,'Организационно-правовые формы'!$A$2:$B$93,2,)),"Некорректное значение",VLOOKUP(I227,'Организационно-правовые формы'!$A$2:$B$93,2,)))</f>
        <v/>
      </c>
      <c r="K227" s="14"/>
      <c r="L227" s="32" t="str">
        <f t="shared" si="22"/>
        <v/>
      </c>
      <c r="M227" s="33" t="str">
        <f>IF(ISBLANK(N227),"",IF(ISNA(ВЁПР(N227,'Коды стран'!$A$2:$B$248,2)),"Некорректное значение",VLOOKUP(N227,'Коды стран'!$A$2:$B$248,2)))</f>
        <v/>
      </c>
      <c r="N227" s="34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4"/>
      <c r="AB227" s="12"/>
      <c r="AC227" s="35" t="str">
        <f>IF(ISBLANK(AB227),"",IF(ISNA(VLOOKUP(AB227,'Тип собственника'!$A$2:$B$91,2,)),"Некорректное значение",VLOOKUP(AB227,'Тип собственника'!$A$2:$B$91,2,)))</f>
        <v/>
      </c>
      <c r="AD227" s="14"/>
      <c r="AE227" s="14"/>
      <c r="AF227" s="12"/>
      <c r="AG227" s="36" t="str">
        <f>IF(ISBLANK(AF227),"",IF(ISNA(VLOOKUP(AF227,Страны!$A$2:$B$252,2,)),"Некорректное значение",VLOOKUP(AF227,Страны!$A$2:$B$252,2,)))</f>
        <v/>
      </c>
      <c r="AH227" s="37"/>
    </row>
    <row r="228" ht="15" customHeight="1">
      <c r="A228" s="11"/>
      <c r="B228" s="12"/>
      <c r="C228" s="13" t="str">
        <f>IF(ISBLANK(B228),"",IF(ISNA(VLOOKUP(B228,'Тип организации'!$A$2:$B$8,2,)),"Некорректное значение",VLOOKUP(B228,'Тип организации'!$A$2:$B$8,2,)))</f>
        <v/>
      </c>
      <c r="D228" s="12"/>
      <c r="E228" s="13" t="str">
        <f>IF(ISBLANK(D228),"",IF(ISNA(VLOOKUP(D228,'Тип публичности'!$A$2:$B$8,2,)),"Некорректное значение",VLOOKUP(D228,'Тип публичности'!$A$2:$B$8,2,)))</f>
        <v/>
      </c>
      <c r="F228" s="14"/>
      <c r="G228" s="14"/>
      <c r="H228" s="14"/>
      <c r="I228" s="12"/>
      <c r="J228" s="13" t="str">
        <f>IF(ISBLANK(I228),"",IF(ISNA(VLOOKUP(I228,'Организационно-правовые формы'!$A$2:$B$93,2,)),"Некорректное значение",VLOOKUP(I228,'Организационно-правовые формы'!$A$2:$B$93,2,)))</f>
        <v/>
      </c>
      <c r="K228" s="14"/>
      <c r="L228" s="32" t="str">
        <f t="shared" ref="L228:L291" si="23">_xlfn.CONCAT(N228:Z228)</f>
        <v/>
      </c>
      <c r="M228" s="33" t="str">
        <f>IF(ISBLANK(N228),"",IF(ISNA(ВЁПР(N228,'Коды стран'!$A$2:$B$248,2)),"Некорректное значение",VLOOKUP(N228,'Коды стран'!$A$2:$B$248,2)))</f>
        <v/>
      </c>
      <c r="N228" s="34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4"/>
      <c r="AB228" s="12"/>
      <c r="AC228" s="35" t="str">
        <f>IF(ISBLANK(AB228),"",IF(ISNA(VLOOKUP(AB228,'Тип собственника'!$A$2:$B$91,2,)),"Некорректное значение",VLOOKUP(AB228,'Тип собственника'!$A$2:$B$91,2,)))</f>
        <v/>
      </c>
      <c r="AD228" s="14"/>
      <c r="AE228" s="14"/>
      <c r="AF228" s="12"/>
      <c r="AG228" s="36" t="str">
        <f>IF(ISBLANK(AF228),"",IF(ISNA(VLOOKUP(AF228,Страны!$A$2:$B$252,2,)),"Некорректное значение",VLOOKUP(AF228,Страны!$A$2:$B$252,2,)))</f>
        <v/>
      </c>
      <c r="AH228" s="37"/>
    </row>
    <row r="229" ht="15" customHeight="1">
      <c r="A229" s="11"/>
      <c r="B229" s="12"/>
      <c r="C229" s="13" t="str">
        <f>IF(ISBLANK(B229),"",IF(ISNA(VLOOKUP(B229,'Тип организации'!$A$2:$B$8,2,)),"Некорректное значение",VLOOKUP(B229,'Тип организации'!$A$2:$B$8,2,)))</f>
        <v/>
      </c>
      <c r="D229" s="12"/>
      <c r="E229" s="13" t="str">
        <f>IF(ISBLANK(D229),"",IF(ISNA(VLOOKUP(D229,'Тип публичности'!$A$2:$B$8,2,)),"Некорректное значение",VLOOKUP(D229,'Тип публичности'!$A$2:$B$8,2,)))</f>
        <v/>
      </c>
      <c r="F229" s="14"/>
      <c r="G229" s="14"/>
      <c r="H229" s="14"/>
      <c r="I229" s="12"/>
      <c r="J229" s="13" t="str">
        <f>IF(ISBLANK(I229),"",IF(ISNA(VLOOKUP(I229,'Организационно-правовые формы'!$A$2:$B$93,2,)),"Некорректное значение",VLOOKUP(I229,'Организационно-правовые формы'!$A$2:$B$93,2,)))</f>
        <v/>
      </c>
      <c r="K229" s="14"/>
      <c r="L229" s="32" t="str">
        <f t="shared" si="23"/>
        <v/>
      </c>
      <c r="M229" s="33" t="str">
        <f>IF(ISBLANK(N229),"",IF(ISNA(ВЁПР(N229,'Коды стран'!$A$2:$B$248,2)),"Некорректное значение",VLOOKUP(N229,'Коды стран'!$A$2:$B$248,2)))</f>
        <v/>
      </c>
      <c r="N229" s="34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4"/>
      <c r="AB229" s="12"/>
      <c r="AC229" s="35" t="str">
        <f>IF(ISBLANK(AB229),"",IF(ISNA(VLOOKUP(AB229,'Тип собственника'!$A$2:$B$91,2,)),"Некорректное значение",VLOOKUP(AB229,'Тип собственника'!$A$2:$B$91,2,)))</f>
        <v/>
      </c>
      <c r="AD229" s="14"/>
      <c r="AE229" s="14"/>
      <c r="AF229" s="12"/>
      <c r="AG229" s="36" t="str">
        <f>IF(ISBLANK(AF229),"",IF(ISNA(VLOOKUP(AF229,Страны!$A$2:$B$252,2,)),"Некорректное значение",VLOOKUP(AF229,Страны!$A$2:$B$252,2,)))</f>
        <v/>
      </c>
      <c r="AH229" s="37"/>
    </row>
    <row r="230" ht="15" customHeight="1">
      <c r="A230" s="11"/>
      <c r="B230" s="12"/>
      <c r="C230" s="13" t="str">
        <f>IF(ISBLANK(B230),"",IF(ISNA(VLOOKUP(B230,'Тип организации'!$A$2:$B$8,2,)),"Некорректное значение",VLOOKUP(B230,'Тип организации'!$A$2:$B$8,2,)))</f>
        <v/>
      </c>
      <c r="D230" s="12"/>
      <c r="E230" s="13" t="str">
        <f>IF(ISBLANK(D230),"",IF(ISNA(VLOOKUP(D230,'Тип публичности'!$A$2:$B$8,2,)),"Некорректное значение",VLOOKUP(D230,'Тип публичности'!$A$2:$B$8,2,)))</f>
        <v/>
      </c>
      <c r="F230" s="14"/>
      <c r="G230" s="14"/>
      <c r="H230" s="14"/>
      <c r="I230" s="12"/>
      <c r="J230" s="13" t="str">
        <f>IF(ISBLANK(I230),"",IF(ISNA(VLOOKUP(I230,'Организационно-правовые формы'!$A$2:$B$93,2,)),"Некорректное значение",VLOOKUP(I230,'Организационно-правовые формы'!$A$2:$B$93,2,)))</f>
        <v/>
      </c>
      <c r="K230" s="14"/>
      <c r="L230" s="32" t="str">
        <f t="shared" si="23"/>
        <v/>
      </c>
      <c r="M230" s="33" t="str">
        <f>IF(ISBLANK(N230),"",IF(ISNA(ВЁПР(N230,'Коды стран'!$A$2:$B$248,2)),"Некорректное значение",VLOOKUP(N230,'Коды стран'!$A$2:$B$248,2)))</f>
        <v/>
      </c>
      <c r="N230" s="34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4"/>
      <c r="AB230" s="12"/>
      <c r="AC230" s="35" t="str">
        <f>IF(ISBLANK(AB230),"",IF(ISNA(VLOOKUP(AB230,'Тип собственника'!$A$2:$B$91,2,)),"Некорректное значение",VLOOKUP(AB230,'Тип собственника'!$A$2:$B$91,2,)))</f>
        <v/>
      </c>
      <c r="AD230" s="14"/>
      <c r="AE230" s="14"/>
      <c r="AF230" s="12"/>
      <c r="AG230" s="36" t="str">
        <f>IF(ISBLANK(AF230),"",IF(ISNA(VLOOKUP(AF230,Страны!$A$2:$B$252,2,)),"Некорректное значение",VLOOKUP(AF230,Страны!$A$2:$B$252,2,)))</f>
        <v/>
      </c>
      <c r="AH230" s="37"/>
    </row>
    <row r="231" ht="15" customHeight="1">
      <c r="A231" s="11"/>
      <c r="B231" s="12"/>
      <c r="C231" s="13" t="str">
        <f>IF(ISBLANK(B231),"",IF(ISNA(VLOOKUP(B231,'Тип организации'!$A$2:$B$8,2,)),"Некорректное значение",VLOOKUP(B231,'Тип организации'!$A$2:$B$8,2,)))</f>
        <v/>
      </c>
      <c r="D231" s="12"/>
      <c r="E231" s="13" t="str">
        <f>IF(ISBLANK(D231),"",IF(ISNA(VLOOKUP(D231,'Тип публичности'!$A$2:$B$8,2,)),"Некорректное значение",VLOOKUP(D231,'Тип публичности'!$A$2:$B$8,2,)))</f>
        <v/>
      </c>
      <c r="F231" s="14"/>
      <c r="G231" s="14"/>
      <c r="H231" s="14"/>
      <c r="I231" s="12"/>
      <c r="J231" s="13" t="str">
        <f>IF(ISBLANK(I231),"",IF(ISNA(VLOOKUP(I231,'Организационно-правовые формы'!$A$2:$B$93,2,)),"Некорректное значение",VLOOKUP(I231,'Организационно-правовые формы'!$A$2:$B$93,2,)))</f>
        <v/>
      </c>
      <c r="K231" s="14"/>
      <c r="L231" s="32" t="str">
        <f t="shared" si="23"/>
        <v/>
      </c>
      <c r="M231" s="33" t="str">
        <f>IF(ISBLANK(N231),"",IF(ISNA(ВЁПР(N231,'Коды стран'!$A$2:$B$248,2)),"Некорректное значение",VLOOKUP(N231,'Коды стран'!$A$2:$B$248,2)))</f>
        <v/>
      </c>
      <c r="N231" s="34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4"/>
      <c r="AB231" s="12"/>
      <c r="AC231" s="35" t="str">
        <f>IF(ISBLANK(AB231),"",IF(ISNA(VLOOKUP(AB231,'Тип собственника'!$A$2:$B$91,2,)),"Некорректное значение",VLOOKUP(AB231,'Тип собственника'!$A$2:$B$91,2,)))</f>
        <v/>
      </c>
      <c r="AD231" s="14"/>
      <c r="AE231" s="14"/>
      <c r="AF231" s="12"/>
      <c r="AG231" s="36" t="str">
        <f>IF(ISBLANK(AF231),"",IF(ISNA(VLOOKUP(AF231,Страны!$A$2:$B$252,2,)),"Некорректное значение",VLOOKUP(AF231,Страны!$A$2:$B$252,2,)))</f>
        <v/>
      </c>
      <c r="AH231" s="37"/>
    </row>
    <row r="232" ht="15" customHeight="1">
      <c r="A232" s="11"/>
      <c r="B232" s="12"/>
      <c r="C232" s="13" t="str">
        <f>IF(ISBLANK(B232),"",IF(ISNA(VLOOKUP(B232,'Тип организации'!$A$2:$B$8,2,)),"Некорректное значение",VLOOKUP(B232,'Тип организации'!$A$2:$B$8,2,)))</f>
        <v/>
      </c>
      <c r="D232" s="12"/>
      <c r="E232" s="13" t="str">
        <f>IF(ISBLANK(D232),"",IF(ISNA(VLOOKUP(D232,'Тип публичности'!$A$2:$B$8,2,)),"Некорректное значение",VLOOKUP(D232,'Тип публичности'!$A$2:$B$8,2,)))</f>
        <v/>
      </c>
      <c r="F232" s="14"/>
      <c r="G232" s="14"/>
      <c r="H232" s="14"/>
      <c r="I232" s="12"/>
      <c r="J232" s="13" t="str">
        <f>IF(ISBLANK(I232),"",IF(ISNA(VLOOKUP(I232,'Организационно-правовые формы'!$A$2:$B$93,2,)),"Некорректное значение",VLOOKUP(I232,'Организационно-правовые формы'!$A$2:$B$93,2,)))</f>
        <v/>
      </c>
      <c r="K232" s="14"/>
      <c r="L232" s="32" t="str">
        <f t="shared" si="23"/>
        <v/>
      </c>
      <c r="M232" s="33" t="str">
        <f>IF(ISBLANK(N232),"",IF(ISNA(ВЁПР(N232,'Коды стран'!$A$2:$B$248,2)),"Некорректное значение",VLOOKUP(N232,'Коды стран'!$A$2:$B$248,2)))</f>
        <v/>
      </c>
      <c r="N232" s="34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4"/>
      <c r="AB232" s="12"/>
      <c r="AC232" s="35" t="str">
        <f>IF(ISBLANK(AB232),"",IF(ISNA(VLOOKUP(AB232,'Тип собственника'!$A$2:$B$91,2,)),"Некорректное значение",VLOOKUP(AB232,'Тип собственника'!$A$2:$B$91,2,)))</f>
        <v/>
      </c>
      <c r="AD232" s="14"/>
      <c r="AE232" s="14"/>
      <c r="AF232" s="12"/>
      <c r="AG232" s="36" t="str">
        <f>IF(ISBLANK(AF232),"",IF(ISNA(VLOOKUP(AF232,Страны!$A$2:$B$252,2,)),"Некорректное значение",VLOOKUP(AF232,Страны!$A$2:$B$252,2,)))</f>
        <v/>
      </c>
      <c r="AH232" s="37"/>
    </row>
    <row r="233" ht="15" customHeight="1">
      <c r="A233" s="11"/>
      <c r="B233" s="12"/>
      <c r="C233" s="13" t="str">
        <f>IF(ISBLANK(B233),"",IF(ISNA(VLOOKUP(B233,'Тип организации'!$A$2:$B$8,2,)),"Некорректное значение",VLOOKUP(B233,'Тип организации'!$A$2:$B$8,2,)))</f>
        <v/>
      </c>
      <c r="D233" s="12"/>
      <c r="E233" s="13" t="str">
        <f>IF(ISBLANK(D233),"",IF(ISNA(VLOOKUP(D233,'Тип публичности'!$A$2:$B$8,2,)),"Некорректное значение",VLOOKUP(D233,'Тип публичности'!$A$2:$B$8,2,)))</f>
        <v/>
      </c>
      <c r="F233" s="14"/>
      <c r="G233" s="14"/>
      <c r="H233" s="14"/>
      <c r="I233" s="12"/>
      <c r="J233" s="13" t="str">
        <f>IF(ISBLANK(I233),"",IF(ISNA(VLOOKUP(I233,'Организационно-правовые формы'!$A$2:$B$93,2,)),"Некорректное значение",VLOOKUP(I233,'Организационно-правовые формы'!$A$2:$B$93,2,)))</f>
        <v/>
      </c>
      <c r="K233" s="14"/>
      <c r="L233" s="32" t="str">
        <f t="shared" si="23"/>
        <v/>
      </c>
      <c r="M233" s="33" t="str">
        <f>IF(ISBLANK(N233),"",IF(ISNA(ВЁПР(N233,'Коды стран'!$A$2:$B$248,2)),"Некорректное значение",VLOOKUP(N233,'Коды стран'!$A$2:$B$248,2)))</f>
        <v/>
      </c>
      <c r="N233" s="34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4"/>
      <c r="AB233" s="12"/>
      <c r="AC233" s="35" t="str">
        <f>IF(ISBLANK(AB233),"",IF(ISNA(VLOOKUP(AB233,'Тип собственника'!$A$2:$B$91,2,)),"Некорректное значение",VLOOKUP(AB233,'Тип собственника'!$A$2:$B$91,2,)))</f>
        <v/>
      </c>
      <c r="AD233" s="14"/>
      <c r="AE233" s="14"/>
      <c r="AF233" s="12"/>
      <c r="AG233" s="36" t="str">
        <f>IF(ISBLANK(AF233),"",IF(ISNA(VLOOKUP(AF233,Страны!$A$2:$B$252,2,)),"Некорректное значение",VLOOKUP(AF233,Страны!$A$2:$B$252,2,)))</f>
        <v/>
      </c>
      <c r="AH233" s="37"/>
    </row>
    <row r="234" ht="15" customHeight="1">
      <c r="A234" s="11"/>
      <c r="B234" s="12"/>
      <c r="C234" s="13" t="str">
        <f>IF(ISBLANK(B234),"",IF(ISNA(VLOOKUP(B234,'Тип организации'!$A$2:$B$8,2,)),"Некорректное значение",VLOOKUP(B234,'Тип организации'!$A$2:$B$8,2,)))</f>
        <v/>
      </c>
      <c r="D234" s="12"/>
      <c r="E234" s="13" t="str">
        <f>IF(ISBLANK(D234),"",IF(ISNA(VLOOKUP(D234,'Тип публичности'!$A$2:$B$8,2,)),"Некорректное значение",VLOOKUP(D234,'Тип публичности'!$A$2:$B$8,2,)))</f>
        <v/>
      </c>
      <c r="F234" s="14"/>
      <c r="G234" s="14"/>
      <c r="H234" s="14"/>
      <c r="I234" s="12"/>
      <c r="J234" s="13" t="str">
        <f>IF(ISBLANK(I234),"",IF(ISNA(VLOOKUP(I234,'Организационно-правовые формы'!$A$2:$B$93,2,)),"Некорректное значение",VLOOKUP(I234,'Организационно-правовые формы'!$A$2:$B$93,2,)))</f>
        <v/>
      </c>
      <c r="K234" s="14"/>
      <c r="L234" s="32" t="str">
        <f t="shared" si="23"/>
        <v/>
      </c>
      <c r="M234" s="33" t="str">
        <f>IF(ISBLANK(N234),"",IF(ISNA(ВЁПР(N234,'Коды стран'!$A$2:$B$248,2)),"Некорректное значение",VLOOKUP(N234,'Коды стран'!$A$2:$B$248,2)))</f>
        <v/>
      </c>
      <c r="N234" s="34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4"/>
      <c r="AB234" s="12"/>
      <c r="AC234" s="35" t="str">
        <f>IF(ISBLANK(AB234),"",IF(ISNA(VLOOKUP(AB234,'Тип собственника'!$A$2:$B$91,2,)),"Некорректное значение",VLOOKUP(AB234,'Тип собственника'!$A$2:$B$91,2,)))</f>
        <v/>
      </c>
      <c r="AD234" s="14"/>
      <c r="AE234" s="14"/>
      <c r="AF234" s="12"/>
      <c r="AG234" s="36" t="str">
        <f>IF(ISBLANK(AF234),"",IF(ISNA(VLOOKUP(AF234,Страны!$A$2:$B$252,2,)),"Некорректное значение",VLOOKUP(AF234,Страны!$A$2:$B$252,2,)))</f>
        <v/>
      </c>
      <c r="AH234" s="37"/>
    </row>
    <row r="235" ht="15" customHeight="1">
      <c r="A235" s="11"/>
      <c r="B235" s="12"/>
      <c r="C235" s="13" t="str">
        <f>IF(ISBLANK(B235),"",IF(ISNA(VLOOKUP(B235,'Тип организации'!$A$2:$B$8,2,)),"Некорректное значение",VLOOKUP(B235,'Тип организации'!$A$2:$B$8,2,)))</f>
        <v/>
      </c>
      <c r="D235" s="12"/>
      <c r="E235" s="13" t="str">
        <f>IF(ISBLANK(D235),"",IF(ISNA(VLOOKUP(D235,'Тип публичности'!$A$2:$B$8,2,)),"Некорректное значение",VLOOKUP(D235,'Тип публичности'!$A$2:$B$8,2,)))</f>
        <v/>
      </c>
      <c r="F235" s="14"/>
      <c r="G235" s="14"/>
      <c r="H235" s="14"/>
      <c r="I235" s="12"/>
      <c r="J235" s="13" t="str">
        <f>IF(ISBLANK(I235),"",IF(ISNA(VLOOKUP(I235,'Организационно-правовые формы'!$A$2:$B$93,2,)),"Некорректное значение",VLOOKUP(I235,'Организационно-правовые формы'!$A$2:$B$93,2,)))</f>
        <v/>
      </c>
      <c r="K235" s="14"/>
      <c r="L235" s="32" t="str">
        <f t="shared" si="23"/>
        <v/>
      </c>
      <c r="M235" s="33" t="str">
        <f>IF(ISBLANK(N235),"",IF(ISNA(ВЁПР(N235,'Коды стран'!$A$2:$B$248,2)),"Некорректное значение",VLOOKUP(N235,'Коды стран'!$A$2:$B$248,2)))</f>
        <v/>
      </c>
      <c r="N235" s="34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4"/>
      <c r="AB235" s="12"/>
      <c r="AC235" s="35" t="str">
        <f>IF(ISBLANK(AB235),"",IF(ISNA(VLOOKUP(AB235,'Тип собственника'!$A$2:$B$91,2,)),"Некорректное значение",VLOOKUP(AB235,'Тип собственника'!$A$2:$B$91,2,)))</f>
        <v/>
      </c>
      <c r="AD235" s="14"/>
      <c r="AE235" s="14"/>
      <c r="AF235" s="12"/>
      <c r="AG235" s="36" t="str">
        <f>IF(ISBLANK(AF235),"",IF(ISNA(VLOOKUP(AF235,Страны!$A$2:$B$252,2,)),"Некорректное значение",VLOOKUP(AF235,Страны!$A$2:$B$252,2,)))</f>
        <v/>
      </c>
      <c r="AH235" s="37"/>
    </row>
    <row r="236" ht="15" customHeight="1">
      <c r="A236" s="11"/>
      <c r="B236" s="12"/>
      <c r="C236" s="13" t="str">
        <f>IF(ISBLANK(B236),"",IF(ISNA(VLOOKUP(B236,'Тип организации'!$A$2:$B$8,2,)),"Некорректное значение",VLOOKUP(B236,'Тип организации'!$A$2:$B$8,2,)))</f>
        <v/>
      </c>
      <c r="D236" s="12"/>
      <c r="E236" s="13" t="str">
        <f>IF(ISBLANK(D236),"",IF(ISNA(VLOOKUP(D236,'Тип публичности'!$A$2:$B$8,2,)),"Некорректное значение",VLOOKUP(D236,'Тип публичности'!$A$2:$B$8,2,)))</f>
        <v/>
      </c>
      <c r="F236" s="14"/>
      <c r="G236" s="14"/>
      <c r="H236" s="14"/>
      <c r="I236" s="12"/>
      <c r="J236" s="13" t="str">
        <f>IF(ISBLANK(I236),"",IF(ISNA(VLOOKUP(I236,'Организационно-правовые формы'!$A$2:$B$93,2,)),"Некорректное значение",VLOOKUP(I236,'Организационно-правовые формы'!$A$2:$B$93,2,)))</f>
        <v/>
      </c>
      <c r="K236" s="14"/>
      <c r="L236" s="32" t="str">
        <f t="shared" si="23"/>
        <v/>
      </c>
      <c r="M236" s="33" t="str">
        <f>IF(ISBLANK(N236),"",IF(ISNA(ВЁПР(N236,'Коды стран'!$A$2:$B$248,2)),"Некорректное значение",VLOOKUP(N236,'Коды стран'!$A$2:$B$248,2)))</f>
        <v/>
      </c>
      <c r="N236" s="34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4"/>
      <c r="AB236" s="12"/>
      <c r="AC236" s="35" t="str">
        <f>IF(ISBLANK(AB236),"",IF(ISNA(VLOOKUP(AB236,'Тип собственника'!$A$2:$B$91,2,)),"Некорректное значение",VLOOKUP(AB236,'Тип собственника'!$A$2:$B$91,2,)))</f>
        <v/>
      </c>
      <c r="AD236" s="14"/>
      <c r="AE236" s="14"/>
      <c r="AF236" s="12"/>
      <c r="AG236" s="36" t="str">
        <f>IF(ISBLANK(AF236),"",IF(ISNA(VLOOKUP(AF236,Страны!$A$2:$B$252,2,)),"Некорректное значение",VLOOKUP(AF236,Страны!$A$2:$B$252,2,)))</f>
        <v/>
      </c>
      <c r="AH236" s="37"/>
    </row>
    <row r="237" ht="15" customHeight="1">
      <c r="A237" s="11"/>
      <c r="B237" s="12"/>
      <c r="C237" s="13" t="str">
        <f>IF(ISBLANK(B237),"",IF(ISNA(VLOOKUP(B237,'Тип организации'!$A$2:$B$8,2,)),"Некорректное значение",VLOOKUP(B237,'Тип организации'!$A$2:$B$8,2,)))</f>
        <v/>
      </c>
      <c r="D237" s="12"/>
      <c r="E237" s="13" t="str">
        <f>IF(ISBLANK(D237),"",IF(ISNA(VLOOKUP(D237,'Тип публичности'!$A$2:$B$8,2,)),"Некорректное значение",VLOOKUP(D237,'Тип публичности'!$A$2:$B$8,2,)))</f>
        <v/>
      </c>
      <c r="F237" s="14"/>
      <c r="G237" s="14"/>
      <c r="H237" s="14"/>
      <c r="I237" s="12"/>
      <c r="J237" s="13" t="str">
        <f>IF(ISBLANK(I237),"",IF(ISNA(VLOOKUP(I237,'Организационно-правовые формы'!$A$2:$B$93,2,)),"Некорректное значение",VLOOKUP(I237,'Организационно-правовые формы'!$A$2:$B$93,2,)))</f>
        <v/>
      </c>
      <c r="K237" s="14"/>
      <c r="L237" s="32" t="str">
        <f t="shared" si="23"/>
        <v/>
      </c>
      <c r="M237" s="33" t="str">
        <f>IF(ISBLANK(N237),"",IF(ISNA(ВЁПР(N237,'Коды стран'!$A$2:$B$248,2)),"Некорректное значение",VLOOKUP(N237,'Коды стран'!$A$2:$B$248,2)))</f>
        <v/>
      </c>
      <c r="N237" s="34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4"/>
      <c r="AB237" s="12"/>
      <c r="AC237" s="35" t="str">
        <f>IF(ISBLANK(AB237),"",IF(ISNA(VLOOKUP(AB237,'Тип собственника'!$A$2:$B$91,2,)),"Некорректное значение",VLOOKUP(AB237,'Тип собственника'!$A$2:$B$91,2,)))</f>
        <v/>
      </c>
      <c r="AD237" s="14"/>
      <c r="AE237" s="14"/>
      <c r="AF237" s="12"/>
      <c r="AG237" s="36" t="str">
        <f>IF(ISBLANK(AF237),"",IF(ISNA(VLOOKUP(AF237,Страны!$A$2:$B$252,2,)),"Некорректное значение",VLOOKUP(AF237,Страны!$A$2:$B$252,2,)))</f>
        <v/>
      </c>
      <c r="AH237" s="37"/>
    </row>
    <row r="238" ht="15" customHeight="1">
      <c r="A238" s="11"/>
      <c r="B238" s="12"/>
      <c r="C238" s="13" t="str">
        <f>IF(ISBLANK(B238),"",IF(ISNA(VLOOKUP(B238,'Тип организации'!$A$2:$B$8,2,)),"Некорректное значение",VLOOKUP(B238,'Тип организации'!$A$2:$B$8,2,)))</f>
        <v/>
      </c>
      <c r="D238" s="12"/>
      <c r="E238" s="13" t="str">
        <f>IF(ISBLANK(D238),"",IF(ISNA(VLOOKUP(D238,'Тип публичности'!$A$2:$B$8,2,)),"Некорректное значение",VLOOKUP(D238,'Тип публичности'!$A$2:$B$8,2,)))</f>
        <v/>
      </c>
      <c r="F238" s="14"/>
      <c r="G238" s="14"/>
      <c r="H238" s="14"/>
      <c r="I238" s="12"/>
      <c r="J238" s="13" t="str">
        <f>IF(ISBLANK(I238),"",IF(ISNA(VLOOKUP(I238,'Организационно-правовые формы'!$A$2:$B$93,2,)),"Некорректное значение",VLOOKUP(I238,'Организационно-правовые формы'!$A$2:$B$93,2,)))</f>
        <v/>
      </c>
      <c r="K238" s="14"/>
      <c r="L238" s="32" t="str">
        <f t="shared" si="23"/>
        <v/>
      </c>
      <c r="M238" s="33" t="str">
        <f>IF(ISBLANK(N238),"",IF(ISNA(ВЁПР(N238,'Коды стран'!$A$2:$B$248,2)),"Некорректное значение",VLOOKUP(N238,'Коды стран'!$A$2:$B$248,2)))</f>
        <v/>
      </c>
      <c r="N238" s="34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4"/>
      <c r="AB238" s="12"/>
      <c r="AC238" s="35" t="str">
        <f>IF(ISBLANK(AB238),"",IF(ISNA(VLOOKUP(AB238,'Тип собственника'!$A$2:$B$91,2,)),"Некорректное значение",VLOOKUP(AB238,'Тип собственника'!$A$2:$B$91,2,)))</f>
        <v/>
      </c>
      <c r="AD238" s="14"/>
      <c r="AE238" s="14"/>
      <c r="AF238" s="12"/>
      <c r="AG238" s="36" t="str">
        <f>IF(ISBLANK(AF238),"",IF(ISNA(VLOOKUP(AF238,Страны!$A$2:$B$252,2,)),"Некорректное значение",VLOOKUP(AF238,Страны!$A$2:$B$252,2,)))</f>
        <v/>
      </c>
      <c r="AH238" s="37"/>
    </row>
    <row r="239" ht="15" customHeight="1">
      <c r="A239" s="11"/>
      <c r="B239" s="12"/>
      <c r="C239" s="13" t="str">
        <f>IF(ISBLANK(B239),"",IF(ISNA(VLOOKUP(B239,'Тип организации'!$A$2:$B$8,2,)),"Некорректное значение",VLOOKUP(B239,'Тип организации'!$A$2:$B$8,2,)))</f>
        <v/>
      </c>
      <c r="D239" s="12"/>
      <c r="E239" s="13" t="str">
        <f>IF(ISBLANK(D239),"",IF(ISNA(VLOOKUP(D239,'Тип публичности'!$A$2:$B$8,2,)),"Некорректное значение",VLOOKUP(D239,'Тип публичности'!$A$2:$B$8,2,)))</f>
        <v/>
      </c>
      <c r="F239" s="14"/>
      <c r="G239" s="14"/>
      <c r="H239" s="14"/>
      <c r="I239" s="12"/>
      <c r="J239" s="13" t="str">
        <f>IF(ISBLANK(I239),"",IF(ISNA(VLOOKUP(I239,'Организационно-правовые формы'!$A$2:$B$93,2,)),"Некорректное значение",VLOOKUP(I239,'Организационно-правовые формы'!$A$2:$B$93,2,)))</f>
        <v/>
      </c>
      <c r="K239" s="14"/>
      <c r="L239" s="32" t="str">
        <f t="shared" si="23"/>
        <v/>
      </c>
      <c r="M239" s="33" t="str">
        <f>IF(ISBLANK(N239),"",IF(ISNA(ВЁПР(N239,'Коды стран'!$A$2:$B$248,2)),"Некорректное значение",VLOOKUP(N239,'Коды стран'!$A$2:$B$248,2)))</f>
        <v/>
      </c>
      <c r="N239" s="34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4"/>
      <c r="AB239" s="12"/>
      <c r="AC239" s="35" t="str">
        <f>IF(ISBLANK(AB239),"",IF(ISNA(VLOOKUP(AB239,'Тип собственника'!$A$2:$B$91,2,)),"Некорректное значение",VLOOKUP(AB239,'Тип собственника'!$A$2:$B$91,2,)))</f>
        <v/>
      </c>
      <c r="AD239" s="14"/>
      <c r="AE239" s="14"/>
      <c r="AF239" s="12"/>
      <c r="AG239" s="36" t="str">
        <f>IF(ISBLANK(AF239),"",IF(ISNA(VLOOKUP(AF239,Страны!$A$2:$B$252,2,)),"Некорректное значение",VLOOKUP(AF239,Страны!$A$2:$B$252,2,)))</f>
        <v/>
      </c>
      <c r="AH239" s="37"/>
    </row>
    <row r="240" ht="15" customHeight="1">
      <c r="A240" s="11"/>
      <c r="B240" s="12"/>
      <c r="C240" s="13" t="str">
        <f>IF(ISBLANK(B240),"",IF(ISNA(VLOOKUP(B240,'Тип организации'!$A$2:$B$8,2,)),"Некорректное значение",VLOOKUP(B240,'Тип организации'!$A$2:$B$8,2,)))</f>
        <v/>
      </c>
      <c r="D240" s="12"/>
      <c r="E240" s="13" t="str">
        <f>IF(ISBLANK(D240),"",IF(ISNA(VLOOKUP(D240,'Тип публичности'!$A$2:$B$8,2,)),"Некорректное значение",VLOOKUP(D240,'Тип публичности'!$A$2:$B$8,2,)))</f>
        <v/>
      </c>
      <c r="F240" s="14"/>
      <c r="G240" s="14"/>
      <c r="H240" s="14"/>
      <c r="I240" s="12"/>
      <c r="J240" s="13" t="str">
        <f>IF(ISBLANK(I240),"",IF(ISNA(VLOOKUP(I240,'Организационно-правовые формы'!$A$2:$B$93,2,)),"Некорректное значение",VLOOKUP(I240,'Организационно-правовые формы'!$A$2:$B$93,2,)))</f>
        <v/>
      </c>
      <c r="K240" s="14"/>
      <c r="L240" s="32" t="str">
        <f t="shared" si="23"/>
        <v/>
      </c>
      <c r="M240" s="33" t="str">
        <f>IF(ISBLANK(N240),"",IF(ISNA(ВЁПР(N240,'Коды стран'!$A$2:$B$248,2)),"Некорректное значение",VLOOKUP(N240,'Коды стран'!$A$2:$B$248,2)))</f>
        <v/>
      </c>
      <c r="N240" s="34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4"/>
      <c r="AB240" s="12"/>
      <c r="AC240" s="35" t="str">
        <f>IF(ISBLANK(AB240),"",IF(ISNA(VLOOKUP(AB240,'Тип собственника'!$A$2:$B$91,2,)),"Некорректное значение",VLOOKUP(AB240,'Тип собственника'!$A$2:$B$91,2,)))</f>
        <v/>
      </c>
      <c r="AD240" s="14"/>
      <c r="AE240" s="14"/>
      <c r="AF240" s="12"/>
      <c r="AG240" s="36" t="str">
        <f>IF(ISBLANK(AF240),"",IF(ISNA(VLOOKUP(AF240,Страны!$A$2:$B$252,2,)),"Некорректное значение",VLOOKUP(AF240,Страны!$A$2:$B$252,2,)))</f>
        <v/>
      </c>
      <c r="AH240" s="37"/>
    </row>
    <row r="241" ht="15" customHeight="1">
      <c r="A241" s="11"/>
      <c r="B241" s="12"/>
      <c r="C241" s="13" t="str">
        <f>IF(ISBLANK(B241),"",IF(ISNA(VLOOKUP(B241,'Тип организации'!$A$2:$B$8,2,)),"Некорректное значение",VLOOKUP(B241,'Тип организации'!$A$2:$B$8,2,)))</f>
        <v/>
      </c>
      <c r="D241" s="12"/>
      <c r="E241" s="13" t="str">
        <f>IF(ISBLANK(D241),"",IF(ISNA(VLOOKUP(D241,'Тип публичности'!$A$2:$B$8,2,)),"Некорректное значение",VLOOKUP(D241,'Тип публичности'!$A$2:$B$8,2,)))</f>
        <v/>
      </c>
      <c r="F241" s="14"/>
      <c r="G241" s="14"/>
      <c r="H241" s="14"/>
      <c r="I241" s="12"/>
      <c r="J241" s="13" t="str">
        <f>IF(ISBLANK(I241),"",IF(ISNA(VLOOKUP(I241,'Организационно-правовые формы'!$A$2:$B$93,2,)),"Некорректное значение",VLOOKUP(I241,'Организационно-правовые формы'!$A$2:$B$93,2,)))</f>
        <v/>
      </c>
      <c r="K241" s="14"/>
      <c r="L241" s="32" t="str">
        <f t="shared" si="23"/>
        <v/>
      </c>
      <c r="M241" s="33" t="str">
        <f>IF(ISBLANK(N241),"",IF(ISNA(ВЁПР(N241,'Коды стран'!$A$2:$B$248,2)),"Некорректное значение",VLOOKUP(N241,'Коды стран'!$A$2:$B$248,2)))</f>
        <v/>
      </c>
      <c r="N241" s="34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4"/>
      <c r="AB241" s="12"/>
      <c r="AC241" s="35" t="str">
        <f>IF(ISBLANK(AB241),"",IF(ISNA(VLOOKUP(AB241,'Тип собственника'!$A$2:$B$91,2,)),"Некорректное значение",VLOOKUP(AB241,'Тип собственника'!$A$2:$B$91,2,)))</f>
        <v/>
      </c>
      <c r="AD241" s="14"/>
      <c r="AE241" s="14"/>
      <c r="AF241" s="12"/>
      <c r="AG241" s="36" t="str">
        <f>IF(ISBLANK(AF241),"",IF(ISNA(VLOOKUP(AF241,Страны!$A$2:$B$252,2,)),"Некорректное значение",VLOOKUP(AF241,Страны!$A$2:$B$252,2,)))</f>
        <v/>
      </c>
      <c r="AH241" s="37"/>
    </row>
    <row r="242" ht="15" customHeight="1">
      <c r="A242" s="11"/>
      <c r="B242" s="12"/>
      <c r="C242" s="13" t="str">
        <f>IF(ISBLANK(B242),"",IF(ISNA(VLOOKUP(B242,'Тип организации'!$A$2:$B$8,2,)),"Некорректное значение",VLOOKUP(B242,'Тип организации'!$A$2:$B$8,2,)))</f>
        <v/>
      </c>
      <c r="D242" s="12"/>
      <c r="E242" s="13" t="str">
        <f>IF(ISBLANK(D242),"",IF(ISNA(VLOOKUP(D242,'Тип публичности'!$A$2:$B$8,2,)),"Некорректное значение",VLOOKUP(D242,'Тип публичности'!$A$2:$B$8,2,)))</f>
        <v/>
      </c>
      <c r="F242" s="14"/>
      <c r="G242" s="14"/>
      <c r="H242" s="14"/>
      <c r="I242" s="12"/>
      <c r="J242" s="13" t="str">
        <f>IF(ISBLANK(I242),"",IF(ISNA(VLOOKUP(I242,'Организационно-правовые формы'!$A$2:$B$93,2,)),"Некорректное значение",VLOOKUP(I242,'Организационно-правовые формы'!$A$2:$B$93,2,)))</f>
        <v/>
      </c>
      <c r="K242" s="14"/>
      <c r="L242" s="32" t="str">
        <f t="shared" si="23"/>
        <v/>
      </c>
      <c r="M242" s="33" t="str">
        <f>IF(ISBLANK(N242),"",IF(ISNA(ВЁПР(N242,'Коды стран'!$A$2:$B$248,2)),"Некорректное значение",VLOOKUP(N242,'Коды стран'!$A$2:$B$248,2)))</f>
        <v/>
      </c>
      <c r="N242" s="34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4"/>
      <c r="AB242" s="12"/>
      <c r="AC242" s="35" t="str">
        <f>IF(ISBLANK(AB242),"",IF(ISNA(VLOOKUP(AB242,'Тип собственника'!$A$2:$B$91,2,)),"Некорректное значение",VLOOKUP(AB242,'Тип собственника'!$A$2:$B$91,2,)))</f>
        <v/>
      </c>
      <c r="AD242" s="14"/>
      <c r="AE242" s="14"/>
      <c r="AF242" s="12"/>
      <c r="AG242" s="36" t="str">
        <f>IF(ISBLANK(AF242),"",IF(ISNA(VLOOKUP(AF242,Страны!$A$2:$B$252,2,)),"Некорректное значение",VLOOKUP(AF242,Страны!$A$2:$B$252,2,)))</f>
        <v/>
      </c>
      <c r="AH242" s="37"/>
    </row>
    <row r="243" ht="15" customHeight="1">
      <c r="A243" s="11"/>
      <c r="B243" s="12"/>
      <c r="C243" s="13" t="str">
        <f>IF(ISBLANK(B243),"",IF(ISNA(VLOOKUP(B243,'Тип организации'!$A$2:$B$8,2,)),"Некорректное значение",VLOOKUP(B243,'Тип организации'!$A$2:$B$8,2,)))</f>
        <v/>
      </c>
      <c r="D243" s="12"/>
      <c r="E243" s="13" t="str">
        <f>IF(ISBLANK(D243),"",IF(ISNA(VLOOKUP(D243,'Тип публичности'!$A$2:$B$8,2,)),"Некорректное значение",VLOOKUP(D243,'Тип публичности'!$A$2:$B$8,2,)))</f>
        <v/>
      </c>
      <c r="F243" s="14"/>
      <c r="G243" s="14"/>
      <c r="H243" s="14"/>
      <c r="I243" s="12"/>
      <c r="J243" s="13" t="str">
        <f>IF(ISBLANK(I243),"",IF(ISNA(VLOOKUP(I243,'Организационно-правовые формы'!$A$2:$B$93,2,)),"Некорректное значение",VLOOKUP(I243,'Организационно-правовые формы'!$A$2:$B$93,2,)))</f>
        <v/>
      </c>
      <c r="K243" s="14"/>
      <c r="L243" s="32" t="str">
        <f t="shared" si="23"/>
        <v/>
      </c>
      <c r="M243" s="33" t="str">
        <f>IF(ISBLANK(N243),"",IF(ISNA(ВЁПР(N243,'Коды стран'!$A$2:$B$248,2)),"Некорректное значение",VLOOKUP(N243,'Коды стран'!$A$2:$B$248,2)))</f>
        <v/>
      </c>
      <c r="N243" s="34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4"/>
      <c r="AB243" s="12"/>
      <c r="AC243" s="35" t="str">
        <f>IF(ISBLANK(AB243),"",IF(ISNA(VLOOKUP(AB243,'Тип собственника'!$A$2:$B$91,2,)),"Некорректное значение",VLOOKUP(AB243,'Тип собственника'!$A$2:$B$91,2,)))</f>
        <v/>
      </c>
      <c r="AD243" s="14"/>
      <c r="AE243" s="14"/>
      <c r="AF243" s="12"/>
      <c r="AG243" s="36" t="str">
        <f>IF(ISBLANK(AF243),"",IF(ISNA(VLOOKUP(AF243,Страны!$A$2:$B$252,2,)),"Некорректное значение",VLOOKUP(AF243,Страны!$A$2:$B$252,2,)))</f>
        <v/>
      </c>
      <c r="AH243" s="37"/>
    </row>
    <row r="244" ht="15" customHeight="1">
      <c r="A244" s="11"/>
      <c r="B244" s="12"/>
      <c r="C244" s="13" t="str">
        <f>IF(ISBLANK(B244),"",IF(ISNA(VLOOKUP(B244,'Тип организации'!$A$2:$B$8,2,)),"Некорректное значение",VLOOKUP(B244,'Тип организации'!$A$2:$B$8,2,)))</f>
        <v/>
      </c>
      <c r="D244" s="12"/>
      <c r="E244" s="13" t="str">
        <f>IF(ISBLANK(D244),"",IF(ISNA(VLOOKUP(D244,'Тип публичности'!$A$2:$B$8,2,)),"Некорректное значение",VLOOKUP(D244,'Тип публичности'!$A$2:$B$8,2,)))</f>
        <v/>
      </c>
      <c r="F244" s="14"/>
      <c r="G244" s="14"/>
      <c r="H244" s="14"/>
      <c r="I244" s="12"/>
      <c r="J244" s="13" t="str">
        <f>IF(ISBLANK(I244),"",IF(ISNA(VLOOKUP(I244,'Организационно-правовые формы'!$A$2:$B$93,2,)),"Некорректное значение",VLOOKUP(I244,'Организационно-правовые формы'!$A$2:$B$93,2,)))</f>
        <v/>
      </c>
      <c r="K244" s="14"/>
      <c r="L244" s="32" t="str">
        <f t="shared" si="23"/>
        <v/>
      </c>
      <c r="M244" s="33" t="str">
        <f>IF(ISBLANK(N244),"",IF(ISNA(ВЁПР(N244,'Коды стран'!$A$2:$B$248,2)),"Некорректное значение",VLOOKUP(N244,'Коды стран'!$A$2:$B$248,2)))</f>
        <v/>
      </c>
      <c r="N244" s="34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4"/>
      <c r="AB244" s="12"/>
      <c r="AC244" s="35" t="str">
        <f>IF(ISBLANK(AB244),"",IF(ISNA(VLOOKUP(AB244,'Тип собственника'!$A$2:$B$91,2,)),"Некорректное значение",VLOOKUP(AB244,'Тип собственника'!$A$2:$B$91,2,)))</f>
        <v/>
      </c>
      <c r="AD244" s="14"/>
      <c r="AE244" s="14"/>
      <c r="AF244" s="12"/>
      <c r="AG244" s="36" t="str">
        <f>IF(ISBLANK(AF244),"",IF(ISNA(VLOOKUP(AF244,Страны!$A$2:$B$252,2,)),"Некорректное значение",VLOOKUP(AF244,Страны!$A$2:$B$252,2,)))</f>
        <v/>
      </c>
      <c r="AH244" s="37"/>
    </row>
    <row r="245" ht="15" customHeight="1">
      <c r="A245" s="11"/>
      <c r="B245" s="12"/>
      <c r="C245" s="13" t="str">
        <f>IF(ISBLANK(B245),"",IF(ISNA(VLOOKUP(B245,'Тип организации'!$A$2:$B$8,2,)),"Некорректное значение",VLOOKUP(B245,'Тип организации'!$A$2:$B$8,2,)))</f>
        <v/>
      </c>
      <c r="D245" s="12"/>
      <c r="E245" s="13" t="str">
        <f>IF(ISBLANK(D245),"",IF(ISNA(VLOOKUP(D245,'Тип публичности'!$A$2:$B$8,2,)),"Некорректное значение",VLOOKUP(D245,'Тип публичности'!$A$2:$B$8,2,)))</f>
        <v/>
      </c>
      <c r="F245" s="14"/>
      <c r="G245" s="14"/>
      <c r="H245" s="14"/>
      <c r="I245" s="12"/>
      <c r="J245" s="13" t="str">
        <f>IF(ISBLANK(I245),"",IF(ISNA(VLOOKUP(I245,'Организационно-правовые формы'!$A$2:$B$93,2,)),"Некорректное значение",VLOOKUP(I245,'Организационно-правовые формы'!$A$2:$B$93,2,)))</f>
        <v/>
      </c>
      <c r="K245" s="14"/>
      <c r="L245" s="32" t="str">
        <f t="shared" si="23"/>
        <v/>
      </c>
      <c r="M245" s="33" t="str">
        <f>IF(ISBLANK(N245),"",IF(ISNA(ВЁПР(N245,'Коды стран'!$A$2:$B$248,2)),"Некорректное значение",VLOOKUP(N245,'Коды стран'!$A$2:$B$248,2)))</f>
        <v/>
      </c>
      <c r="N245" s="34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4"/>
      <c r="AB245" s="12"/>
      <c r="AC245" s="35" t="str">
        <f>IF(ISBLANK(AB245),"",IF(ISNA(VLOOKUP(AB245,'Тип собственника'!$A$2:$B$91,2,)),"Некорректное значение",VLOOKUP(AB245,'Тип собственника'!$A$2:$B$91,2,)))</f>
        <v/>
      </c>
      <c r="AD245" s="14"/>
      <c r="AE245" s="14"/>
      <c r="AF245" s="12"/>
      <c r="AG245" s="36" t="str">
        <f>IF(ISBLANK(AF245),"",IF(ISNA(VLOOKUP(AF245,Страны!$A$2:$B$252,2,)),"Некорректное значение",VLOOKUP(AF245,Страны!$A$2:$B$252,2,)))</f>
        <v/>
      </c>
      <c r="AH245" s="37"/>
    </row>
    <row r="246" ht="15" customHeight="1">
      <c r="A246" s="11"/>
      <c r="B246" s="12"/>
      <c r="C246" s="13" t="str">
        <f>IF(ISBLANK(B246),"",IF(ISNA(VLOOKUP(B246,'Тип организации'!$A$2:$B$8,2,)),"Некорректное значение",VLOOKUP(B246,'Тип организации'!$A$2:$B$8,2,)))</f>
        <v/>
      </c>
      <c r="D246" s="12"/>
      <c r="E246" s="13" t="str">
        <f>IF(ISBLANK(D246),"",IF(ISNA(VLOOKUP(D246,'Тип публичности'!$A$2:$B$8,2,)),"Некорректное значение",VLOOKUP(D246,'Тип публичности'!$A$2:$B$8,2,)))</f>
        <v/>
      </c>
      <c r="F246" s="14"/>
      <c r="G246" s="14"/>
      <c r="H246" s="14"/>
      <c r="I246" s="12"/>
      <c r="J246" s="13" t="str">
        <f>IF(ISBLANK(I246),"",IF(ISNA(VLOOKUP(I246,'Организационно-правовые формы'!$A$2:$B$93,2,)),"Некорректное значение",VLOOKUP(I246,'Организационно-правовые формы'!$A$2:$B$93,2,)))</f>
        <v/>
      </c>
      <c r="K246" s="14"/>
      <c r="L246" s="32" t="str">
        <f t="shared" si="23"/>
        <v/>
      </c>
      <c r="M246" s="33" t="str">
        <f>IF(ISBLANK(N246),"",IF(ISNA(ВЁПР(N246,'Коды стран'!$A$2:$B$248,2)),"Некорректное значение",VLOOKUP(N246,'Коды стран'!$A$2:$B$248,2)))</f>
        <v/>
      </c>
      <c r="N246" s="34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4"/>
      <c r="AB246" s="12"/>
      <c r="AC246" s="35" t="str">
        <f>IF(ISBLANK(AB246),"",IF(ISNA(VLOOKUP(AB246,'Тип собственника'!$A$2:$B$91,2,)),"Некорректное значение",VLOOKUP(AB246,'Тип собственника'!$A$2:$B$91,2,)))</f>
        <v/>
      </c>
      <c r="AD246" s="14"/>
      <c r="AE246" s="14"/>
      <c r="AF246" s="12"/>
      <c r="AG246" s="36" t="str">
        <f>IF(ISBLANK(AF246),"",IF(ISNA(VLOOKUP(AF246,Страны!$A$2:$B$252,2,)),"Некорректное значение",VLOOKUP(AF246,Страны!$A$2:$B$252,2,)))</f>
        <v/>
      </c>
      <c r="AH246" s="37"/>
    </row>
    <row r="247" ht="15" customHeight="1">
      <c r="A247" s="11"/>
      <c r="B247" s="12"/>
      <c r="C247" s="13" t="str">
        <f>IF(ISBLANK(B247),"",IF(ISNA(VLOOKUP(B247,'Тип организации'!$A$2:$B$8,2,)),"Некорректное значение",VLOOKUP(B247,'Тип организации'!$A$2:$B$8,2,)))</f>
        <v/>
      </c>
      <c r="D247" s="12"/>
      <c r="E247" s="13" t="str">
        <f>IF(ISBLANK(D247),"",IF(ISNA(VLOOKUP(D247,'Тип публичности'!$A$2:$B$8,2,)),"Некорректное значение",VLOOKUP(D247,'Тип публичности'!$A$2:$B$8,2,)))</f>
        <v/>
      </c>
      <c r="F247" s="14"/>
      <c r="G247" s="14"/>
      <c r="H247" s="14"/>
      <c r="I247" s="12"/>
      <c r="J247" s="13" t="str">
        <f>IF(ISBLANK(I247),"",IF(ISNA(VLOOKUP(I247,'Организационно-правовые формы'!$A$2:$B$93,2,)),"Некорректное значение",VLOOKUP(I247,'Организационно-правовые формы'!$A$2:$B$93,2,)))</f>
        <v/>
      </c>
      <c r="K247" s="14"/>
      <c r="L247" s="32" t="str">
        <f t="shared" si="23"/>
        <v/>
      </c>
      <c r="M247" s="33" t="str">
        <f>IF(ISBLANK(N247),"",IF(ISNA(ВЁПР(N247,'Коды стран'!$A$2:$B$248,2)),"Некорректное значение",VLOOKUP(N247,'Коды стран'!$A$2:$B$248,2)))</f>
        <v/>
      </c>
      <c r="N247" s="34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4"/>
      <c r="AB247" s="12"/>
      <c r="AC247" s="35" t="str">
        <f>IF(ISBLANK(AB247),"",IF(ISNA(VLOOKUP(AB247,'Тип собственника'!$A$2:$B$91,2,)),"Некорректное значение",VLOOKUP(AB247,'Тип собственника'!$A$2:$B$91,2,)))</f>
        <v/>
      </c>
      <c r="AD247" s="14"/>
      <c r="AE247" s="14"/>
      <c r="AF247" s="12"/>
      <c r="AG247" s="36" t="str">
        <f>IF(ISBLANK(AF247),"",IF(ISNA(VLOOKUP(AF247,Страны!$A$2:$B$252,2,)),"Некорректное значение",VLOOKUP(AF247,Страны!$A$2:$B$252,2,)))</f>
        <v/>
      </c>
      <c r="AH247" s="37"/>
    </row>
    <row r="248" ht="15" customHeight="1">
      <c r="A248" s="11"/>
      <c r="B248" s="12"/>
      <c r="C248" s="13" t="str">
        <f>IF(ISBLANK(B248),"",IF(ISNA(VLOOKUP(B248,'Тип организации'!$A$2:$B$8,2,)),"Некорректное значение",VLOOKUP(B248,'Тип организации'!$A$2:$B$8,2,)))</f>
        <v/>
      </c>
      <c r="D248" s="12"/>
      <c r="E248" s="13" t="str">
        <f>IF(ISBLANK(D248),"",IF(ISNA(VLOOKUP(D248,'Тип публичности'!$A$2:$B$8,2,)),"Некорректное значение",VLOOKUP(D248,'Тип публичности'!$A$2:$B$8,2,)))</f>
        <v/>
      </c>
      <c r="F248" s="14"/>
      <c r="G248" s="14"/>
      <c r="H248" s="14"/>
      <c r="I248" s="12"/>
      <c r="J248" s="13" t="str">
        <f>IF(ISBLANK(I248),"",IF(ISNA(VLOOKUP(I248,'Организационно-правовые формы'!$A$2:$B$93,2,)),"Некорректное значение",VLOOKUP(I248,'Организационно-правовые формы'!$A$2:$B$93,2,)))</f>
        <v/>
      </c>
      <c r="K248" s="14"/>
      <c r="L248" s="32" t="str">
        <f t="shared" si="23"/>
        <v/>
      </c>
      <c r="M248" s="33" t="str">
        <f>IF(ISBLANK(N248),"",IF(ISNA(ВЁПР(N248,'Коды стран'!$A$2:$B$248,2)),"Некорректное значение",VLOOKUP(N248,'Коды стран'!$A$2:$B$248,2)))</f>
        <v/>
      </c>
      <c r="N248" s="34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4"/>
      <c r="AB248" s="12"/>
      <c r="AC248" s="35" t="str">
        <f>IF(ISBLANK(AB248),"",IF(ISNA(VLOOKUP(AB248,'Тип собственника'!$A$2:$B$91,2,)),"Некорректное значение",VLOOKUP(AB248,'Тип собственника'!$A$2:$B$91,2,)))</f>
        <v/>
      </c>
      <c r="AD248" s="14"/>
      <c r="AE248" s="14"/>
      <c r="AF248" s="12"/>
      <c r="AG248" s="36" t="str">
        <f>IF(ISBLANK(AF248),"",IF(ISNA(VLOOKUP(AF248,Страны!$A$2:$B$252,2,)),"Некорректное значение",VLOOKUP(AF248,Страны!$A$2:$B$252,2,)))</f>
        <v/>
      </c>
      <c r="AH248" s="37"/>
    </row>
    <row r="249" ht="15" customHeight="1">
      <c r="A249" s="11"/>
      <c r="B249" s="12"/>
      <c r="C249" s="13" t="str">
        <f>IF(ISBLANK(B249),"",IF(ISNA(VLOOKUP(B249,'Тип организации'!$A$2:$B$8,2,)),"Некорректное значение",VLOOKUP(B249,'Тип организации'!$A$2:$B$8,2,)))</f>
        <v/>
      </c>
      <c r="D249" s="12"/>
      <c r="E249" s="13" t="str">
        <f>IF(ISBLANK(D249),"",IF(ISNA(VLOOKUP(D249,'Тип публичности'!$A$2:$B$8,2,)),"Некорректное значение",VLOOKUP(D249,'Тип публичности'!$A$2:$B$8,2,)))</f>
        <v/>
      </c>
      <c r="F249" s="14"/>
      <c r="G249" s="14"/>
      <c r="H249" s="14"/>
      <c r="I249" s="12"/>
      <c r="J249" s="13" t="str">
        <f>IF(ISBLANK(I249),"",IF(ISNA(VLOOKUP(I249,'Организационно-правовые формы'!$A$2:$B$93,2,)),"Некорректное значение",VLOOKUP(I249,'Организационно-правовые формы'!$A$2:$B$93,2,)))</f>
        <v/>
      </c>
      <c r="K249" s="14"/>
      <c r="L249" s="32" t="str">
        <f t="shared" si="23"/>
        <v/>
      </c>
      <c r="M249" s="33" t="str">
        <f>IF(ISBLANK(N249),"",IF(ISNA(ВЁПР(N249,'Коды стран'!$A$2:$B$248,2)),"Некорректное значение",VLOOKUP(N249,'Коды стран'!$A$2:$B$248,2)))</f>
        <v/>
      </c>
      <c r="N249" s="34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4"/>
      <c r="AB249" s="12"/>
      <c r="AC249" s="35" t="str">
        <f>IF(ISBLANK(AB249),"",IF(ISNA(VLOOKUP(AB249,'Тип собственника'!$A$2:$B$91,2,)),"Некорректное значение",VLOOKUP(AB249,'Тип собственника'!$A$2:$B$91,2,)))</f>
        <v/>
      </c>
      <c r="AD249" s="14"/>
      <c r="AE249" s="14"/>
      <c r="AF249" s="12"/>
      <c r="AG249" s="36" t="str">
        <f>IF(ISBLANK(AF249),"",IF(ISNA(VLOOKUP(AF249,Страны!$A$2:$B$252,2,)),"Некорректное значение",VLOOKUP(AF249,Страны!$A$2:$B$252,2,)))</f>
        <v/>
      </c>
      <c r="AH249" s="37"/>
    </row>
    <row r="250" ht="15" customHeight="1">
      <c r="A250" s="11"/>
      <c r="B250" s="12"/>
      <c r="C250" s="13" t="str">
        <f>IF(ISBLANK(B250),"",IF(ISNA(VLOOKUP(B250,'Тип организации'!$A$2:$B$8,2,)),"Некорректное значение",VLOOKUP(B250,'Тип организации'!$A$2:$B$8,2,)))</f>
        <v/>
      </c>
      <c r="D250" s="12"/>
      <c r="E250" s="13" t="str">
        <f>IF(ISBLANK(D250),"",IF(ISNA(VLOOKUP(D250,'Тип публичности'!$A$2:$B$8,2,)),"Некорректное значение",VLOOKUP(D250,'Тип публичности'!$A$2:$B$8,2,)))</f>
        <v/>
      </c>
      <c r="F250" s="14"/>
      <c r="G250" s="14"/>
      <c r="H250" s="14"/>
      <c r="I250" s="12"/>
      <c r="J250" s="13" t="str">
        <f>IF(ISBLANK(I250),"",IF(ISNA(VLOOKUP(I250,'Организационно-правовые формы'!$A$2:$B$93,2,)),"Некорректное значение",VLOOKUP(I250,'Организационно-правовые формы'!$A$2:$B$93,2,)))</f>
        <v/>
      </c>
      <c r="K250" s="14"/>
      <c r="L250" s="32" t="str">
        <f t="shared" si="23"/>
        <v/>
      </c>
      <c r="M250" s="33" t="str">
        <f>IF(ISBLANK(N250),"",IF(ISNA(ВЁПР(N250,'Коды стран'!$A$2:$B$248,2)),"Некорректное значение",VLOOKUP(N250,'Коды стран'!$A$2:$B$248,2)))</f>
        <v/>
      </c>
      <c r="N250" s="34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4"/>
      <c r="AB250" s="12"/>
      <c r="AC250" s="35" t="str">
        <f>IF(ISBLANK(AB250),"",IF(ISNA(VLOOKUP(AB250,'Тип собственника'!$A$2:$B$91,2,)),"Некорректное значение",VLOOKUP(AB250,'Тип собственника'!$A$2:$B$91,2,)))</f>
        <v/>
      </c>
      <c r="AD250" s="14"/>
      <c r="AE250" s="14"/>
      <c r="AF250" s="12"/>
      <c r="AG250" s="36" t="str">
        <f>IF(ISBLANK(AF250),"",IF(ISNA(VLOOKUP(AF250,Страны!$A$2:$B$252,2,)),"Некорректное значение",VLOOKUP(AF250,Страны!$A$2:$B$252,2,)))</f>
        <v/>
      </c>
      <c r="AH250" s="37"/>
    </row>
    <row r="251" ht="15" customHeight="1">
      <c r="A251" s="11"/>
      <c r="B251" s="12"/>
      <c r="C251" s="13" t="str">
        <f>IF(ISBLANK(B251),"",IF(ISNA(VLOOKUP(B251,'Тип организации'!$A$2:$B$8,2,)),"Некорректное значение",VLOOKUP(B251,'Тип организации'!$A$2:$B$8,2,)))</f>
        <v/>
      </c>
      <c r="D251" s="12"/>
      <c r="E251" s="13" t="str">
        <f>IF(ISBLANK(D251),"",IF(ISNA(VLOOKUP(D251,'Тип публичности'!$A$2:$B$8,2,)),"Некорректное значение",VLOOKUP(D251,'Тип публичности'!$A$2:$B$8,2,)))</f>
        <v/>
      </c>
      <c r="F251" s="14"/>
      <c r="G251" s="14"/>
      <c r="H251" s="14"/>
      <c r="I251" s="12"/>
      <c r="J251" s="13" t="str">
        <f>IF(ISBLANK(I251),"",IF(ISNA(VLOOKUP(I251,'Организационно-правовые формы'!$A$2:$B$93,2,)),"Некорректное значение",VLOOKUP(I251,'Организационно-правовые формы'!$A$2:$B$93,2,)))</f>
        <v/>
      </c>
      <c r="K251" s="14"/>
      <c r="L251" s="32" t="str">
        <f t="shared" si="23"/>
        <v/>
      </c>
      <c r="M251" s="33" t="str">
        <f>IF(ISBLANK(N251),"",IF(ISNA(ВЁПР(N251,'Коды стран'!$A$2:$B$248,2)),"Некорректное значение",VLOOKUP(N251,'Коды стран'!$A$2:$B$248,2)))</f>
        <v/>
      </c>
      <c r="N251" s="34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4"/>
      <c r="AB251" s="12"/>
      <c r="AC251" s="35" t="str">
        <f>IF(ISBLANK(AB251),"",IF(ISNA(VLOOKUP(AB251,'Тип собственника'!$A$2:$B$91,2,)),"Некорректное значение",VLOOKUP(AB251,'Тип собственника'!$A$2:$B$91,2,)))</f>
        <v/>
      </c>
      <c r="AD251" s="14"/>
      <c r="AE251" s="14"/>
      <c r="AF251" s="12"/>
      <c r="AG251" s="36" t="str">
        <f>IF(ISBLANK(AF251),"",IF(ISNA(VLOOKUP(AF251,Страны!$A$2:$B$252,2,)),"Некорректное значение",VLOOKUP(AF251,Страны!$A$2:$B$252,2,)))</f>
        <v/>
      </c>
      <c r="AH251" s="37"/>
    </row>
    <row r="252" ht="15" customHeight="1">
      <c r="A252" s="11"/>
      <c r="B252" s="12"/>
      <c r="C252" s="13" t="str">
        <f>IF(ISBLANK(B252),"",IF(ISNA(VLOOKUP(B252,'Тип организации'!$A$2:$B$8,2,)),"Некорректное значение",VLOOKUP(B252,'Тип организации'!$A$2:$B$8,2,)))</f>
        <v/>
      </c>
      <c r="D252" s="12"/>
      <c r="E252" s="13" t="str">
        <f>IF(ISBLANK(D252),"",IF(ISNA(VLOOKUP(D252,'Тип публичности'!$A$2:$B$8,2,)),"Некорректное значение",VLOOKUP(D252,'Тип публичности'!$A$2:$B$8,2,)))</f>
        <v/>
      </c>
      <c r="F252" s="14"/>
      <c r="G252" s="14"/>
      <c r="H252" s="14"/>
      <c r="I252" s="12"/>
      <c r="J252" s="13" t="str">
        <f>IF(ISBLANK(I252),"",IF(ISNA(VLOOKUP(I252,'Организационно-правовые формы'!$A$2:$B$93,2,)),"Некорректное значение",VLOOKUP(I252,'Организационно-правовые формы'!$A$2:$B$93,2,)))</f>
        <v/>
      </c>
      <c r="K252" s="14"/>
      <c r="L252" s="32" t="str">
        <f t="shared" si="23"/>
        <v/>
      </c>
      <c r="M252" s="33" t="str">
        <f>IF(ISBLANK(N252),"",IF(ISNA(ВЁПР(N252,'Коды стран'!$A$2:$B$248,2)),"Некорректное значение",VLOOKUP(N252,'Коды стран'!$A$2:$B$248,2)))</f>
        <v/>
      </c>
      <c r="N252" s="34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4"/>
      <c r="AB252" s="12"/>
      <c r="AC252" s="35" t="str">
        <f>IF(ISBLANK(AB252),"",IF(ISNA(VLOOKUP(AB252,'Тип собственника'!$A$2:$B$91,2,)),"Некорректное значение",VLOOKUP(AB252,'Тип собственника'!$A$2:$B$91,2,)))</f>
        <v/>
      </c>
      <c r="AD252" s="14"/>
      <c r="AE252" s="14"/>
      <c r="AF252" s="12"/>
      <c r="AG252" s="36" t="str">
        <f>IF(ISBLANK(AF252),"",IF(ISNA(VLOOKUP(AF252,Страны!$A$2:$B$252,2,)),"Некорректное значение",VLOOKUP(AF252,Страны!$A$2:$B$252,2,)))</f>
        <v/>
      </c>
      <c r="AH252" s="37"/>
    </row>
    <row r="253" ht="15" customHeight="1">
      <c r="A253" s="11"/>
      <c r="B253" s="12"/>
      <c r="C253" s="13" t="str">
        <f>IF(ISBLANK(B253),"",IF(ISNA(VLOOKUP(B253,'Тип организации'!$A$2:$B$8,2,)),"Некорректное значение",VLOOKUP(B253,'Тип организации'!$A$2:$B$8,2,)))</f>
        <v/>
      </c>
      <c r="D253" s="12"/>
      <c r="E253" s="13" t="str">
        <f>IF(ISBLANK(D253),"",IF(ISNA(VLOOKUP(D253,'Тип публичности'!$A$2:$B$8,2,)),"Некорректное значение",VLOOKUP(D253,'Тип публичности'!$A$2:$B$8,2,)))</f>
        <v/>
      </c>
      <c r="F253" s="14"/>
      <c r="G253" s="14"/>
      <c r="H253" s="14"/>
      <c r="I253" s="12"/>
      <c r="J253" s="13" t="str">
        <f>IF(ISBLANK(I253),"",IF(ISNA(VLOOKUP(I253,'Организационно-правовые формы'!$A$2:$B$93,2,)),"Некорректное значение",VLOOKUP(I253,'Организационно-правовые формы'!$A$2:$B$93,2,)))</f>
        <v/>
      </c>
      <c r="K253" s="14"/>
      <c r="L253" s="32" t="str">
        <f t="shared" si="23"/>
        <v/>
      </c>
      <c r="M253" s="33" t="str">
        <f>IF(ISBLANK(N253),"",IF(ISNA(ВЁПР(N253,'Коды стран'!$A$2:$B$248,2)),"Некорректное значение",VLOOKUP(N253,'Коды стран'!$A$2:$B$248,2)))</f>
        <v/>
      </c>
      <c r="N253" s="34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4"/>
      <c r="AB253" s="12"/>
      <c r="AC253" s="35" t="str">
        <f>IF(ISBLANK(AB253),"",IF(ISNA(VLOOKUP(AB253,'Тип собственника'!$A$2:$B$91,2,)),"Некорректное значение",VLOOKUP(AB253,'Тип собственника'!$A$2:$B$91,2,)))</f>
        <v/>
      </c>
      <c r="AD253" s="14"/>
      <c r="AE253" s="14"/>
      <c r="AF253" s="12"/>
      <c r="AG253" s="36" t="str">
        <f>IF(ISBLANK(AF253),"",IF(ISNA(VLOOKUP(AF253,Страны!$A$2:$B$252,2,)),"Некорректное значение",VLOOKUP(AF253,Страны!$A$2:$B$252,2,)))</f>
        <v/>
      </c>
      <c r="AH253" s="37"/>
    </row>
    <row r="254" ht="15" customHeight="1">
      <c r="A254" s="11"/>
      <c r="B254" s="12"/>
      <c r="C254" s="13" t="str">
        <f>IF(ISBLANK(B254),"",IF(ISNA(VLOOKUP(B254,'Тип организации'!$A$2:$B$8,2,)),"Некорректное значение",VLOOKUP(B254,'Тип организации'!$A$2:$B$8,2,)))</f>
        <v/>
      </c>
      <c r="D254" s="12"/>
      <c r="E254" s="13" t="str">
        <f>IF(ISBLANK(D254),"",IF(ISNA(VLOOKUP(D254,'Тип публичности'!$A$2:$B$8,2,)),"Некорректное значение",VLOOKUP(D254,'Тип публичности'!$A$2:$B$8,2,)))</f>
        <v/>
      </c>
      <c r="F254" s="14"/>
      <c r="G254" s="14"/>
      <c r="H254" s="14"/>
      <c r="I254" s="12"/>
      <c r="J254" s="13" t="str">
        <f>IF(ISBLANK(I254),"",IF(ISNA(VLOOKUP(I254,'Организационно-правовые формы'!$A$2:$B$93,2,)),"Некорректное значение",VLOOKUP(I254,'Организационно-правовые формы'!$A$2:$B$93,2,)))</f>
        <v/>
      </c>
      <c r="K254" s="14"/>
      <c r="L254" s="32" t="str">
        <f t="shared" si="23"/>
        <v/>
      </c>
      <c r="M254" s="33" t="str">
        <f>IF(ISBLANK(N254),"",IF(ISNA(ВЁПР(N254,'Коды стран'!$A$2:$B$248,2)),"Некорректное значение",VLOOKUP(N254,'Коды стран'!$A$2:$B$248,2)))</f>
        <v/>
      </c>
      <c r="N254" s="34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4"/>
      <c r="AB254" s="12"/>
      <c r="AC254" s="35" t="str">
        <f>IF(ISBLANK(AB254),"",IF(ISNA(VLOOKUP(AB254,'Тип собственника'!$A$2:$B$91,2,)),"Некорректное значение",VLOOKUP(AB254,'Тип собственника'!$A$2:$B$91,2,)))</f>
        <v/>
      </c>
      <c r="AD254" s="14"/>
      <c r="AE254" s="14"/>
      <c r="AF254" s="12"/>
      <c r="AG254" s="36" t="str">
        <f>IF(ISBLANK(AF254),"",IF(ISNA(VLOOKUP(AF254,Страны!$A$2:$B$252,2,)),"Некорректное значение",VLOOKUP(AF254,Страны!$A$2:$B$252,2,)))</f>
        <v/>
      </c>
      <c r="AH254" s="37"/>
    </row>
    <row r="255" ht="15" customHeight="1">
      <c r="A255" s="11"/>
      <c r="B255" s="12"/>
      <c r="C255" s="13" t="str">
        <f>IF(ISBLANK(B255),"",IF(ISNA(VLOOKUP(B255,'Тип организации'!$A$2:$B$8,2,)),"Некорректное значение",VLOOKUP(B255,'Тип организации'!$A$2:$B$8,2,)))</f>
        <v/>
      </c>
      <c r="D255" s="12"/>
      <c r="E255" s="13" t="str">
        <f>IF(ISBLANK(D255),"",IF(ISNA(VLOOKUP(D255,'Тип публичности'!$A$2:$B$8,2,)),"Некорректное значение",VLOOKUP(D255,'Тип публичности'!$A$2:$B$8,2,)))</f>
        <v/>
      </c>
      <c r="F255" s="14"/>
      <c r="G255" s="14"/>
      <c r="H255" s="14"/>
      <c r="I255" s="12"/>
      <c r="J255" s="13" t="str">
        <f>IF(ISBLANK(I255),"",IF(ISNA(VLOOKUP(I255,'Организационно-правовые формы'!$A$2:$B$93,2,)),"Некорректное значение",VLOOKUP(I255,'Организационно-правовые формы'!$A$2:$B$93,2,)))</f>
        <v/>
      </c>
      <c r="K255" s="14"/>
      <c r="L255" s="32" t="str">
        <f t="shared" si="23"/>
        <v/>
      </c>
      <c r="M255" s="33" t="str">
        <f>IF(ISBLANK(N255),"",IF(ISNA(ВЁПР(N255,'Коды стран'!$A$2:$B$248,2)),"Некорректное значение",VLOOKUP(N255,'Коды стран'!$A$2:$B$248,2)))</f>
        <v/>
      </c>
      <c r="N255" s="34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4"/>
      <c r="AB255" s="12"/>
      <c r="AC255" s="35" t="str">
        <f>IF(ISBLANK(AB255),"",IF(ISNA(VLOOKUP(AB255,'Тип собственника'!$A$2:$B$91,2,)),"Некорректное значение",VLOOKUP(AB255,'Тип собственника'!$A$2:$B$91,2,)))</f>
        <v/>
      </c>
      <c r="AD255" s="14"/>
      <c r="AE255" s="14"/>
      <c r="AF255" s="12"/>
      <c r="AG255" s="36" t="str">
        <f>IF(ISBLANK(AF255),"",IF(ISNA(VLOOKUP(AF255,Страны!$A$2:$B$252,2,)),"Некорректное значение",VLOOKUP(AF255,Страны!$A$2:$B$252,2,)))</f>
        <v/>
      </c>
      <c r="AH255" s="37"/>
    </row>
    <row r="256" ht="15" customHeight="1">
      <c r="A256" s="11"/>
      <c r="B256" s="12"/>
      <c r="C256" s="13" t="str">
        <f>IF(ISBLANK(B256),"",IF(ISNA(VLOOKUP(B256,'Тип организации'!$A$2:$B$8,2,)),"Некорректное значение",VLOOKUP(B256,'Тип организации'!$A$2:$B$8,2,)))</f>
        <v/>
      </c>
      <c r="D256" s="12"/>
      <c r="E256" s="13" t="str">
        <f>IF(ISBLANK(D256),"",IF(ISNA(VLOOKUP(D256,'Тип публичности'!$A$2:$B$8,2,)),"Некорректное значение",VLOOKUP(D256,'Тип публичности'!$A$2:$B$8,2,)))</f>
        <v/>
      </c>
      <c r="F256" s="14"/>
      <c r="G256" s="14"/>
      <c r="H256" s="14"/>
      <c r="I256" s="12"/>
      <c r="J256" s="13" t="str">
        <f>IF(ISBLANK(I256),"",IF(ISNA(VLOOKUP(I256,'Организационно-правовые формы'!$A$2:$B$93,2,)),"Некорректное значение",VLOOKUP(I256,'Организационно-правовые формы'!$A$2:$B$93,2,)))</f>
        <v/>
      </c>
      <c r="K256" s="14"/>
      <c r="L256" s="32" t="str">
        <f t="shared" si="23"/>
        <v/>
      </c>
      <c r="M256" s="33" t="str">
        <f>IF(ISBLANK(N256),"",IF(ISNA(ВЁПР(N256,'Коды стран'!$A$2:$B$248,2)),"Некорректное значение",VLOOKUP(N256,'Коды стран'!$A$2:$B$248,2)))</f>
        <v/>
      </c>
      <c r="N256" s="34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4"/>
      <c r="AB256" s="12"/>
      <c r="AC256" s="35" t="str">
        <f>IF(ISBLANK(AB256),"",IF(ISNA(VLOOKUP(AB256,'Тип собственника'!$A$2:$B$91,2,)),"Некорректное значение",VLOOKUP(AB256,'Тип собственника'!$A$2:$B$91,2,)))</f>
        <v/>
      </c>
      <c r="AD256" s="14"/>
      <c r="AE256" s="14"/>
      <c r="AF256" s="12"/>
      <c r="AG256" s="36" t="str">
        <f>IF(ISBLANK(AF256),"",IF(ISNA(VLOOKUP(AF256,Страны!$A$2:$B$252,2,)),"Некорректное значение",VLOOKUP(AF256,Страны!$A$2:$B$252,2,)))</f>
        <v/>
      </c>
      <c r="AH256" s="37"/>
    </row>
    <row r="257" ht="15" customHeight="1">
      <c r="A257" s="11"/>
      <c r="B257" s="12"/>
      <c r="C257" s="13" t="str">
        <f>IF(ISBLANK(B257),"",IF(ISNA(VLOOKUP(B257,'Тип организации'!$A$2:$B$8,2,)),"Некорректное значение",VLOOKUP(B257,'Тип организации'!$A$2:$B$8,2,)))</f>
        <v/>
      </c>
      <c r="D257" s="12"/>
      <c r="E257" s="13" t="str">
        <f>IF(ISBLANK(D257),"",IF(ISNA(VLOOKUP(D257,'Тип публичности'!$A$2:$B$8,2,)),"Некорректное значение",VLOOKUP(D257,'Тип публичности'!$A$2:$B$8,2,)))</f>
        <v/>
      </c>
      <c r="F257" s="14"/>
      <c r="G257" s="14"/>
      <c r="H257" s="14"/>
      <c r="I257" s="12"/>
      <c r="J257" s="13" t="str">
        <f>IF(ISBLANK(I257),"",IF(ISNA(VLOOKUP(I257,'Организационно-правовые формы'!$A$2:$B$93,2,)),"Некорректное значение",VLOOKUP(I257,'Организационно-правовые формы'!$A$2:$B$93,2,)))</f>
        <v/>
      </c>
      <c r="K257" s="14"/>
      <c r="L257" s="32" t="str">
        <f t="shared" si="23"/>
        <v/>
      </c>
      <c r="M257" s="33" t="str">
        <f>IF(ISBLANK(N257),"",IF(ISNA(ВЁПР(N257,'Коды стран'!$A$2:$B$248,2)),"Некорректное значение",VLOOKUP(N257,'Коды стран'!$A$2:$B$248,2)))</f>
        <v/>
      </c>
      <c r="N257" s="34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4"/>
      <c r="AB257" s="12"/>
      <c r="AC257" s="35" t="str">
        <f>IF(ISBLANK(AB257),"",IF(ISNA(VLOOKUP(AB257,'Тип собственника'!$A$2:$B$91,2,)),"Некорректное значение",VLOOKUP(AB257,'Тип собственника'!$A$2:$B$91,2,)))</f>
        <v/>
      </c>
      <c r="AD257" s="14"/>
      <c r="AE257" s="14"/>
      <c r="AF257" s="12"/>
      <c r="AG257" s="36" t="str">
        <f>IF(ISBLANK(AF257),"",IF(ISNA(VLOOKUP(AF257,Страны!$A$2:$B$252,2,)),"Некорректное значение",VLOOKUP(AF257,Страны!$A$2:$B$252,2,)))</f>
        <v/>
      </c>
      <c r="AH257" s="37"/>
    </row>
    <row r="258" ht="15" customHeight="1">
      <c r="A258" s="11"/>
      <c r="B258" s="12"/>
      <c r="C258" s="13" t="str">
        <f>IF(ISBLANK(B258),"",IF(ISNA(VLOOKUP(B258,'Тип организации'!$A$2:$B$8,2,)),"Некорректное значение",VLOOKUP(B258,'Тип организации'!$A$2:$B$8,2,)))</f>
        <v/>
      </c>
      <c r="D258" s="12"/>
      <c r="E258" s="13" t="str">
        <f>IF(ISBLANK(D258),"",IF(ISNA(VLOOKUP(D258,'Тип публичности'!$A$2:$B$8,2,)),"Некорректное значение",VLOOKUP(D258,'Тип публичности'!$A$2:$B$8,2,)))</f>
        <v/>
      </c>
      <c r="F258" s="14"/>
      <c r="G258" s="14"/>
      <c r="H258" s="14"/>
      <c r="I258" s="12"/>
      <c r="J258" s="13" t="str">
        <f>IF(ISBLANK(I258),"",IF(ISNA(VLOOKUP(I258,'Организационно-правовые формы'!$A$2:$B$93,2,)),"Некорректное значение",VLOOKUP(I258,'Организационно-правовые формы'!$A$2:$B$93,2,)))</f>
        <v/>
      </c>
      <c r="K258" s="14"/>
      <c r="L258" s="32" t="str">
        <f t="shared" si="23"/>
        <v/>
      </c>
      <c r="M258" s="33" t="str">
        <f>IF(ISBLANK(N258),"",IF(ISNA(ВЁПР(N258,'Коды стран'!$A$2:$B$248,2)),"Некорректное значение",VLOOKUP(N258,'Коды стран'!$A$2:$B$248,2)))</f>
        <v/>
      </c>
      <c r="N258" s="34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4"/>
      <c r="AB258" s="12"/>
      <c r="AC258" s="35" t="str">
        <f>IF(ISBLANK(AB258),"",IF(ISNA(VLOOKUP(AB258,'Тип собственника'!$A$2:$B$91,2,)),"Некорректное значение",VLOOKUP(AB258,'Тип собственника'!$A$2:$B$91,2,)))</f>
        <v/>
      </c>
      <c r="AD258" s="14"/>
      <c r="AE258" s="14"/>
      <c r="AF258" s="12"/>
      <c r="AG258" s="36" t="str">
        <f>IF(ISBLANK(AF258),"",IF(ISNA(VLOOKUP(AF258,Страны!$A$2:$B$252,2,)),"Некорректное значение",VLOOKUP(AF258,Страны!$A$2:$B$252,2,)))</f>
        <v/>
      </c>
      <c r="AH258" s="37"/>
    </row>
    <row r="259" ht="15" customHeight="1">
      <c r="A259" s="11"/>
      <c r="B259" s="12"/>
      <c r="C259" s="13" t="str">
        <f>IF(ISBLANK(B259),"",IF(ISNA(VLOOKUP(B259,'Тип организации'!$A$2:$B$8,2,)),"Некорректное значение",VLOOKUP(B259,'Тип организации'!$A$2:$B$8,2,)))</f>
        <v/>
      </c>
      <c r="D259" s="12"/>
      <c r="E259" s="13" t="str">
        <f>IF(ISBLANK(D259),"",IF(ISNA(VLOOKUP(D259,'Тип публичности'!$A$2:$B$8,2,)),"Некорректное значение",VLOOKUP(D259,'Тип публичности'!$A$2:$B$8,2,)))</f>
        <v/>
      </c>
      <c r="F259" s="14"/>
      <c r="G259" s="14"/>
      <c r="H259" s="14"/>
      <c r="I259" s="12"/>
      <c r="J259" s="13" t="str">
        <f>IF(ISBLANK(I259),"",IF(ISNA(VLOOKUP(I259,'Организационно-правовые формы'!$A$2:$B$93,2,)),"Некорректное значение",VLOOKUP(I259,'Организационно-правовые формы'!$A$2:$B$93,2,)))</f>
        <v/>
      </c>
      <c r="K259" s="14"/>
      <c r="L259" s="32" t="str">
        <f t="shared" si="23"/>
        <v/>
      </c>
      <c r="M259" s="33" t="str">
        <f>IF(ISBLANK(N259),"",IF(ISNA(ВЁПР(N259,'Коды стран'!$A$2:$B$248,2)),"Некорректное значение",VLOOKUP(N259,'Коды стран'!$A$2:$B$248,2)))</f>
        <v/>
      </c>
      <c r="N259" s="34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4"/>
      <c r="AB259" s="12"/>
      <c r="AC259" s="35" t="str">
        <f>IF(ISBLANK(AB259),"",IF(ISNA(VLOOKUP(AB259,'Тип собственника'!$A$2:$B$91,2,)),"Некорректное значение",VLOOKUP(AB259,'Тип собственника'!$A$2:$B$91,2,)))</f>
        <v/>
      </c>
      <c r="AD259" s="14"/>
      <c r="AE259" s="14"/>
      <c r="AF259" s="12"/>
      <c r="AG259" s="36" t="str">
        <f>IF(ISBLANK(AF259),"",IF(ISNA(VLOOKUP(AF259,Страны!$A$2:$B$252,2,)),"Некорректное значение",VLOOKUP(AF259,Страны!$A$2:$B$252,2,)))</f>
        <v/>
      </c>
      <c r="AH259" s="37"/>
    </row>
    <row r="260" ht="15" customHeight="1">
      <c r="A260" s="11"/>
      <c r="B260" s="12"/>
      <c r="C260" s="13" t="str">
        <f>IF(ISBLANK(B260),"",IF(ISNA(VLOOKUP(B260,'Тип организации'!$A$2:$B$8,2,)),"Некорректное значение",VLOOKUP(B260,'Тип организации'!$A$2:$B$8,2,)))</f>
        <v/>
      </c>
      <c r="D260" s="12"/>
      <c r="E260" s="13" t="str">
        <f>IF(ISBLANK(D260),"",IF(ISNA(VLOOKUP(D260,'Тип публичности'!$A$2:$B$8,2,)),"Некорректное значение",VLOOKUP(D260,'Тип публичности'!$A$2:$B$8,2,)))</f>
        <v/>
      </c>
      <c r="F260" s="14"/>
      <c r="G260" s="14"/>
      <c r="H260" s="14"/>
      <c r="I260" s="12"/>
      <c r="J260" s="13" t="str">
        <f>IF(ISBLANK(I260),"",IF(ISNA(VLOOKUP(I260,'Организационно-правовые формы'!$A$2:$B$93,2,)),"Некорректное значение",VLOOKUP(I260,'Организационно-правовые формы'!$A$2:$B$93,2,)))</f>
        <v/>
      </c>
      <c r="K260" s="14"/>
      <c r="L260" s="32" t="str">
        <f t="shared" si="23"/>
        <v/>
      </c>
      <c r="M260" s="33" t="str">
        <f>IF(ISBLANK(N260),"",IF(ISNA(ВЁПР(N260,'Коды стран'!$A$2:$B$248,2)),"Некорректное значение",VLOOKUP(N260,'Коды стран'!$A$2:$B$248,2)))</f>
        <v/>
      </c>
      <c r="N260" s="34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4"/>
      <c r="AB260" s="12"/>
      <c r="AC260" s="35" t="str">
        <f>IF(ISBLANK(AB260),"",IF(ISNA(VLOOKUP(AB260,'Тип собственника'!$A$2:$B$91,2,)),"Некорректное значение",VLOOKUP(AB260,'Тип собственника'!$A$2:$B$91,2,)))</f>
        <v/>
      </c>
      <c r="AD260" s="14"/>
      <c r="AE260" s="14"/>
      <c r="AF260" s="12"/>
      <c r="AG260" s="36" t="str">
        <f>IF(ISBLANK(AF260),"",IF(ISNA(VLOOKUP(AF260,Страны!$A$2:$B$252,2,)),"Некорректное значение",VLOOKUP(AF260,Страны!$A$2:$B$252,2,)))</f>
        <v/>
      </c>
      <c r="AH260" s="37"/>
    </row>
    <row r="261" ht="15" customHeight="1">
      <c r="A261" s="11"/>
      <c r="B261" s="12"/>
      <c r="C261" s="13" t="str">
        <f>IF(ISBLANK(B261),"",IF(ISNA(VLOOKUP(B261,'Тип организации'!$A$2:$B$8,2,)),"Некорректное значение",VLOOKUP(B261,'Тип организации'!$A$2:$B$8,2,)))</f>
        <v/>
      </c>
      <c r="D261" s="12"/>
      <c r="E261" s="13" t="str">
        <f>IF(ISBLANK(D261),"",IF(ISNA(VLOOKUP(D261,'Тип публичности'!$A$2:$B$8,2,)),"Некорректное значение",VLOOKUP(D261,'Тип публичности'!$A$2:$B$8,2,)))</f>
        <v/>
      </c>
      <c r="F261" s="14"/>
      <c r="G261" s="14"/>
      <c r="H261" s="14"/>
      <c r="I261" s="12"/>
      <c r="J261" s="13" t="str">
        <f>IF(ISBLANK(I261),"",IF(ISNA(VLOOKUP(I261,'Организационно-правовые формы'!$A$2:$B$93,2,)),"Некорректное значение",VLOOKUP(I261,'Организационно-правовые формы'!$A$2:$B$93,2,)))</f>
        <v/>
      </c>
      <c r="K261" s="14"/>
      <c r="L261" s="32" t="str">
        <f t="shared" si="23"/>
        <v/>
      </c>
      <c r="M261" s="33" t="str">
        <f>IF(ISBLANK(N261),"",IF(ISNA(ВЁПР(N261,'Коды стран'!$A$2:$B$248,2)),"Некорректное значение",VLOOKUP(N261,'Коды стран'!$A$2:$B$248,2)))</f>
        <v/>
      </c>
      <c r="N261" s="34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4"/>
      <c r="AB261" s="12"/>
      <c r="AC261" s="35" t="str">
        <f>IF(ISBLANK(AB261),"",IF(ISNA(VLOOKUP(AB261,'Тип собственника'!$A$2:$B$91,2,)),"Некорректное значение",VLOOKUP(AB261,'Тип собственника'!$A$2:$B$91,2,)))</f>
        <v/>
      </c>
      <c r="AD261" s="14"/>
      <c r="AE261" s="14"/>
      <c r="AF261" s="12"/>
      <c r="AG261" s="36" t="str">
        <f>IF(ISBLANK(AF261),"",IF(ISNA(VLOOKUP(AF261,Страны!$A$2:$B$252,2,)),"Некорректное значение",VLOOKUP(AF261,Страны!$A$2:$B$252,2,)))</f>
        <v/>
      </c>
      <c r="AH261" s="37"/>
    </row>
    <row r="262" ht="15" customHeight="1">
      <c r="A262" s="11"/>
      <c r="B262" s="12"/>
      <c r="C262" s="13" t="str">
        <f>IF(ISBLANK(B262),"",IF(ISNA(VLOOKUP(B262,'Тип организации'!$A$2:$B$8,2,)),"Некорректное значение",VLOOKUP(B262,'Тип организации'!$A$2:$B$8,2,)))</f>
        <v/>
      </c>
      <c r="D262" s="12"/>
      <c r="E262" s="13" t="str">
        <f>IF(ISBLANK(D262),"",IF(ISNA(VLOOKUP(D262,'Тип публичности'!$A$2:$B$8,2,)),"Некорректное значение",VLOOKUP(D262,'Тип публичности'!$A$2:$B$8,2,)))</f>
        <v/>
      </c>
      <c r="F262" s="14"/>
      <c r="G262" s="14"/>
      <c r="H262" s="14"/>
      <c r="I262" s="12"/>
      <c r="J262" s="13" t="str">
        <f>IF(ISBLANK(I262),"",IF(ISNA(VLOOKUP(I262,'Организационно-правовые формы'!$A$2:$B$93,2,)),"Некорректное значение",VLOOKUP(I262,'Организационно-правовые формы'!$A$2:$B$93,2,)))</f>
        <v/>
      </c>
      <c r="K262" s="14"/>
      <c r="L262" s="32" t="str">
        <f t="shared" si="23"/>
        <v/>
      </c>
      <c r="M262" s="33" t="str">
        <f>IF(ISBLANK(N262),"",IF(ISNA(ВЁПР(N262,'Коды стран'!$A$2:$B$248,2)),"Некорректное значение",VLOOKUP(N262,'Коды стран'!$A$2:$B$248,2)))</f>
        <v/>
      </c>
      <c r="N262" s="34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4"/>
      <c r="AB262" s="12"/>
      <c r="AC262" s="35" t="str">
        <f>IF(ISBLANK(AB262),"",IF(ISNA(VLOOKUP(AB262,'Тип собственника'!$A$2:$B$91,2,)),"Некорректное значение",VLOOKUP(AB262,'Тип собственника'!$A$2:$B$91,2,)))</f>
        <v/>
      </c>
      <c r="AD262" s="14"/>
      <c r="AE262" s="14"/>
      <c r="AF262" s="12"/>
      <c r="AG262" s="36" t="str">
        <f>IF(ISBLANK(AF262),"",IF(ISNA(VLOOKUP(AF262,Страны!$A$2:$B$252,2,)),"Некорректное значение",VLOOKUP(AF262,Страны!$A$2:$B$252,2,)))</f>
        <v/>
      </c>
      <c r="AH262" s="37"/>
    </row>
    <row r="263" ht="15" customHeight="1">
      <c r="A263" s="11"/>
      <c r="B263" s="12"/>
      <c r="C263" s="13" t="str">
        <f>IF(ISBLANK(B263),"",IF(ISNA(VLOOKUP(B263,'Тип организации'!$A$2:$B$8,2,)),"Некорректное значение",VLOOKUP(B263,'Тип организации'!$A$2:$B$8,2,)))</f>
        <v/>
      </c>
      <c r="D263" s="12"/>
      <c r="E263" s="13" t="str">
        <f>IF(ISBLANK(D263),"",IF(ISNA(VLOOKUP(D263,'Тип публичности'!$A$2:$B$8,2,)),"Некорректное значение",VLOOKUP(D263,'Тип публичности'!$A$2:$B$8,2,)))</f>
        <v/>
      </c>
      <c r="F263" s="14"/>
      <c r="G263" s="14"/>
      <c r="H263" s="14"/>
      <c r="I263" s="12"/>
      <c r="J263" s="13" t="str">
        <f>IF(ISBLANK(I263),"",IF(ISNA(VLOOKUP(I263,'Организационно-правовые формы'!$A$2:$B$93,2,)),"Некорректное значение",VLOOKUP(I263,'Организационно-правовые формы'!$A$2:$B$93,2,)))</f>
        <v/>
      </c>
      <c r="K263" s="14"/>
      <c r="L263" s="32" t="str">
        <f t="shared" si="23"/>
        <v/>
      </c>
      <c r="M263" s="33" t="str">
        <f>IF(ISBLANK(N263),"",IF(ISNA(ВЁПР(N263,'Коды стран'!$A$2:$B$248,2)),"Некорректное значение",VLOOKUP(N263,'Коды стран'!$A$2:$B$248,2)))</f>
        <v/>
      </c>
      <c r="N263" s="34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4"/>
      <c r="AB263" s="12"/>
      <c r="AC263" s="35" t="str">
        <f>IF(ISBLANK(AB263),"",IF(ISNA(VLOOKUP(AB263,'Тип собственника'!$A$2:$B$91,2,)),"Некорректное значение",VLOOKUP(AB263,'Тип собственника'!$A$2:$B$91,2,)))</f>
        <v/>
      </c>
      <c r="AD263" s="14"/>
      <c r="AE263" s="14"/>
      <c r="AF263" s="12"/>
      <c r="AG263" s="36" t="str">
        <f>IF(ISBLANK(AF263),"",IF(ISNA(VLOOKUP(AF263,Страны!$A$2:$B$252,2,)),"Некорректное значение",VLOOKUP(AF263,Страны!$A$2:$B$252,2,)))</f>
        <v/>
      </c>
      <c r="AH263" s="37"/>
    </row>
    <row r="264" ht="15" customHeight="1">
      <c r="A264" s="11"/>
      <c r="B264" s="12"/>
      <c r="C264" s="13" t="str">
        <f>IF(ISBLANK(B264),"",IF(ISNA(VLOOKUP(B264,'Тип организации'!$A$2:$B$8,2,)),"Некорректное значение",VLOOKUP(B264,'Тип организации'!$A$2:$B$8,2,)))</f>
        <v/>
      </c>
      <c r="D264" s="12"/>
      <c r="E264" s="13" t="str">
        <f>IF(ISBLANK(D264),"",IF(ISNA(VLOOKUP(D264,'Тип публичности'!$A$2:$B$8,2,)),"Некорректное значение",VLOOKUP(D264,'Тип публичности'!$A$2:$B$8,2,)))</f>
        <v/>
      </c>
      <c r="F264" s="14"/>
      <c r="G264" s="14"/>
      <c r="H264" s="14"/>
      <c r="I264" s="12"/>
      <c r="J264" s="13" t="str">
        <f>IF(ISBLANK(I264),"",IF(ISNA(VLOOKUP(I264,'Организационно-правовые формы'!$A$2:$B$93,2,)),"Некорректное значение",VLOOKUP(I264,'Организационно-правовые формы'!$A$2:$B$93,2,)))</f>
        <v/>
      </c>
      <c r="K264" s="14"/>
      <c r="L264" s="32" t="str">
        <f t="shared" si="23"/>
        <v/>
      </c>
      <c r="M264" s="33" t="str">
        <f>IF(ISBLANK(N264),"",IF(ISNA(ВЁПР(N264,'Коды стран'!$A$2:$B$248,2)),"Некорректное значение",VLOOKUP(N264,'Коды стран'!$A$2:$B$248,2)))</f>
        <v/>
      </c>
      <c r="N264" s="34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4"/>
      <c r="AB264" s="12"/>
      <c r="AC264" s="35" t="str">
        <f>IF(ISBLANK(AB264),"",IF(ISNA(VLOOKUP(AB264,'Тип собственника'!$A$2:$B$91,2,)),"Некорректное значение",VLOOKUP(AB264,'Тип собственника'!$A$2:$B$91,2,)))</f>
        <v/>
      </c>
      <c r="AD264" s="14"/>
      <c r="AE264" s="14"/>
      <c r="AF264" s="12"/>
      <c r="AG264" s="36" t="str">
        <f>IF(ISBLANK(AF264),"",IF(ISNA(VLOOKUP(AF264,Страны!$A$2:$B$252,2,)),"Некорректное значение",VLOOKUP(AF264,Страны!$A$2:$B$252,2,)))</f>
        <v/>
      </c>
      <c r="AH264" s="37"/>
    </row>
    <row r="265" ht="15" customHeight="1">
      <c r="A265" s="11"/>
      <c r="B265" s="12"/>
      <c r="C265" s="13" t="str">
        <f>IF(ISBLANK(B265),"",IF(ISNA(VLOOKUP(B265,'Тип организации'!$A$2:$B$8,2,)),"Некорректное значение",VLOOKUP(B265,'Тип организации'!$A$2:$B$8,2,)))</f>
        <v/>
      </c>
      <c r="D265" s="12"/>
      <c r="E265" s="13" t="str">
        <f>IF(ISBLANK(D265),"",IF(ISNA(VLOOKUP(D265,'Тип публичности'!$A$2:$B$8,2,)),"Некорректное значение",VLOOKUP(D265,'Тип публичности'!$A$2:$B$8,2,)))</f>
        <v/>
      </c>
      <c r="F265" s="14"/>
      <c r="G265" s="14"/>
      <c r="H265" s="14"/>
      <c r="I265" s="12"/>
      <c r="J265" s="13" t="str">
        <f>IF(ISBLANK(I265),"",IF(ISNA(VLOOKUP(I265,'Организационно-правовые формы'!$A$2:$B$93,2,)),"Некорректное значение",VLOOKUP(I265,'Организационно-правовые формы'!$A$2:$B$93,2,)))</f>
        <v/>
      </c>
      <c r="K265" s="14"/>
      <c r="L265" s="32" t="str">
        <f t="shared" si="23"/>
        <v/>
      </c>
      <c r="M265" s="33" t="str">
        <f>IF(ISBLANK(N265),"",IF(ISNA(ВЁПР(N265,'Коды стран'!$A$2:$B$248,2)),"Некорректное значение",VLOOKUP(N265,'Коды стран'!$A$2:$B$248,2)))</f>
        <v/>
      </c>
      <c r="N265" s="34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4"/>
      <c r="AB265" s="12"/>
      <c r="AC265" s="35" t="str">
        <f>IF(ISBLANK(AB265),"",IF(ISNA(VLOOKUP(AB265,'Тип собственника'!$A$2:$B$91,2,)),"Некорректное значение",VLOOKUP(AB265,'Тип собственника'!$A$2:$B$91,2,)))</f>
        <v/>
      </c>
      <c r="AD265" s="14"/>
      <c r="AE265" s="14"/>
      <c r="AF265" s="12"/>
      <c r="AG265" s="36" t="str">
        <f>IF(ISBLANK(AF265),"",IF(ISNA(VLOOKUP(AF265,Страны!$A$2:$B$252,2,)),"Некорректное значение",VLOOKUP(AF265,Страны!$A$2:$B$252,2,)))</f>
        <v/>
      </c>
      <c r="AH265" s="37"/>
    </row>
    <row r="266" ht="15" customHeight="1">
      <c r="A266" s="11"/>
      <c r="B266" s="12"/>
      <c r="C266" s="13" t="str">
        <f>IF(ISBLANK(B266),"",IF(ISNA(VLOOKUP(B266,'Тип организации'!$A$2:$B$8,2,)),"Некорректное значение",VLOOKUP(B266,'Тип организации'!$A$2:$B$8,2,)))</f>
        <v/>
      </c>
      <c r="D266" s="12"/>
      <c r="E266" s="13" t="str">
        <f>IF(ISBLANK(D266),"",IF(ISNA(VLOOKUP(D266,'Тип публичности'!$A$2:$B$8,2,)),"Некорректное значение",VLOOKUP(D266,'Тип публичности'!$A$2:$B$8,2,)))</f>
        <v/>
      </c>
      <c r="F266" s="14"/>
      <c r="G266" s="14"/>
      <c r="H266" s="14"/>
      <c r="I266" s="12"/>
      <c r="J266" s="13" t="str">
        <f>IF(ISBLANK(I266),"",IF(ISNA(VLOOKUP(I266,'Организационно-правовые формы'!$A$2:$B$93,2,)),"Некорректное значение",VLOOKUP(I266,'Организационно-правовые формы'!$A$2:$B$93,2,)))</f>
        <v/>
      </c>
      <c r="K266" s="14"/>
      <c r="L266" s="32" t="str">
        <f t="shared" si="23"/>
        <v/>
      </c>
      <c r="M266" s="33" t="str">
        <f>IF(ISBLANK(N266),"",IF(ISNA(ВЁПР(N266,'Коды стран'!$A$2:$B$248,2)),"Некорректное значение",VLOOKUP(N266,'Коды стран'!$A$2:$B$248,2)))</f>
        <v/>
      </c>
      <c r="N266" s="34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4"/>
      <c r="AB266" s="12"/>
      <c r="AC266" s="35" t="str">
        <f>IF(ISBLANK(AB266),"",IF(ISNA(VLOOKUP(AB266,'Тип собственника'!$A$2:$B$91,2,)),"Некорректное значение",VLOOKUP(AB266,'Тип собственника'!$A$2:$B$91,2,)))</f>
        <v/>
      </c>
      <c r="AD266" s="14"/>
      <c r="AE266" s="14"/>
      <c r="AF266" s="12"/>
      <c r="AG266" s="36" t="str">
        <f>IF(ISBLANK(AF266),"",IF(ISNA(VLOOKUP(AF266,Страны!$A$2:$B$252,2,)),"Некорректное значение",VLOOKUP(AF266,Страны!$A$2:$B$252,2,)))</f>
        <v/>
      </c>
      <c r="AH266" s="37"/>
    </row>
    <row r="267" ht="15" customHeight="1">
      <c r="A267" s="11"/>
      <c r="B267" s="12"/>
      <c r="C267" s="13" t="str">
        <f>IF(ISBLANK(B267),"",IF(ISNA(VLOOKUP(B267,'Тип организации'!$A$2:$B$8,2,)),"Некорректное значение",VLOOKUP(B267,'Тип организации'!$A$2:$B$8,2,)))</f>
        <v/>
      </c>
      <c r="D267" s="12"/>
      <c r="E267" s="13" t="str">
        <f>IF(ISBLANK(D267),"",IF(ISNA(VLOOKUP(D267,'Тип публичности'!$A$2:$B$8,2,)),"Некорректное значение",VLOOKUP(D267,'Тип публичности'!$A$2:$B$8,2,)))</f>
        <v/>
      </c>
      <c r="F267" s="14"/>
      <c r="G267" s="14"/>
      <c r="H267" s="14"/>
      <c r="I267" s="12"/>
      <c r="J267" s="13" t="str">
        <f>IF(ISBLANK(I267),"",IF(ISNA(VLOOKUP(I267,'Организационно-правовые формы'!$A$2:$B$93,2,)),"Некорректное значение",VLOOKUP(I267,'Организационно-правовые формы'!$A$2:$B$93,2,)))</f>
        <v/>
      </c>
      <c r="K267" s="14"/>
      <c r="L267" s="32" t="str">
        <f t="shared" si="23"/>
        <v/>
      </c>
      <c r="M267" s="33" t="str">
        <f>IF(ISBLANK(N267),"",IF(ISNA(ВЁПР(N267,'Коды стран'!$A$2:$B$248,2)),"Некорректное значение",VLOOKUP(N267,'Коды стран'!$A$2:$B$248,2)))</f>
        <v/>
      </c>
      <c r="N267" s="34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4"/>
      <c r="AB267" s="12"/>
      <c r="AC267" s="35" t="str">
        <f>IF(ISBLANK(AB267),"",IF(ISNA(VLOOKUP(AB267,'Тип собственника'!$A$2:$B$91,2,)),"Некорректное значение",VLOOKUP(AB267,'Тип собственника'!$A$2:$B$91,2,)))</f>
        <v/>
      </c>
      <c r="AD267" s="14"/>
      <c r="AE267" s="14"/>
      <c r="AF267" s="12"/>
      <c r="AG267" s="36" t="str">
        <f>IF(ISBLANK(AF267),"",IF(ISNA(VLOOKUP(AF267,Страны!$A$2:$B$252,2,)),"Некорректное значение",VLOOKUP(AF267,Страны!$A$2:$B$252,2,)))</f>
        <v/>
      </c>
      <c r="AH267" s="37"/>
    </row>
    <row r="268" ht="15" customHeight="1">
      <c r="A268" s="11"/>
      <c r="B268" s="12"/>
      <c r="C268" s="13" t="str">
        <f>IF(ISBLANK(B268),"",IF(ISNA(VLOOKUP(B268,'Тип организации'!$A$2:$B$8,2,)),"Некорректное значение",VLOOKUP(B268,'Тип организации'!$A$2:$B$8,2,)))</f>
        <v/>
      </c>
      <c r="D268" s="12"/>
      <c r="E268" s="13" t="str">
        <f>IF(ISBLANK(D268),"",IF(ISNA(VLOOKUP(D268,'Тип публичности'!$A$2:$B$8,2,)),"Некорректное значение",VLOOKUP(D268,'Тип публичности'!$A$2:$B$8,2,)))</f>
        <v/>
      </c>
      <c r="F268" s="14"/>
      <c r="G268" s="14"/>
      <c r="H268" s="14"/>
      <c r="I268" s="12"/>
      <c r="J268" s="13" t="str">
        <f>IF(ISBLANK(I268),"",IF(ISNA(VLOOKUP(I268,'Организационно-правовые формы'!$A$2:$B$93,2,)),"Некорректное значение",VLOOKUP(I268,'Организационно-правовые формы'!$A$2:$B$93,2,)))</f>
        <v/>
      </c>
      <c r="K268" s="14"/>
      <c r="L268" s="32" t="str">
        <f t="shared" si="23"/>
        <v/>
      </c>
      <c r="M268" s="33" t="str">
        <f>IF(ISBLANK(N268),"",IF(ISNA(ВЁПР(N268,'Коды стран'!$A$2:$B$248,2)),"Некорректное значение",VLOOKUP(N268,'Коды стран'!$A$2:$B$248,2)))</f>
        <v/>
      </c>
      <c r="N268" s="34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4"/>
      <c r="AB268" s="12"/>
      <c r="AC268" s="35" t="str">
        <f>IF(ISBLANK(AB268),"",IF(ISNA(VLOOKUP(AB268,'Тип собственника'!$A$2:$B$91,2,)),"Некорректное значение",VLOOKUP(AB268,'Тип собственника'!$A$2:$B$91,2,)))</f>
        <v/>
      </c>
      <c r="AD268" s="14"/>
      <c r="AE268" s="14"/>
      <c r="AF268" s="12"/>
      <c r="AG268" s="36" t="str">
        <f>IF(ISBLANK(AF268),"",IF(ISNA(VLOOKUP(AF268,Страны!$A$2:$B$252,2,)),"Некорректное значение",VLOOKUP(AF268,Страны!$A$2:$B$252,2,)))</f>
        <v/>
      </c>
      <c r="AH268" s="37"/>
    </row>
    <row r="269" ht="15" customHeight="1">
      <c r="A269" s="11"/>
      <c r="B269" s="12"/>
      <c r="C269" s="13" t="str">
        <f>IF(ISBLANK(B269),"",IF(ISNA(VLOOKUP(B269,'Тип организации'!$A$2:$B$8,2,)),"Некорректное значение",VLOOKUP(B269,'Тип организации'!$A$2:$B$8,2,)))</f>
        <v/>
      </c>
      <c r="D269" s="12"/>
      <c r="E269" s="13" t="str">
        <f>IF(ISBLANK(D269),"",IF(ISNA(VLOOKUP(D269,'Тип публичности'!$A$2:$B$8,2,)),"Некорректное значение",VLOOKUP(D269,'Тип публичности'!$A$2:$B$8,2,)))</f>
        <v/>
      </c>
      <c r="F269" s="14"/>
      <c r="G269" s="14"/>
      <c r="H269" s="14"/>
      <c r="I269" s="12"/>
      <c r="J269" s="13" t="str">
        <f>IF(ISBLANK(I269),"",IF(ISNA(VLOOKUP(I269,'Организационно-правовые формы'!$A$2:$B$93,2,)),"Некорректное значение",VLOOKUP(I269,'Организационно-правовые формы'!$A$2:$B$93,2,)))</f>
        <v/>
      </c>
      <c r="K269" s="14"/>
      <c r="L269" s="32" t="str">
        <f t="shared" si="23"/>
        <v/>
      </c>
      <c r="M269" s="33" t="str">
        <f>IF(ISBLANK(N269),"",IF(ISNA(ВЁПР(N269,'Коды стран'!$A$2:$B$248,2)),"Некорректное значение",VLOOKUP(N269,'Коды стран'!$A$2:$B$248,2)))</f>
        <v/>
      </c>
      <c r="N269" s="34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4"/>
      <c r="AB269" s="12"/>
      <c r="AC269" s="35" t="str">
        <f>IF(ISBLANK(AB269),"",IF(ISNA(VLOOKUP(AB269,'Тип собственника'!$A$2:$B$91,2,)),"Некорректное значение",VLOOKUP(AB269,'Тип собственника'!$A$2:$B$91,2,)))</f>
        <v/>
      </c>
      <c r="AD269" s="14"/>
      <c r="AE269" s="14"/>
      <c r="AF269" s="12"/>
      <c r="AG269" s="36" t="str">
        <f>IF(ISBLANK(AF269),"",IF(ISNA(VLOOKUP(AF269,Страны!$A$2:$B$252,2,)),"Некорректное значение",VLOOKUP(AF269,Страны!$A$2:$B$252,2,)))</f>
        <v/>
      </c>
      <c r="AH269" s="37"/>
    </row>
    <row r="270" ht="15" customHeight="1">
      <c r="A270" s="11"/>
      <c r="B270" s="12"/>
      <c r="C270" s="13" t="str">
        <f>IF(ISBLANK(B270),"",IF(ISNA(VLOOKUP(B270,'Тип организации'!$A$2:$B$8,2,)),"Некорректное значение",VLOOKUP(B270,'Тип организации'!$A$2:$B$8,2,)))</f>
        <v/>
      </c>
      <c r="D270" s="12"/>
      <c r="E270" s="13" t="str">
        <f>IF(ISBLANK(D270),"",IF(ISNA(VLOOKUP(D270,'Тип публичности'!$A$2:$B$8,2,)),"Некорректное значение",VLOOKUP(D270,'Тип публичности'!$A$2:$B$8,2,)))</f>
        <v/>
      </c>
      <c r="F270" s="14"/>
      <c r="G270" s="14"/>
      <c r="H270" s="14"/>
      <c r="I270" s="12"/>
      <c r="J270" s="13" t="str">
        <f>IF(ISBLANK(I270),"",IF(ISNA(VLOOKUP(I270,'Организационно-правовые формы'!$A$2:$B$93,2,)),"Некорректное значение",VLOOKUP(I270,'Организационно-правовые формы'!$A$2:$B$93,2,)))</f>
        <v/>
      </c>
      <c r="K270" s="14"/>
      <c r="L270" s="32" t="str">
        <f t="shared" si="23"/>
        <v/>
      </c>
      <c r="M270" s="33" t="str">
        <f>IF(ISBLANK(N270),"",IF(ISNA(ВЁПР(N270,'Коды стран'!$A$2:$B$248,2)),"Некорректное значение",VLOOKUP(N270,'Коды стран'!$A$2:$B$248,2)))</f>
        <v/>
      </c>
      <c r="N270" s="34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4"/>
      <c r="AB270" s="12"/>
      <c r="AC270" s="35" t="str">
        <f>IF(ISBLANK(AB270),"",IF(ISNA(VLOOKUP(AB270,'Тип собственника'!$A$2:$B$91,2,)),"Некорректное значение",VLOOKUP(AB270,'Тип собственника'!$A$2:$B$91,2,)))</f>
        <v/>
      </c>
      <c r="AD270" s="14"/>
      <c r="AE270" s="14"/>
      <c r="AF270" s="12"/>
      <c r="AG270" s="36" t="str">
        <f>IF(ISBLANK(AF270),"",IF(ISNA(VLOOKUP(AF270,Страны!$A$2:$B$252,2,)),"Некорректное значение",VLOOKUP(AF270,Страны!$A$2:$B$252,2,)))</f>
        <v/>
      </c>
      <c r="AH270" s="37"/>
    </row>
    <row r="271" ht="15" customHeight="1">
      <c r="A271" s="11"/>
      <c r="B271" s="12"/>
      <c r="C271" s="13" t="str">
        <f>IF(ISBLANK(B271),"",IF(ISNA(VLOOKUP(B271,'Тип организации'!$A$2:$B$8,2,)),"Некорректное значение",VLOOKUP(B271,'Тип организации'!$A$2:$B$8,2,)))</f>
        <v/>
      </c>
      <c r="D271" s="12"/>
      <c r="E271" s="13" t="str">
        <f>IF(ISBLANK(D271),"",IF(ISNA(VLOOKUP(D271,'Тип публичности'!$A$2:$B$8,2,)),"Некорректное значение",VLOOKUP(D271,'Тип публичности'!$A$2:$B$8,2,)))</f>
        <v/>
      </c>
      <c r="F271" s="14"/>
      <c r="G271" s="14"/>
      <c r="H271" s="14"/>
      <c r="I271" s="12"/>
      <c r="J271" s="13" t="str">
        <f>IF(ISBLANK(I271),"",IF(ISNA(VLOOKUP(I271,'Организационно-правовые формы'!$A$2:$B$93,2,)),"Некорректное значение",VLOOKUP(I271,'Организационно-правовые формы'!$A$2:$B$93,2,)))</f>
        <v/>
      </c>
      <c r="K271" s="14"/>
      <c r="L271" s="32" t="str">
        <f t="shared" si="23"/>
        <v/>
      </c>
      <c r="M271" s="33" t="str">
        <f>IF(ISBLANK(N271),"",IF(ISNA(ВЁПР(N271,'Коды стран'!$A$2:$B$248,2)),"Некорректное значение",VLOOKUP(N271,'Коды стран'!$A$2:$B$248,2)))</f>
        <v/>
      </c>
      <c r="N271" s="34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4"/>
      <c r="AB271" s="12"/>
      <c r="AC271" s="35" t="str">
        <f>IF(ISBLANK(AB271),"",IF(ISNA(VLOOKUP(AB271,'Тип собственника'!$A$2:$B$91,2,)),"Некорректное значение",VLOOKUP(AB271,'Тип собственника'!$A$2:$B$91,2,)))</f>
        <v/>
      </c>
      <c r="AD271" s="14"/>
      <c r="AE271" s="14"/>
      <c r="AF271" s="12"/>
      <c r="AG271" s="36" t="str">
        <f>IF(ISBLANK(AF271),"",IF(ISNA(VLOOKUP(AF271,Страны!$A$2:$B$252,2,)),"Некорректное значение",VLOOKUP(AF271,Страны!$A$2:$B$252,2,)))</f>
        <v/>
      </c>
      <c r="AH271" s="37"/>
    </row>
    <row r="272" ht="15" customHeight="1">
      <c r="A272" s="11"/>
      <c r="B272" s="12"/>
      <c r="C272" s="13" t="str">
        <f>IF(ISBLANK(B272),"",IF(ISNA(VLOOKUP(B272,'Тип организации'!$A$2:$B$8,2,)),"Некорректное значение",VLOOKUP(B272,'Тип организации'!$A$2:$B$8,2,)))</f>
        <v/>
      </c>
      <c r="D272" s="12"/>
      <c r="E272" s="13" t="str">
        <f>IF(ISBLANK(D272),"",IF(ISNA(VLOOKUP(D272,'Тип публичности'!$A$2:$B$8,2,)),"Некорректное значение",VLOOKUP(D272,'Тип публичности'!$A$2:$B$8,2,)))</f>
        <v/>
      </c>
      <c r="F272" s="14"/>
      <c r="G272" s="14"/>
      <c r="H272" s="14"/>
      <c r="I272" s="12"/>
      <c r="J272" s="13" t="str">
        <f>IF(ISBLANK(I272),"",IF(ISNA(VLOOKUP(I272,'Организационно-правовые формы'!$A$2:$B$93,2,)),"Некорректное значение",VLOOKUP(I272,'Организационно-правовые формы'!$A$2:$B$93,2,)))</f>
        <v/>
      </c>
      <c r="K272" s="14"/>
      <c r="L272" s="32" t="str">
        <f t="shared" si="23"/>
        <v/>
      </c>
      <c r="M272" s="33" t="str">
        <f>IF(ISBLANK(N272),"",IF(ISNA(ВЁПР(N272,'Коды стран'!$A$2:$B$248,2)),"Некорректное значение",VLOOKUP(N272,'Коды стран'!$A$2:$B$248,2)))</f>
        <v/>
      </c>
      <c r="N272" s="34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4"/>
      <c r="AB272" s="12"/>
      <c r="AC272" s="35" t="str">
        <f>IF(ISBLANK(AB272),"",IF(ISNA(VLOOKUP(AB272,'Тип собственника'!$A$2:$B$91,2,)),"Некорректное значение",VLOOKUP(AB272,'Тип собственника'!$A$2:$B$91,2,)))</f>
        <v/>
      </c>
      <c r="AD272" s="14"/>
      <c r="AE272" s="14"/>
      <c r="AF272" s="12"/>
      <c r="AG272" s="36" t="str">
        <f>IF(ISBLANK(AF272),"",IF(ISNA(VLOOKUP(AF272,Страны!$A$2:$B$252,2,)),"Некорректное значение",VLOOKUP(AF272,Страны!$A$2:$B$252,2,)))</f>
        <v/>
      </c>
      <c r="AH272" s="37"/>
    </row>
    <row r="273" ht="15" customHeight="1">
      <c r="A273" s="11"/>
      <c r="B273" s="12"/>
      <c r="C273" s="13" t="str">
        <f>IF(ISBLANK(B273),"",IF(ISNA(VLOOKUP(B273,'Тип организации'!$A$2:$B$8,2,)),"Некорректное значение",VLOOKUP(B273,'Тип организации'!$A$2:$B$8,2,)))</f>
        <v/>
      </c>
      <c r="D273" s="12"/>
      <c r="E273" s="13" t="str">
        <f>IF(ISBLANK(D273),"",IF(ISNA(VLOOKUP(D273,'Тип публичности'!$A$2:$B$8,2,)),"Некорректное значение",VLOOKUP(D273,'Тип публичности'!$A$2:$B$8,2,)))</f>
        <v/>
      </c>
      <c r="F273" s="14"/>
      <c r="G273" s="14"/>
      <c r="H273" s="14"/>
      <c r="I273" s="12"/>
      <c r="J273" s="13" t="str">
        <f>IF(ISBLANK(I273),"",IF(ISNA(VLOOKUP(I273,'Организационно-правовые формы'!$A$2:$B$93,2,)),"Некорректное значение",VLOOKUP(I273,'Организационно-правовые формы'!$A$2:$B$93,2,)))</f>
        <v/>
      </c>
      <c r="K273" s="14"/>
      <c r="L273" s="32" t="str">
        <f t="shared" si="23"/>
        <v/>
      </c>
      <c r="M273" s="33" t="str">
        <f>IF(ISBLANK(N273),"",IF(ISNA(ВЁПР(N273,'Коды стран'!$A$2:$B$248,2)),"Некорректное значение",VLOOKUP(N273,'Коды стран'!$A$2:$B$248,2)))</f>
        <v/>
      </c>
      <c r="N273" s="34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4"/>
      <c r="AB273" s="12"/>
      <c r="AC273" s="35" t="str">
        <f>IF(ISBLANK(AB273),"",IF(ISNA(VLOOKUP(AB273,'Тип собственника'!$A$2:$B$91,2,)),"Некорректное значение",VLOOKUP(AB273,'Тип собственника'!$A$2:$B$91,2,)))</f>
        <v/>
      </c>
      <c r="AD273" s="14"/>
      <c r="AE273" s="14"/>
      <c r="AF273" s="12"/>
      <c r="AG273" s="36" t="str">
        <f>IF(ISBLANK(AF273),"",IF(ISNA(VLOOKUP(AF273,Страны!$A$2:$B$252,2,)),"Некорректное значение",VLOOKUP(AF273,Страны!$A$2:$B$252,2,)))</f>
        <v/>
      </c>
      <c r="AH273" s="37"/>
    </row>
    <row r="274" ht="15" customHeight="1">
      <c r="A274" s="11"/>
      <c r="B274" s="12"/>
      <c r="C274" s="13" t="str">
        <f>IF(ISBLANK(B274),"",IF(ISNA(VLOOKUP(B274,'Тип организации'!$A$2:$B$8,2,)),"Некорректное значение",VLOOKUP(B274,'Тип организации'!$A$2:$B$8,2,)))</f>
        <v/>
      </c>
      <c r="D274" s="12"/>
      <c r="E274" s="13" t="str">
        <f>IF(ISBLANK(D274),"",IF(ISNA(VLOOKUP(D274,'Тип публичности'!$A$2:$B$8,2,)),"Некорректное значение",VLOOKUP(D274,'Тип публичности'!$A$2:$B$8,2,)))</f>
        <v/>
      </c>
      <c r="F274" s="14"/>
      <c r="G274" s="14"/>
      <c r="H274" s="14"/>
      <c r="I274" s="12"/>
      <c r="J274" s="13" t="str">
        <f>IF(ISBLANK(I274),"",IF(ISNA(VLOOKUP(I274,'Организационно-правовые формы'!$A$2:$B$93,2,)),"Некорректное значение",VLOOKUP(I274,'Организационно-правовые формы'!$A$2:$B$93,2,)))</f>
        <v/>
      </c>
      <c r="K274" s="14"/>
      <c r="L274" s="32" t="str">
        <f t="shared" si="23"/>
        <v/>
      </c>
      <c r="M274" s="33" t="str">
        <f>IF(ISBLANK(N274),"",IF(ISNA(ВЁПР(N274,'Коды стран'!$A$2:$B$248,2)),"Некорректное значение",VLOOKUP(N274,'Коды стран'!$A$2:$B$248,2)))</f>
        <v/>
      </c>
      <c r="N274" s="34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4"/>
      <c r="AB274" s="12"/>
      <c r="AC274" s="35" t="str">
        <f>IF(ISBLANK(AB274),"",IF(ISNA(VLOOKUP(AB274,'Тип собственника'!$A$2:$B$91,2,)),"Некорректное значение",VLOOKUP(AB274,'Тип собственника'!$A$2:$B$91,2,)))</f>
        <v/>
      </c>
      <c r="AD274" s="14"/>
      <c r="AE274" s="14"/>
      <c r="AF274" s="12"/>
      <c r="AG274" s="36" t="str">
        <f>IF(ISBLANK(AF274),"",IF(ISNA(VLOOKUP(AF274,Страны!$A$2:$B$252,2,)),"Некорректное значение",VLOOKUP(AF274,Страны!$A$2:$B$252,2,)))</f>
        <v/>
      </c>
      <c r="AH274" s="37"/>
    </row>
    <row r="275" ht="15" customHeight="1">
      <c r="A275" s="11"/>
      <c r="B275" s="12"/>
      <c r="C275" s="13" t="str">
        <f>IF(ISBLANK(B275),"",IF(ISNA(VLOOKUP(B275,'Тип организации'!$A$2:$B$8,2,)),"Некорректное значение",VLOOKUP(B275,'Тип организации'!$A$2:$B$8,2,)))</f>
        <v/>
      </c>
      <c r="D275" s="12"/>
      <c r="E275" s="13" t="str">
        <f>IF(ISBLANK(D275),"",IF(ISNA(VLOOKUP(D275,'Тип публичности'!$A$2:$B$8,2,)),"Некорректное значение",VLOOKUP(D275,'Тип публичности'!$A$2:$B$8,2,)))</f>
        <v/>
      </c>
      <c r="F275" s="14"/>
      <c r="G275" s="14"/>
      <c r="H275" s="14"/>
      <c r="I275" s="12"/>
      <c r="J275" s="13" t="str">
        <f>IF(ISBLANK(I275),"",IF(ISNA(VLOOKUP(I275,'Организационно-правовые формы'!$A$2:$B$93,2,)),"Некорректное значение",VLOOKUP(I275,'Организационно-правовые формы'!$A$2:$B$93,2,)))</f>
        <v/>
      </c>
      <c r="K275" s="14"/>
      <c r="L275" s="32" t="str">
        <f t="shared" si="23"/>
        <v/>
      </c>
      <c r="M275" s="33" t="str">
        <f>IF(ISBLANK(N275),"",IF(ISNA(ВЁПР(N275,'Коды стран'!$A$2:$B$248,2)),"Некорректное значение",VLOOKUP(N275,'Коды стран'!$A$2:$B$248,2)))</f>
        <v/>
      </c>
      <c r="N275" s="34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4"/>
      <c r="AB275" s="12"/>
      <c r="AC275" s="35" t="str">
        <f>IF(ISBLANK(AB275),"",IF(ISNA(VLOOKUP(AB275,'Тип собственника'!$A$2:$B$91,2,)),"Некорректное значение",VLOOKUP(AB275,'Тип собственника'!$A$2:$B$91,2,)))</f>
        <v/>
      </c>
      <c r="AD275" s="14"/>
      <c r="AE275" s="14"/>
      <c r="AF275" s="12"/>
      <c r="AG275" s="36" t="str">
        <f>IF(ISBLANK(AF275),"",IF(ISNA(VLOOKUP(AF275,Страны!$A$2:$B$252,2,)),"Некорректное значение",VLOOKUP(AF275,Страны!$A$2:$B$252,2,)))</f>
        <v/>
      </c>
      <c r="AH275" s="37"/>
    </row>
    <row r="276" ht="15" customHeight="1">
      <c r="A276" s="11"/>
      <c r="B276" s="12"/>
      <c r="C276" s="13" t="str">
        <f>IF(ISBLANK(B276),"",IF(ISNA(VLOOKUP(B276,'Тип организации'!$A$2:$B$8,2,)),"Некорректное значение",VLOOKUP(B276,'Тип организации'!$A$2:$B$8,2,)))</f>
        <v/>
      </c>
      <c r="D276" s="12"/>
      <c r="E276" s="13" t="str">
        <f>IF(ISBLANK(D276),"",IF(ISNA(VLOOKUP(D276,'Тип публичности'!$A$2:$B$8,2,)),"Некорректное значение",VLOOKUP(D276,'Тип публичности'!$A$2:$B$8,2,)))</f>
        <v/>
      </c>
      <c r="F276" s="14"/>
      <c r="G276" s="14"/>
      <c r="H276" s="14"/>
      <c r="I276" s="12"/>
      <c r="J276" s="13" t="str">
        <f>IF(ISBLANK(I276),"",IF(ISNA(VLOOKUP(I276,'Организационно-правовые формы'!$A$2:$B$93,2,)),"Некорректное значение",VLOOKUP(I276,'Организационно-правовые формы'!$A$2:$B$93,2,)))</f>
        <v/>
      </c>
      <c r="K276" s="14"/>
      <c r="L276" s="32" t="str">
        <f t="shared" si="23"/>
        <v/>
      </c>
      <c r="M276" s="33" t="str">
        <f>IF(ISBLANK(N276),"",IF(ISNA(ВЁПР(N276,'Коды стран'!$A$2:$B$248,2)),"Некорректное значение",VLOOKUP(N276,'Коды стран'!$A$2:$B$248,2)))</f>
        <v/>
      </c>
      <c r="N276" s="34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4"/>
      <c r="AB276" s="12"/>
      <c r="AC276" s="35" t="str">
        <f>IF(ISBLANK(AB276),"",IF(ISNA(VLOOKUP(AB276,'Тип собственника'!$A$2:$B$91,2,)),"Некорректное значение",VLOOKUP(AB276,'Тип собственника'!$A$2:$B$91,2,)))</f>
        <v/>
      </c>
      <c r="AD276" s="14"/>
      <c r="AE276" s="14"/>
      <c r="AF276" s="12"/>
      <c r="AG276" s="36" t="str">
        <f>IF(ISBLANK(AF276),"",IF(ISNA(VLOOKUP(AF276,Страны!$A$2:$B$252,2,)),"Некорректное значение",VLOOKUP(AF276,Страны!$A$2:$B$252,2,)))</f>
        <v/>
      </c>
      <c r="AH276" s="37"/>
    </row>
    <row r="277" ht="15" customHeight="1">
      <c r="A277" s="11"/>
      <c r="B277" s="12"/>
      <c r="C277" s="13" t="str">
        <f>IF(ISBLANK(B277),"",IF(ISNA(VLOOKUP(B277,'Тип организации'!$A$2:$B$8,2,)),"Некорректное значение",VLOOKUP(B277,'Тип организации'!$A$2:$B$8,2,)))</f>
        <v/>
      </c>
      <c r="D277" s="12"/>
      <c r="E277" s="13" t="str">
        <f>IF(ISBLANK(D277),"",IF(ISNA(VLOOKUP(D277,'Тип публичности'!$A$2:$B$8,2,)),"Некорректное значение",VLOOKUP(D277,'Тип публичности'!$A$2:$B$8,2,)))</f>
        <v/>
      </c>
      <c r="F277" s="14"/>
      <c r="G277" s="14"/>
      <c r="H277" s="14"/>
      <c r="I277" s="12"/>
      <c r="J277" s="13" t="str">
        <f>IF(ISBLANK(I277),"",IF(ISNA(VLOOKUP(I277,'Организационно-правовые формы'!$A$2:$B$93,2,)),"Некорректное значение",VLOOKUP(I277,'Организационно-правовые формы'!$A$2:$B$93,2,)))</f>
        <v/>
      </c>
      <c r="K277" s="14"/>
      <c r="L277" s="32" t="str">
        <f t="shared" si="23"/>
        <v/>
      </c>
      <c r="M277" s="33" t="str">
        <f>IF(ISBLANK(N277),"",IF(ISNA(ВЁПР(N277,'Коды стран'!$A$2:$B$248,2)),"Некорректное значение",VLOOKUP(N277,'Коды стран'!$A$2:$B$248,2)))</f>
        <v/>
      </c>
      <c r="N277" s="34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4"/>
      <c r="AB277" s="12"/>
      <c r="AC277" s="35" t="str">
        <f>IF(ISBLANK(AB277),"",IF(ISNA(VLOOKUP(AB277,'Тип собственника'!$A$2:$B$91,2,)),"Некорректное значение",VLOOKUP(AB277,'Тип собственника'!$A$2:$B$91,2,)))</f>
        <v/>
      </c>
      <c r="AD277" s="14"/>
      <c r="AE277" s="14"/>
      <c r="AF277" s="12"/>
      <c r="AG277" s="36" t="str">
        <f>IF(ISBLANK(AF277),"",IF(ISNA(VLOOKUP(AF277,Страны!$A$2:$B$252,2,)),"Некорректное значение",VLOOKUP(AF277,Страны!$A$2:$B$252,2,)))</f>
        <v/>
      </c>
      <c r="AH277" s="37"/>
    </row>
    <row r="278" ht="15" customHeight="1">
      <c r="A278" s="11"/>
      <c r="B278" s="12"/>
      <c r="C278" s="13" t="str">
        <f>IF(ISBLANK(B278),"",IF(ISNA(VLOOKUP(B278,'Тип организации'!$A$2:$B$8,2,)),"Некорректное значение",VLOOKUP(B278,'Тип организации'!$A$2:$B$8,2,)))</f>
        <v/>
      </c>
      <c r="D278" s="12"/>
      <c r="E278" s="13" t="str">
        <f>IF(ISBLANK(D278),"",IF(ISNA(VLOOKUP(D278,'Тип публичности'!$A$2:$B$8,2,)),"Некорректное значение",VLOOKUP(D278,'Тип публичности'!$A$2:$B$8,2,)))</f>
        <v/>
      </c>
      <c r="F278" s="14"/>
      <c r="G278" s="14"/>
      <c r="H278" s="14"/>
      <c r="I278" s="12"/>
      <c r="J278" s="13" t="str">
        <f>IF(ISBLANK(I278),"",IF(ISNA(VLOOKUP(I278,'Организационно-правовые формы'!$A$2:$B$93,2,)),"Некорректное значение",VLOOKUP(I278,'Организационно-правовые формы'!$A$2:$B$93,2,)))</f>
        <v/>
      </c>
      <c r="K278" s="14"/>
      <c r="L278" s="32" t="str">
        <f t="shared" si="23"/>
        <v/>
      </c>
      <c r="M278" s="33" t="str">
        <f>IF(ISBLANK(N278),"",IF(ISNA(ВЁПР(N278,'Коды стран'!$A$2:$B$248,2)),"Некорректное значение",VLOOKUP(N278,'Коды стран'!$A$2:$B$248,2)))</f>
        <v/>
      </c>
      <c r="N278" s="34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4"/>
      <c r="AB278" s="12"/>
      <c r="AC278" s="35" t="str">
        <f>IF(ISBLANK(AB278),"",IF(ISNA(VLOOKUP(AB278,'Тип собственника'!$A$2:$B$91,2,)),"Некорректное значение",VLOOKUP(AB278,'Тип собственника'!$A$2:$B$91,2,)))</f>
        <v/>
      </c>
      <c r="AD278" s="14"/>
      <c r="AE278" s="14"/>
      <c r="AF278" s="12"/>
      <c r="AG278" s="36" t="str">
        <f>IF(ISBLANK(AF278),"",IF(ISNA(VLOOKUP(AF278,Страны!$A$2:$B$252,2,)),"Некорректное значение",VLOOKUP(AF278,Страны!$A$2:$B$252,2,)))</f>
        <v/>
      </c>
      <c r="AH278" s="37"/>
    </row>
    <row r="279" ht="15" customHeight="1">
      <c r="A279" s="11"/>
      <c r="B279" s="12"/>
      <c r="C279" s="13" t="str">
        <f>IF(ISBLANK(B279),"",IF(ISNA(VLOOKUP(B279,'Тип организации'!$A$2:$B$8,2,)),"Некорректное значение",VLOOKUP(B279,'Тип организации'!$A$2:$B$8,2,)))</f>
        <v/>
      </c>
      <c r="D279" s="12"/>
      <c r="E279" s="13" t="str">
        <f>IF(ISBLANK(D279),"",IF(ISNA(VLOOKUP(D279,'Тип публичности'!$A$2:$B$8,2,)),"Некорректное значение",VLOOKUP(D279,'Тип публичности'!$A$2:$B$8,2,)))</f>
        <v/>
      </c>
      <c r="F279" s="14"/>
      <c r="G279" s="14"/>
      <c r="H279" s="14"/>
      <c r="I279" s="12"/>
      <c r="J279" s="13" t="str">
        <f>IF(ISBLANK(I279),"",IF(ISNA(VLOOKUP(I279,'Организационно-правовые формы'!$A$2:$B$93,2,)),"Некорректное значение",VLOOKUP(I279,'Организационно-правовые формы'!$A$2:$B$93,2,)))</f>
        <v/>
      </c>
      <c r="K279" s="14"/>
      <c r="L279" s="32" t="str">
        <f t="shared" si="23"/>
        <v/>
      </c>
      <c r="M279" s="33" t="str">
        <f>IF(ISBLANK(N279),"",IF(ISNA(ВЁПР(N279,'Коды стран'!$A$2:$B$248,2)),"Некорректное значение",VLOOKUP(N279,'Коды стран'!$A$2:$B$248,2)))</f>
        <v/>
      </c>
      <c r="N279" s="34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4"/>
      <c r="AB279" s="12"/>
      <c r="AC279" s="35" t="str">
        <f>IF(ISBLANK(AB279),"",IF(ISNA(VLOOKUP(AB279,'Тип собственника'!$A$2:$B$91,2,)),"Некорректное значение",VLOOKUP(AB279,'Тип собственника'!$A$2:$B$91,2,)))</f>
        <v/>
      </c>
      <c r="AD279" s="14"/>
      <c r="AE279" s="14"/>
      <c r="AF279" s="12"/>
      <c r="AG279" s="36" t="str">
        <f>IF(ISBLANK(AF279),"",IF(ISNA(VLOOKUP(AF279,Страны!$A$2:$B$252,2,)),"Некорректное значение",VLOOKUP(AF279,Страны!$A$2:$B$252,2,)))</f>
        <v/>
      </c>
      <c r="AH279" s="37"/>
    </row>
    <row r="280" ht="15" customHeight="1">
      <c r="A280" s="11"/>
      <c r="B280" s="12"/>
      <c r="C280" s="13" t="str">
        <f>IF(ISBLANK(B280),"",IF(ISNA(VLOOKUP(B280,'Тип организации'!$A$2:$B$8,2,)),"Некорректное значение",VLOOKUP(B280,'Тип организации'!$A$2:$B$8,2,)))</f>
        <v/>
      </c>
      <c r="D280" s="12"/>
      <c r="E280" s="13" t="str">
        <f>IF(ISBLANK(D280),"",IF(ISNA(VLOOKUP(D280,'Тип публичности'!$A$2:$B$8,2,)),"Некорректное значение",VLOOKUP(D280,'Тип публичности'!$A$2:$B$8,2,)))</f>
        <v/>
      </c>
      <c r="F280" s="14"/>
      <c r="G280" s="14"/>
      <c r="H280" s="14"/>
      <c r="I280" s="12"/>
      <c r="J280" s="13" t="str">
        <f>IF(ISBLANK(I280),"",IF(ISNA(VLOOKUP(I280,'Организационно-правовые формы'!$A$2:$B$93,2,)),"Некорректное значение",VLOOKUP(I280,'Организационно-правовые формы'!$A$2:$B$93,2,)))</f>
        <v/>
      </c>
      <c r="K280" s="14"/>
      <c r="L280" s="32" t="str">
        <f t="shared" si="23"/>
        <v/>
      </c>
      <c r="M280" s="33" t="str">
        <f>IF(ISBLANK(N280),"",IF(ISNA(ВЁПР(N280,'Коды стран'!$A$2:$B$248,2)),"Некорректное значение",VLOOKUP(N280,'Коды стран'!$A$2:$B$248,2)))</f>
        <v/>
      </c>
      <c r="N280" s="34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4"/>
      <c r="AB280" s="12"/>
      <c r="AC280" s="35" t="str">
        <f>IF(ISBLANK(AB280),"",IF(ISNA(VLOOKUP(AB280,'Тип собственника'!$A$2:$B$91,2,)),"Некорректное значение",VLOOKUP(AB280,'Тип собственника'!$A$2:$B$91,2,)))</f>
        <v/>
      </c>
      <c r="AD280" s="14"/>
      <c r="AE280" s="14"/>
      <c r="AF280" s="12"/>
      <c r="AG280" s="36" t="str">
        <f>IF(ISBLANK(AF280),"",IF(ISNA(VLOOKUP(AF280,Страны!$A$2:$B$252,2,)),"Некорректное значение",VLOOKUP(AF280,Страны!$A$2:$B$252,2,)))</f>
        <v/>
      </c>
      <c r="AH280" s="37"/>
    </row>
    <row r="281" ht="15" customHeight="1">
      <c r="A281" s="11"/>
      <c r="B281" s="12"/>
      <c r="C281" s="13" t="str">
        <f>IF(ISBLANK(B281),"",IF(ISNA(VLOOKUP(B281,'Тип организации'!$A$2:$B$8,2,)),"Некорректное значение",VLOOKUP(B281,'Тип организации'!$A$2:$B$8,2,)))</f>
        <v/>
      </c>
      <c r="D281" s="12"/>
      <c r="E281" s="13" t="str">
        <f>IF(ISBLANK(D281),"",IF(ISNA(VLOOKUP(D281,'Тип публичности'!$A$2:$B$8,2,)),"Некорректное значение",VLOOKUP(D281,'Тип публичности'!$A$2:$B$8,2,)))</f>
        <v/>
      </c>
      <c r="F281" s="14"/>
      <c r="G281" s="14"/>
      <c r="H281" s="14"/>
      <c r="I281" s="12"/>
      <c r="J281" s="13" t="str">
        <f>IF(ISBLANK(I281),"",IF(ISNA(VLOOKUP(I281,'Организационно-правовые формы'!$A$2:$B$93,2,)),"Некорректное значение",VLOOKUP(I281,'Организационно-правовые формы'!$A$2:$B$93,2,)))</f>
        <v/>
      </c>
      <c r="K281" s="14"/>
      <c r="L281" s="32" t="str">
        <f t="shared" si="23"/>
        <v/>
      </c>
      <c r="M281" s="33" t="str">
        <f>IF(ISBLANK(N281),"",IF(ISNA(ВЁПР(N281,'Коды стран'!$A$2:$B$248,2)),"Некорректное значение",VLOOKUP(N281,'Коды стран'!$A$2:$B$248,2)))</f>
        <v/>
      </c>
      <c r="N281" s="34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4"/>
      <c r="AB281" s="12"/>
      <c r="AC281" s="35" t="str">
        <f>IF(ISBLANK(AB281),"",IF(ISNA(VLOOKUP(AB281,'Тип собственника'!$A$2:$B$91,2,)),"Некорректное значение",VLOOKUP(AB281,'Тип собственника'!$A$2:$B$91,2,)))</f>
        <v/>
      </c>
      <c r="AD281" s="14"/>
      <c r="AE281" s="14"/>
      <c r="AF281" s="12"/>
      <c r="AG281" s="36" t="str">
        <f>IF(ISBLANK(AF281),"",IF(ISNA(VLOOKUP(AF281,Страны!$A$2:$B$252,2,)),"Некорректное значение",VLOOKUP(AF281,Страны!$A$2:$B$252,2,)))</f>
        <v/>
      </c>
      <c r="AH281" s="37"/>
    </row>
    <row r="282" ht="15" customHeight="1">
      <c r="A282" s="11"/>
      <c r="B282" s="12"/>
      <c r="C282" s="13" t="str">
        <f>IF(ISBLANK(B282),"",IF(ISNA(VLOOKUP(B282,'Тип организации'!$A$2:$B$8,2,)),"Некорректное значение",VLOOKUP(B282,'Тип организации'!$A$2:$B$8,2,)))</f>
        <v/>
      </c>
      <c r="D282" s="12"/>
      <c r="E282" s="13" t="str">
        <f>IF(ISBLANK(D282),"",IF(ISNA(VLOOKUP(D282,'Тип публичности'!$A$2:$B$8,2,)),"Некорректное значение",VLOOKUP(D282,'Тип публичности'!$A$2:$B$8,2,)))</f>
        <v/>
      </c>
      <c r="F282" s="14"/>
      <c r="G282" s="14"/>
      <c r="H282" s="14"/>
      <c r="I282" s="12"/>
      <c r="J282" s="13" t="str">
        <f>IF(ISBLANK(I282),"",IF(ISNA(VLOOKUP(I282,'Организационно-правовые формы'!$A$2:$B$93,2,)),"Некорректное значение",VLOOKUP(I282,'Организационно-правовые формы'!$A$2:$B$93,2,)))</f>
        <v/>
      </c>
      <c r="K282" s="14"/>
      <c r="L282" s="32" t="str">
        <f t="shared" si="23"/>
        <v/>
      </c>
      <c r="M282" s="33" t="str">
        <f>IF(ISBLANK(N282),"",IF(ISNA(ВЁПР(N282,'Коды стран'!$A$2:$B$248,2)),"Некорректное значение",VLOOKUP(N282,'Коды стран'!$A$2:$B$248,2)))</f>
        <v/>
      </c>
      <c r="N282" s="34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4"/>
      <c r="AB282" s="12"/>
      <c r="AC282" s="35" t="str">
        <f>IF(ISBLANK(AB282),"",IF(ISNA(VLOOKUP(AB282,'Тип собственника'!$A$2:$B$91,2,)),"Некорректное значение",VLOOKUP(AB282,'Тип собственника'!$A$2:$B$91,2,)))</f>
        <v/>
      </c>
      <c r="AD282" s="14"/>
      <c r="AE282" s="14"/>
      <c r="AF282" s="12"/>
      <c r="AG282" s="36" t="str">
        <f>IF(ISBLANK(AF282),"",IF(ISNA(VLOOKUP(AF282,Страны!$A$2:$B$252,2,)),"Некорректное значение",VLOOKUP(AF282,Страны!$A$2:$B$252,2,)))</f>
        <v/>
      </c>
      <c r="AH282" s="37"/>
    </row>
    <row r="283" ht="15" customHeight="1">
      <c r="A283" s="11"/>
      <c r="B283" s="12"/>
      <c r="C283" s="13" t="str">
        <f>IF(ISBLANK(B283),"",IF(ISNA(VLOOKUP(B283,'Тип организации'!$A$2:$B$8,2,)),"Некорректное значение",VLOOKUP(B283,'Тип организации'!$A$2:$B$8,2,)))</f>
        <v/>
      </c>
      <c r="D283" s="12"/>
      <c r="E283" s="13" t="str">
        <f>IF(ISBLANK(D283),"",IF(ISNA(VLOOKUP(D283,'Тип публичности'!$A$2:$B$8,2,)),"Некорректное значение",VLOOKUP(D283,'Тип публичности'!$A$2:$B$8,2,)))</f>
        <v/>
      </c>
      <c r="F283" s="14"/>
      <c r="G283" s="14"/>
      <c r="H283" s="14"/>
      <c r="I283" s="12"/>
      <c r="J283" s="13" t="str">
        <f>IF(ISBLANK(I283),"",IF(ISNA(VLOOKUP(I283,'Организационно-правовые формы'!$A$2:$B$93,2,)),"Некорректное значение",VLOOKUP(I283,'Организационно-правовые формы'!$A$2:$B$93,2,)))</f>
        <v/>
      </c>
      <c r="K283" s="14"/>
      <c r="L283" s="32" t="str">
        <f t="shared" si="23"/>
        <v/>
      </c>
      <c r="M283" s="33" t="str">
        <f>IF(ISBLANK(N283),"",IF(ISNA(ВЁПР(N283,'Коды стран'!$A$2:$B$248,2)),"Некорректное значение",VLOOKUP(N283,'Коды стран'!$A$2:$B$248,2)))</f>
        <v/>
      </c>
      <c r="N283" s="34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4"/>
      <c r="AB283" s="12"/>
      <c r="AC283" s="35" t="str">
        <f>IF(ISBLANK(AB283),"",IF(ISNA(VLOOKUP(AB283,'Тип собственника'!$A$2:$B$91,2,)),"Некорректное значение",VLOOKUP(AB283,'Тип собственника'!$A$2:$B$91,2,)))</f>
        <v/>
      </c>
      <c r="AD283" s="14"/>
      <c r="AE283" s="14"/>
      <c r="AF283" s="12"/>
      <c r="AG283" s="36" t="str">
        <f>IF(ISBLANK(AF283),"",IF(ISNA(VLOOKUP(AF283,Страны!$A$2:$B$252,2,)),"Некорректное значение",VLOOKUP(AF283,Страны!$A$2:$B$252,2,)))</f>
        <v/>
      </c>
      <c r="AH283" s="37"/>
    </row>
    <row r="284" ht="15" customHeight="1">
      <c r="A284" s="11"/>
      <c r="B284" s="12"/>
      <c r="C284" s="13" t="str">
        <f>IF(ISBLANK(B284),"",IF(ISNA(VLOOKUP(B284,'Тип организации'!$A$2:$B$8,2,)),"Некорректное значение",VLOOKUP(B284,'Тип организации'!$A$2:$B$8,2,)))</f>
        <v/>
      </c>
      <c r="D284" s="12"/>
      <c r="E284" s="13" t="str">
        <f>IF(ISBLANK(D284),"",IF(ISNA(VLOOKUP(D284,'Тип публичности'!$A$2:$B$8,2,)),"Некорректное значение",VLOOKUP(D284,'Тип публичности'!$A$2:$B$8,2,)))</f>
        <v/>
      </c>
      <c r="F284" s="14"/>
      <c r="G284" s="14"/>
      <c r="H284" s="14"/>
      <c r="I284" s="12"/>
      <c r="J284" s="13" t="str">
        <f>IF(ISBLANK(I284),"",IF(ISNA(VLOOKUP(I284,'Организационно-правовые формы'!$A$2:$B$93,2,)),"Некорректное значение",VLOOKUP(I284,'Организационно-правовые формы'!$A$2:$B$93,2,)))</f>
        <v/>
      </c>
      <c r="K284" s="14"/>
      <c r="L284" s="32" t="str">
        <f t="shared" si="23"/>
        <v/>
      </c>
      <c r="M284" s="33" t="str">
        <f>IF(ISBLANK(N284),"",IF(ISNA(ВЁПР(N284,'Коды стран'!$A$2:$B$248,2)),"Некорректное значение",VLOOKUP(N284,'Коды стран'!$A$2:$B$248,2)))</f>
        <v/>
      </c>
      <c r="N284" s="34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4"/>
      <c r="AB284" s="12"/>
      <c r="AC284" s="35" t="str">
        <f>IF(ISBLANK(AB284),"",IF(ISNA(VLOOKUP(AB284,'Тип собственника'!$A$2:$B$91,2,)),"Некорректное значение",VLOOKUP(AB284,'Тип собственника'!$A$2:$B$91,2,)))</f>
        <v/>
      </c>
      <c r="AD284" s="14"/>
      <c r="AE284" s="14"/>
      <c r="AF284" s="12"/>
      <c r="AG284" s="36" t="str">
        <f>IF(ISBLANK(AF284),"",IF(ISNA(VLOOKUP(AF284,Страны!$A$2:$B$252,2,)),"Некорректное значение",VLOOKUP(AF284,Страны!$A$2:$B$252,2,)))</f>
        <v/>
      </c>
      <c r="AH284" s="37"/>
    </row>
    <row r="285" ht="15" customHeight="1">
      <c r="A285" s="11"/>
      <c r="B285" s="12"/>
      <c r="C285" s="13" t="str">
        <f>IF(ISBLANK(B285),"",IF(ISNA(VLOOKUP(B285,'Тип организации'!$A$2:$B$8,2,)),"Некорректное значение",VLOOKUP(B285,'Тип организации'!$A$2:$B$8,2,)))</f>
        <v/>
      </c>
      <c r="D285" s="12"/>
      <c r="E285" s="13" t="str">
        <f>IF(ISBLANK(D285),"",IF(ISNA(VLOOKUP(D285,'Тип публичности'!$A$2:$B$8,2,)),"Некорректное значение",VLOOKUP(D285,'Тип публичности'!$A$2:$B$8,2,)))</f>
        <v/>
      </c>
      <c r="F285" s="14"/>
      <c r="G285" s="14"/>
      <c r="H285" s="14"/>
      <c r="I285" s="12"/>
      <c r="J285" s="13" t="str">
        <f>IF(ISBLANK(I285),"",IF(ISNA(VLOOKUP(I285,'Организационно-правовые формы'!$A$2:$B$93,2,)),"Некорректное значение",VLOOKUP(I285,'Организационно-правовые формы'!$A$2:$B$93,2,)))</f>
        <v/>
      </c>
      <c r="K285" s="14"/>
      <c r="L285" s="32" t="str">
        <f t="shared" si="23"/>
        <v/>
      </c>
      <c r="M285" s="33" t="str">
        <f>IF(ISBLANK(N285),"",IF(ISNA(ВЁПР(N285,'Коды стран'!$A$2:$B$248,2)),"Некорректное значение",VLOOKUP(N285,'Коды стран'!$A$2:$B$248,2)))</f>
        <v/>
      </c>
      <c r="N285" s="34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4"/>
      <c r="AB285" s="12"/>
      <c r="AC285" s="35" t="str">
        <f>IF(ISBLANK(AB285),"",IF(ISNA(VLOOKUP(AB285,'Тип собственника'!$A$2:$B$91,2,)),"Некорректное значение",VLOOKUP(AB285,'Тип собственника'!$A$2:$B$91,2,)))</f>
        <v/>
      </c>
      <c r="AD285" s="14"/>
      <c r="AE285" s="14"/>
      <c r="AF285" s="12"/>
      <c r="AG285" s="36" t="str">
        <f>IF(ISBLANK(AF285),"",IF(ISNA(VLOOKUP(AF285,Страны!$A$2:$B$252,2,)),"Некорректное значение",VLOOKUP(AF285,Страны!$A$2:$B$252,2,)))</f>
        <v/>
      </c>
      <c r="AH285" s="37"/>
    </row>
    <row r="286" ht="15" customHeight="1">
      <c r="A286" s="11"/>
      <c r="B286" s="12"/>
      <c r="C286" s="13" t="str">
        <f>IF(ISBLANK(B286),"",IF(ISNA(VLOOKUP(B286,'Тип организации'!$A$2:$B$8,2,)),"Некорректное значение",VLOOKUP(B286,'Тип организации'!$A$2:$B$8,2,)))</f>
        <v/>
      </c>
      <c r="D286" s="12"/>
      <c r="E286" s="13" t="str">
        <f>IF(ISBLANK(D286),"",IF(ISNA(VLOOKUP(D286,'Тип публичности'!$A$2:$B$8,2,)),"Некорректное значение",VLOOKUP(D286,'Тип публичности'!$A$2:$B$8,2,)))</f>
        <v/>
      </c>
      <c r="F286" s="14"/>
      <c r="G286" s="14"/>
      <c r="H286" s="14"/>
      <c r="I286" s="12"/>
      <c r="J286" s="13" t="str">
        <f>IF(ISBLANK(I286),"",IF(ISNA(VLOOKUP(I286,'Организационно-правовые формы'!$A$2:$B$93,2,)),"Некорректное значение",VLOOKUP(I286,'Организационно-правовые формы'!$A$2:$B$93,2,)))</f>
        <v/>
      </c>
      <c r="K286" s="14"/>
      <c r="L286" s="32" t="str">
        <f t="shared" si="23"/>
        <v/>
      </c>
      <c r="M286" s="33" t="str">
        <f>IF(ISBLANK(N286),"",IF(ISNA(ВЁПР(N286,'Коды стран'!$A$2:$B$248,2)),"Некорректное значение",VLOOKUP(N286,'Коды стран'!$A$2:$B$248,2)))</f>
        <v/>
      </c>
      <c r="N286" s="34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4"/>
      <c r="AB286" s="12"/>
      <c r="AC286" s="35" t="str">
        <f>IF(ISBLANK(AB286),"",IF(ISNA(VLOOKUP(AB286,'Тип собственника'!$A$2:$B$91,2,)),"Некорректное значение",VLOOKUP(AB286,'Тип собственника'!$A$2:$B$91,2,)))</f>
        <v/>
      </c>
      <c r="AD286" s="14"/>
      <c r="AE286" s="14"/>
      <c r="AF286" s="12"/>
      <c r="AG286" s="36" t="str">
        <f>IF(ISBLANK(AF286),"",IF(ISNA(VLOOKUP(AF286,Страны!$A$2:$B$252,2,)),"Некорректное значение",VLOOKUP(AF286,Страны!$A$2:$B$252,2,)))</f>
        <v/>
      </c>
      <c r="AH286" s="37"/>
    </row>
    <row r="287" ht="15" customHeight="1">
      <c r="A287" s="11"/>
      <c r="B287" s="12"/>
      <c r="C287" s="13" t="str">
        <f>IF(ISBLANK(B287),"",IF(ISNA(VLOOKUP(B287,'Тип организации'!$A$2:$B$8,2,)),"Некорректное значение",VLOOKUP(B287,'Тип организации'!$A$2:$B$8,2,)))</f>
        <v/>
      </c>
      <c r="D287" s="12"/>
      <c r="E287" s="13" t="str">
        <f>IF(ISBLANK(D287),"",IF(ISNA(VLOOKUP(D287,'Тип публичности'!$A$2:$B$8,2,)),"Некорректное значение",VLOOKUP(D287,'Тип публичности'!$A$2:$B$8,2,)))</f>
        <v/>
      </c>
      <c r="F287" s="14"/>
      <c r="G287" s="14"/>
      <c r="H287" s="14"/>
      <c r="I287" s="12"/>
      <c r="J287" s="13" t="str">
        <f>IF(ISBLANK(I287),"",IF(ISNA(VLOOKUP(I287,'Организационно-правовые формы'!$A$2:$B$93,2,)),"Некорректное значение",VLOOKUP(I287,'Организационно-правовые формы'!$A$2:$B$93,2,)))</f>
        <v/>
      </c>
      <c r="K287" s="14"/>
      <c r="L287" s="32" t="str">
        <f t="shared" si="23"/>
        <v/>
      </c>
      <c r="M287" s="33" t="str">
        <f>IF(ISBLANK(N287),"",IF(ISNA(ВЁПР(N287,'Коды стран'!$A$2:$B$248,2)),"Некорректное значение",VLOOKUP(N287,'Коды стран'!$A$2:$B$248,2)))</f>
        <v/>
      </c>
      <c r="N287" s="34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4"/>
      <c r="AB287" s="12"/>
      <c r="AC287" s="35" t="str">
        <f>IF(ISBLANK(AB287),"",IF(ISNA(VLOOKUP(AB287,'Тип собственника'!$A$2:$B$91,2,)),"Некорректное значение",VLOOKUP(AB287,'Тип собственника'!$A$2:$B$91,2,)))</f>
        <v/>
      </c>
      <c r="AD287" s="14"/>
      <c r="AE287" s="14"/>
      <c r="AF287" s="12"/>
      <c r="AG287" s="36" t="str">
        <f>IF(ISBLANK(AF287),"",IF(ISNA(VLOOKUP(AF287,Страны!$A$2:$B$252,2,)),"Некорректное значение",VLOOKUP(AF287,Страны!$A$2:$B$252,2,)))</f>
        <v/>
      </c>
      <c r="AH287" s="37"/>
    </row>
    <row r="288" ht="15" customHeight="1">
      <c r="A288" s="11"/>
      <c r="B288" s="12"/>
      <c r="C288" s="13" t="str">
        <f>IF(ISBLANK(B288),"",IF(ISNA(VLOOKUP(B288,'Тип организации'!$A$2:$B$8,2,)),"Некорректное значение",VLOOKUP(B288,'Тип организации'!$A$2:$B$8,2,)))</f>
        <v/>
      </c>
      <c r="D288" s="12"/>
      <c r="E288" s="13" t="str">
        <f>IF(ISBLANK(D288),"",IF(ISNA(VLOOKUP(D288,'Тип публичности'!$A$2:$B$8,2,)),"Некорректное значение",VLOOKUP(D288,'Тип публичности'!$A$2:$B$8,2,)))</f>
        <v/>
      </c>
      <c r="F288" s="14"/>
      <c r="G288" s="14"/>
      <c r="H288" s="14"/>
      <c r="I288" s="12"/>
      <c r="J288" s="13" t="str">
        <f>IF(ISBLANK(I288),"",IF(ISNA(VLOOKUP(I288,'Организационно-правовые формы'!$A$2:$B$93,2,)),"Некорректное значение",VLOOKUP(I288,'Организационно-правовые формы'!$A$2:$B$93,2,)))</f>
        <v/>
      </c>
      <c r="K288" s="14"/>
      <c r="L288" s="32" t="str">
        <f t="shared" si="23"/>
        <v/>
      </c>
      <c r="M288" s="33" t="str">
        <f>IF(ISBLANK(N288),"",IF(ISNA(ВЁПР(N288,'Коды стран'!$A$2:$B$248,2)),"Некорректное значение",VLOOKUP(N288,'Коды стран'!$A$2:$B$248,2)))</f>
        <v/>
      </c>
      <c r="N288" s="34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4"/>
      <c r="AB288" s="12"/>
      <c r="AC288" s="35" t="str">
        <f>IF(ISBLANK(AB288),"",IF(ISNA(VLOOKUP(AB288,'Тип собственника'!$A$2:$B$91,2,)),"Некорректное значение",VLOOKUP(AB288,'Тип собственника'!$A$2:$B$91,2,)))</f>
        <v/>
      </c>
      <c r="AD288" s="14"/>
      <c r="AE288" s="14"/>
      <c r="AF288" s="12"/>
      <c r="AG288" s="36" t="str">
        <f>IF(ISBLANK(AF288),"",IF(ISNA(VLOOKUP(AF288,Страны!$A$2:$B$252,2,)),"Некорректное значение",VLOOKUP(AF288,Страны!$A$2:$B$252,2,)))</f>
        <v/>
      </c>
      <c r="AH288" s="37"/>
    </row>
    <row r="289" ht="15" customHeight="1">
      <c r="A289" s="11"/>
      <c r="B289" s="12"/>
      <c r="C289" s="13" t="str">
        <f>IF(ISBLANK(B289),"",IF(ISNA(VLOOKUP(B289,'Тип организации'!$A$2:$B$8,2,)),"Некорректное значение",VLOOKUP(B289,'Тип организации'!$A$2:$B$8,2,)))</f>
        <v/>
      </c>
      <c r="D289" s="12"/>
      <c r="E289" s="13" t="str">
        <f>IF(ISBLANK(D289),"",IF(ISNA(VLOOKUP(D289,'Тип публичности'!$A$2:$B$8,2,)),"Некорректное значение",VLOOKUP(D289,'Тип публичности'!$A$2:$B$8,2,)))</f>
        <v/>
      </c>
      <c r="F289" s="14"/>
      <c r="G289" s="14"/>
      <c r="H289" s="14"/>
      <c r="I289" s="12"/>
      <c r="J289" s="13" t="str">
        <f>IF(ISBLANK(I289),"",IF(ISNA(VLOOKUP(I289,'Организационно-правовые формы'!$A$2:$B$93,2,)),"Некорректное значение",VLOOKUP(I289,'Организационно-правовые формы'!$A$2:$B$93,2,)))</f>
        <v/>
      </c>
      <c r="K289" s="14"/>
      <c r="L289" s="32" t="str">
        <f t="shared" si="23"/>
        <v/>
      </c>
      <c r="M289" s="33" t="str">
        <f>IF(ISBLANK(N289),"",IF(ISNA(ВЁПР(N289,'Коды стран'!$A$2:$B$248,2)),"Некорректное значение",VLOOKUP(N289,'Коды стран'!$A$2:$B$248,2)))</f>
        <v/>
      </c>
      <c r="N289" s="34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4"/>
      <c r="AB289" s="12"/>
      <c r="AC289" s="35" t="str">
        <f>IF(ISBLANK(AB289),"",IF(ISNA(VLOOKUP(AB289,'Тип собственника'!$A$2:$B$91,2,)),"Некорректное значение",VLOOKUP(AB289,'Тип собственника'!$A$2:$B$91,2,)))</f>
        <v/>
      </c>
      <c r="AD289" s="14"/>
      <c r="AE289" s="14"/>
      <c r="AF289" s="12"/>
      <c r="AG289" s="36" t="str">
        <f>IF(ISBLANK(AF289),"",IF(ISNA(VLOOKUP(AF289,Страны!$A$2:$B$252,2,)),"Некорректное значение",VLOOKUP(AF289,Страны!$A$2:$B$252,2,)))</f>
        <v/>
      </c>
      <c r="AH289" s="37"/>
    </row>
    <row r="290" ht="15" customHeight="1">
      <c r="A290" s="11"/>
      <c r="B290" s="12"/>
      <c r="C290" s="13" t="str">
        <f>IF(ISBLANK(B290),"",IF(ISNA(VLOOKUP(B290,'Тип организации'!$A$2:$B$8,2,)),"Некорректное значение",VLOOKUP(B290,'Тип организации'!$A$2:$B$8,2,)))</f>
        <v/>
      </c>
      <c r="D290" s="12"/>
      <c r="E290" s="13" t="str">
        <f>IF(ISBLANK(D290),"",IF(ISNA(VLOOKUP(D290,'Тип публичности'!$A$2:$B$8,2,)),"Некорректное значение",VLOOKUP(D290,'Тип публичности'!$A$2:$B$8,2,)))</f>
        <v/>
      </c>
      <c r="F290" s="14"/>
      <c r="G290" s="14"/>
      <c r="H290" s="14"/>
      <c r="I290" s="12"/>
      <c r="J290" s="13" t="str">
        <f>IF(ISBLANK(I290),"",IF(ISNA(VLOOKUP(I290,'Организационно-правовые формы'!$A$2:$B$93,2,)),"Некорректное значение",VLOOKUP(I290,'Организационно-правовые формы'!$A$2:$B$93,2,)))</f>
        <v/>
      </c>
      <c r="K290" s="14"/>
      <c r="L290" s="32" t="str">
        <f t="shared" si="23"/>
        <v/>
      </c>
      <c r="M290" s="33" t="str">
        <f>IF(ISBLANK(N290),"",IF(ISNA(ВЁПР(N290,'Коды стран'!$A$2:$B$248,2)),"Некорректное значение",VLOOKUP(N290,'Коды стран'!$A$2:$B$248,2)))</f>
        <v/>
      </c>
      <c r="N290" s="34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4"/>
      <c r="AB290" s="12"/>
      <c r="AC290" s="35" t="str">
        <f>IF(ISBLANK(AB290),"",IF(ISNA(VLOOKUP(AB290,'Тип собственника'!$A$2:$B$91,2,)),"Некорректное значение",VLOOKUP(AB290,'Тип собственника'!$A$2:$B$91,2,)))</f>
        <v/>
      </c>
      <c r="AD290" s="14"/>
      <c r="AE290" s="14"/>
      <c r="AF290" s="12"/>
      <c r="AG290" s="36" t="str">
        <f>IF(ISBLANK(AF290),"",IF(ISNA(VLOOKUP(AF290,Страны!$A$2:$B$252,2,)),"Некорректное значение",VLOOKUP(AF290,Страны!$A$2:$B$252,2,)))</f>
        <v/>
      </c>
      <c r="AH290" s="37"/>
    </row>
    <row r="291" ht="15" customHeight="1">
      <c r="A291" s="11"/>
      <c r="B291" s="12"/>
      <c r="C291" s="13" t="str">
        <f>IF(ISBLANK(B291),"",IF(ISNA(VLOOKUP(B291,'Тип организации'!$A$2:$B$8,2,)),"Некорректное значение",VLOOKUP(B291,'Тип организации'!$A$2:$B$8,2,)))</f>
        <v/>
      </c>
      <c r="D291" s="12"/>
      <c r="E291" s="13" t="str">
        <f>IF(ISBLANK(D291),"",IF(ISNA(VLOOKUP(D291,'Тип публичности'!$A$2:$B$8,2,)),"Некорректное значение",VLOOKUP(D291,'Тип публичности'!$A$2:$B$8,2,)))</f>
        <v/>
      </c>
      <c r="F291" s="14"/>
      <c r="G291" s="14"/>
      <c r="H291" s="14"/>
      <c r="I291" s="12"/>
      <c r="J291" s="13" t="str">
        <f>IF(ISBLANK(I291),"",IF(ISNA(VLOOKUP(I291,'Организационно-правовые формы'!$A$2:$B$93,2,)),"Некорректное значение",VLOOKUP(I291,'Организационно-правовые формы'!$A$2:$B$93,2,)))</f>
        <v/>
      </c>
      <c r="K291" s="14"/>
      <c r="L291" s="32" t="str">
        <f t="shared" si="23"/>
        <v/>
      </c>
      <c r="M291" s="33" t="str">
        <f>IF(ISBLANK(N291),"",IF(ISNA(ВЁПР(N291,'Коды стран'!$A$2:$B$248,2)),"Некорректное значение",VLOOKUP(N291,'Коды стран'!$A$2:$B$248,2)))</f>
        <v/>
      </c>
      <c r="N291" s="34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4"/>
      <c r="AB291" s="12"/>
      <c r="AC291" s="35" t="str">
        <f>IF(ISBLANK(AB291),"",IF(ISNA(VLOOKUP(AB291,'Тип собственника'!$A$2:$B$91,2,)),"Некорректное значение",VLOOKUP(AB291,'Тип собственника'!$A$2:$B$91,2,)))</f>
        <v/>
      </c>
      <c r="AD291" s="14"/>
      <c r="AE291" s="14"/>
      <c r="AF291" s="12"/>
      <c r="AG291" s="36" t="str">
        <f>IF(ISBLANK(AF291),"",IF(ISNA(VLOOKUP(AF291,Страны!$A$2:$B$252,2,)),"Некорректное значение",VLOOKUP(AF291,Страны!$A$2:$B$252,2,)))</f>
        <v/>
      </c>
      <c r="AH291" s="37"/>
    </row>
    <row r="292" ht="15" customHeight="1">
      <c r="A292" s="11"/>
      <c r="B292" s="12"/>
      <c r="C292" s="13" t="str">
        <f>IF(ISBLANK(B292),"",IF(ISNA(VLOOKUP(B292,'Тип организации'!$A$2:$B$8,2,)),"Некорректное значение",VLOOKUP(B292,'Тип организации'!$A$2:$B$8,2,)))</f>
        <v/>
      </c>
      <c r="D292" s="12"/>
      <c r="E292" s="13" t="str">
        <f>IF(ISBLANK(D292),"",IF(ISNA(VLOOKUP(D292,'Тип публичности'!$A$2:$B$8,2,)),"Некорректное значение",VLOOKUP(D292,'Тип публичности'!$A$2:$B$8,2,)))</f>
        <v/>
      </c>
      <c r="F292" s="14"/>
      <c r="G292" s="14"/>
      <c r="H292" s="14"/>
      <c r="I292" s="12"/>
      <c r="J292" s="13" t="str">
        <f>IF(ISBLANK(I292),"",IF(ISNA(VLOOKUP(I292,'Организационно-правовые формы'!$A$2:$B$93,2,)),"Некорректное значение",VLOOKUP(I292,'Организационно-правовые формы'!$A$2:$B$93,2,)))</f>
        <v/>
      </c>
      <c r="K292" s="14"/>
      <c r="L292" s="32" t="str">
        <f t="shared" ref="L292:L355" si="24">_xlfn.CONCAT(N292:Z292)</f>
        <v/>
      </c>
      <c r="M292" s="33" t="str">
        <f>IF(ISBLANK(N292),"",IF(ISNA(ВЁПР(N292,'Коды стран'!$A$2:$B$248,2)),"Некорректное значение",VLOOKUP(N292,'Коды стран'!$A$2:$B$248,2)))</f>
        <v/>
      </c>
      <c r="N292" s="34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4"/>
      <c r="AB292" s="12"/>
      <c r="AC292" s="35" t="str">
        <f>IF(ISBLANK(AB292),"",IF(ISNA(VLOOKUP(AB292,'Тип собственника'!$A$2:$B$91,2,)),"Некорректное значение",VLOOKUP(AB292,'Тип собственника'!$A$2:$B$91,2,)))</f>
        <v/>
      </c>
      <c r="AD292" s="14"/>
      <c r="AE292" s="14"/>
      <c r="AF292" s="12"/>
      <c r="AG292" s="36" t="str">
        <f>IF(ISBLANK(AF292),"",IF(ISNA(VLOOKUP(AF292,Страны!$A$2:$B$252,2,)),"Некорректное значение",VLOOKUP(AF292,Страны!$A$2:$B$252,2,)))</f>
        <v/>
      </c>
      <c r="AH292" s="37"/>
    </row>
    <row r="293" ht="15" customHeight="1">
      <c r="A293" s="11"/>
      <c r="B293" s="12"/>
      <c r="C293" s="13" t="str">
        <f>IF(ISBLANK(B293),"",IF(ISNA(VLOOKUP(B293,'Тип организации'!$A$2:$B$8,2,)),"Некорректное значение",VLOOKUP(B293,'Тип организации'!$A$2:$B$8,2,)))</f>
        <v/>
      </c>
      <c r="D293" s="12"/>
      <c r="E293" s="13" t="str">
        <f>IF(ISBLANK(D293),"",IF(ISNA(VLOOKUP(D293,'Тип публичности'!$A$2:$B$8,2,)),"Некорректное значение",VLOOKUP(D293,'Тип публичности'!$A$2:$B$8,2,)))</f>
        <v/>
      </c>
      <c r="F293" s="14"/>
      <c r="G293" s="14"/>
      <c r="H293" s="14"/>
      <c r="I293" s="12"/>
      <c r="J293" s="13" t="str">
        <f>IF(ISBLANK(I293),"",IF(ISNA(VLOOKUP(I293,'Организационно-правовые формы'!$A$2:$B$93,2,)),"Некорректное значение",VLOOKUP(I293,'Организационно-правовые формы'!$A$2:$B$93,2,)))</f>
        <v/>
      </c>
      <c r="K293" s="14"/>
      <c r="L293" s="32" t="str">
        <f t="shared" si="24"/>
        <v/>
      </c>
      <c r="M293" s="33" t="str">
        <f>IF(ISBLANK(N293),"",IF(ISNA(ВЁПР(N293,'Коды стран'!$A$2:$B$248,2)),"Некорректное значение",VLOOKUP(N293,'Коды стран'!$A$2:$B$248,2)))</f>
        <v/>
      </c>
      <c r="N293" s="34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4"/>
      <c r="AB293" s="12"/>
      <c r="AC293" s="35" t="str">
        <f>IF(ISBLANK(AB293),"",IF(ISNA(VLOOKUP(AB293,'Тип собственника'!$A$2:$B$91,2,)),"Некорректное значение",VLOOKUP(AB293,'Тип собственника'!$A$2:$B$91,2,)))</f>
        <v/>
      </c>
      <c r="AD293" s="14"/>
      <c r="AE293" s="14"/>
      <c r="AF293" s="12"/>
      <c r="AG293" s="36" t="str">
        <f>IF(ISBLANK(AF293),"",IF(ISNA(VLOOKUP(AF293,Страны!$A$2:$B$252,2,)),"Некорректное значение",VLOOKUP(AF293,Страны!$A$2:$B$252,2,)))</f>
        <v/>
      </c>
      <c r="AH293" s="37"/>
    </row>
    <row r="294" ht="15" customHeight="1">
      <c r="A294" s="11"/>
      <c r="B294" s="12"/>
      <c r="C294" s="13" t="str">
        <f>IF(ISBLANK(B294),"",IF(ISNA(VLOOKUP(B294,'Тип организации'!$A$2:$B$8,2,)),"Некорректное значение",VLOOKUP(B294,'Тип организации'!$A$2:$B$8,2,)))</f>
        <v/>
      </c>
      <c r="D294" s="12"/>
      <c r="E294" s="13" t="str">
        <f>IF(ISBLANK(D294),"",IF(ISNA(VLOOKUP(D294,'Тип публичности'!$A$2:$B$8,2,)),"Некорректное значение",VLOOKUP(D294,'Тип публичности'!$A$2:$B$8,2,)))</f>
        <v/>
      </c>
      <c r="F294" s="14"/>
      <c r="G294" s="14"/>
      <c r="H294" s="14"/>
      <c r="I294" s="12"/>
      <c r="J294" s="13" t="str">
        <f>IF(ISBLANK(I294),"",IF(ISNA(VLOOKUP(I294,'Организационно-правовые формы'!$A$2:$B$93,2,)),"Некорректное значение",VLOOKUP(I294,'Организационно-правовые формы'!$A$2:$B$93,2,)))</f>
        <v/>
      </c>
      <c r="K294" s="14"/>
      <c r="L294" s="32" t="str">
        <f t="shared" si="24"/>
        <v/>
      </c>
      <c r="M294" s="33" t="str">
        <f>IF(ISBLANK(N294),"",IF(ISNA(ВЁПР(N294,'Коды стран'!$A$2:$B$248,2)),"Некорректное значение",VLOOKUP(N294,'Коды стран'!$A$2:$B$248,2)))</f>
        <v/>
      </c>
      <c r="N294" s="34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4"/>
      <c r="AB294" s="12"/>
      <c r="AC294" s="35" t="str">
        <f>IF(ISBLANK(AB294),"",IF(ISNA(VLOOKUP(AB294,'Тип собственника'!$A$2:$B$91,2,)),"Некорректное значение",VLOOKUP(AB294,'Тип собственника'!$A$2:$B$91,2,)))</f>
        <v/>
      </c>
      <c r="AD294" s="14"/>
      <c r="AE294" s="14"/>
      <c r="AF294" s="12"/>
      <c r="AG294" s="36" t="str">
        <f>IF(ISBLANK(AF294),"",IF(ISNA(VLOOKUP(AF294,Страны!$A$2:$B$252,2,)),"Некорректное значение",VLOOKUP(AF294,Страны!$A$2:$B$252,2,)))</f>
        <v/>
      </c>
      <c r="AH294" s="37"/>
    </row>
    <row r="295" ht="15" customHeight="1">
      <c r="A295" s="11"/>
      <c r="B295" s="12"/>
      <c r="C295" s="13" t="str">
        <f>IF(ISBLANK(B295),"",IF(ISNA(VLOOKUP(B295,'Тип организации'!$A$2:$B$8,2,)),"Некорректное значение",VLOOKUP(B295,'Тип организации'!$A$2:$B$8,2,)))</f>
        <v/>
      </c>
      <c r="D295" s="12"/>
      <c r="E295" s="13" t="str">
        <f>IF(ISBLANK(D295),"",IF(ISNA(VLOOKUP(D295,'Тип публичности'!$A$2:$B$8,2,)),"Некорректное значение",VLOOKUP(D295,'Тип публичности'!$A$2:$B$8,2,)))</f>
        <v/>
      </c>
      <c r="F295" s="14"/>
      <c r="G295" s="14"/>
      <c r="H295" s="14"/>
      <c r="I295" s="12"/>
      <c r="J295" s="13" t="str">
        <f>IF(ISBLANK(I295),"",IF(ISNA(VLOOKUP(I295,'Организационно-правовые формы'!$A$2:$B$93,2,)),"Некорректное значение",VLOOKUP(I295,'Организационно-правовые формы'!$A$2:$B$93,2,)))</f>
        <v/>
      </c>
      <c r="K295" s="14"/>
      <c r="L295" s="32" t="str">
        <f t="shared" si="24"/>
        <v/>
      </c>
      <c r="M295" s="33" t="str">
        <f>IF(ISBLANK(N295),"",IF(ISNA(ВЁПР(N295,'Коды стран'!$A$2:$B$248,2)),"Некорректное значение",VLOOKUP(N295,'Коды стран'!$A$2:$B$248,2)))</f>
        <v/>
      </c>
      <c r="N295" s="34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4"/>
      <c r="AB295" s="12"/>
      <c r="AC295" s="35" t="str">
        <f>IF(ISBLANK(AB295),"",IF(ISNA(VLOOKUP(AB295,'Тип собственника'!$A$2:$B$91,2,)),"Некорректное значение",VLOOKUP(AB295,'Тип собственника'!$A$2:$B$91,2,)))</f>
        <v/>
      </c>
      <c r="AD295" s="14"/>
      <c r="AE295" s="14"/>
      <c r="AF295" s="12"/>
      <c r="AG295" s="36" t="str">
        <f>IF(ISBLANK(AF295),"",IF(ISNA(VLOOKUP(AF295,Страны!$A$2:$B$252,2,)),"Некорректное значение",VLOOKUP(AF295,Страны!$A$2:$B$252,2,)))</f>
        <v/>
      </c>
      <c r="AH295" s="37"/>
    </row>
    <row r="296" ht="15" customHeight="1">
      <c r="A296" s="11"/>
      <c r="B296" s="12"/>
      <c r="C296" s="13" t="str">
        <f>IF(ISBLANK(B296),"",IF(ISNA(VLOOKUP(B296,'Тип организации'!$A$2:$B$8,2,)),"Некорректное значение",VLOOKUP(B296,'Тип организации'!$A$2:$B$8,2,)))</f>
        <v/>
      </c>
      <c r="D296" s="12"/>
      <c r="E296" s="13" t="str">
        <f>IF(ISBLANK(D296),"",IF(ISNA(VLOOKUP(D296,'Тип публичности'!$A$2:$B$8,2,)),"Некорректное значение",VLOOKUP(D296,'Тип публичности'!$A$2:$B$8,2,)))</f>
        <v/>
      </c>
      <c r="F296" s="14"/>
      <c r="G296" s="14"/>
      <c r="H296" s="14"/>
      <c r="I296" s="12"/>
      <c r="J296" s="13" t="str">
        <f>IF(ISBLANK(I296),"",IF(ISNA(VLOOKUP(I296,'Организационно-правовые формы'!$A$2:$B$93,2,)),"Некорректное значение",VLOOKUP(I296,'Организационно-правовые формы'!$A$2:$B$93,2,)))</f>
        <v/>
      </c>
      <c r="K296" s="14"/>
      <c r="L296" s="32" t="str">
        <f t="shared" si="24"/>
        <v/>
      </c>
      <c r="M296" s="33" t="str">
        <f>IF(ISBLANK(N296),"",IF(ISNA(ВЁПР(N296,'Коды стран'!$A$2:$B$248,2)),"Некорректное значение",VLOOKUP(N296,'Коды стран'!$A$2:$B$248,2)))</f>
        <v/>
      </c>
      <c r="N296" s="34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4"/>
      <c r="AB296" s="12"/>
      <c r="AC296" s="35" t="str">
        <f>IF(ISBLANK(AB296),"",IF(ISNA(VLOOKUP(AB296,'Тип собственника'!$A$2:$B$91,2,)),"Некорректное значение",VLOOKUP(AB296,'Тип собственника'!$A$2:$B$91,2,)))</f>
        <v/>
      </c>
      <c r="AD296" s="14"/>
      <c r="AE296" s="14"/>
      <c r="AF296" s="12"/>
      <c r="AG296" s="36" t="str">
        <f>IF(ISBLANK(AF296),"",IF(ISNA(VLOOKUP(AF296,Страны!$A$2:$B$252,2,)),"Некорректное значение",VLOOKUP(AF296,Страны!$A$2:$B$252,2,)))</f>
        <v/>
      </c>
      <c r="AH296" s="37"/>
    </row>
    <row r="297" ht="15" customHeight="1">
      <c r="A297" s="11"/>
      <c r="B297" s="12"/>
      <c r="C297" s="13" t="str">
        <f>IF(ISBLANK(B297),"",IF(ISNA(VLOOKUP(B297,'Тип организации'!$A$2:$B$8,2,)),"Некорректное значение",VLOOKUP(B297,'Тип организации'!$A$2:$B$8,2,)))</f>
        <v/>
      </c>
      <c r="D297" s="12"/>
      <c r="E297" s="13" t="str">
        <f>IF(ISBLANK(D297),"",IF(ISNA(VLOOKUP(D297,'Тип публичности'!$A$2:$B$8,2,)),"Некорректное значение",VLOOKUP(D297,'Тип публичности'!$A$2:$B$8,2,)))</f>
        <v/>
      </c>
      <c r="F297" s="14"/>
      <c r="G297" s="14"/>
      <c r="H297" s="14"/>
      <c r="I297" s="12"/>
      <c r="J297" s="13" t="str">
        <f>IF(ISBLANK(I297),"",IF(ISNA(VLOOKUP(I297,'Организационно-правовые формы'!$A$2:$B$93,2,)),"Некорректное значение",VLOOKUP(I297,'Организационно-правовые формы'!$A$2:$B$93,2,)))</f>
        <v/>
      </c>
      <c r="K297" s="14"/>
      <c r="L297" s="32" t="str">
        <f t="shared" si="24"/>
        <v/>
      </c>
      <c r="M297" s="33" t="str">
        <f>IF(ISBLANK(N297),"",IF(ISNA(ВЁПР(N297,'Коды стран'!$A$2:$B$248,2)),"Некорректное значение",VLOOKUP(N297,'Коды стран'!$A$2:$B$248,2)))</f>
        <v/>
      </c>
      <c r="N297" s="34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4"/>
      <c r="AB297" s="12"/>
      <c r="AC297" s="35" t="str">
        <f>IF(ISBLANK(AB297),"",IF(ISNA(VLOOKUP(AB297,'Тип собственника'!$A$2:$B$91,2,)),"Некорректное значение",VLOOKUP(AB297,'Тип собственника'!$A$2:$B$91,2,)))</f>
        <v/>
      </c>
      <c r="AD297" s="14"/>
      <c r="AE297" s="14"/>
      <c r="AF297" s="12"/>
      <c r="AG297" s="36" t="str">
        <f>IF(ISBLANK(AF297),"",IF(ISNA(VLOOKUP(AF297,Страны!$A$2:$B$252,2,)),"Некорректное значение",VLOOKUP(AF297,Страны!$A$2:$B$252,2,)))</f>
        <v/>
      </c>
      <c r="AH297" s="37"/>
    </row>
    <row r="298" ht="15" customHeight="1">
      <c r="A298" s="11"/>
      <c r="B298" s="12"/>
      <c r="C298" s="13" t="str">
        <f>IF(ISBLANK(B298),"",IF(ISNA(VLOOKUP(B298,'Тип организации'!$A$2:$B$8,2,)),"Некорректное значение",VLOOKUP(B298,'Тип организации'!$A$2:$B$8,2,)))</f>
        <v/>
      </c>
      <c r="D298" s="12"/>
      <c r="E298" s="13" t="str">
        <f>IF(ISBLANK(D298),"",IF(ISNA(VLOOKUP(D298,'Тип публичности'!$A$2:$B$8,2,)),"Некорректное значение",VLOOKUP(D298,'Тип публичности'!$A$2:$B$8,2,)))</f>
        <v/>
      </c>
      <c r="F298" s="14"/>
      <c r="G298" s="14"/>
      <c r="H298" s="14"/>
      <c r="I298" s="12"/>
      <c r="J298" s="13" t="str">
        <f>IF(ISBLANK(I298),"",IF(ISNA(VLOOKUP(I298,'Организационно-правовые формы'!$A$2:$B$93,2,)),"Некорректное значение",VLOOKUP(I298,'Организационно-правовые формы'!$A$2:$B$93,2,)))</f>
        <v/>
      </c>
      <c r="K298" s="14"/>
      <c r="L298" s="32" t="str">
        <f t="shared" si="24"/>
        <v/>
      </c>
      <c r="M298" s="33" t="str">
        <f>IF(ISBLANK(N298),"",IF(ISNA(ВЁПР(N298,'Коды стран'!$A$2:$B$248,2)),"Некорректное значение",VLOOKUP(N298,'Коды стран'!$A$2:$B$248,2)))</f>
        <v/>
      </c>
      <c r="N298" s="34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4"/>
      <c r="AB298" s="12"/>
      <c r="AC298" s="35" t="str">
        <f>IF(ISBLANK(AB298),"",IF(ISNA(VLOOKUP(AB298,'Тип собственника'!$A$2:$B$91,2,)),"Некорректное значение",VLOOKUP(AB298,'Тип собственника'!$A$2:$B$91,2,)))</f>
        <v/>
      </c>
      <c r="AD298" s="14"/>
      <c r="AE298" s="14"/>
      <c r="AF298" s="12"/>
      <c r="AG298" s="36" t="str">
        <f>IF(ISBLANK(AF298),"",IF(ISNA(VLOOKUP(AF298,Страны!$A$2:$B$252,2,)),"Некорректное значение",VLOOKUP(AF298,Страны!$A$2:$B$252,2,)))</f>
        <v/>
      </c>
      <c r="AH298" s="37"/>
    </row>
    <row r="299" ht="15" customHeight="1">
      <c r="A299" s="11"/>
      <c r="B299" s="12"/>
      <c r="C299" s="13" t="str">
        <f>IF(ISBLANK(B299),"",IF(ISNA(VLOOKUP(B299,'Тип организации'!$A$2:$B$8,2,)),"Некорректное значение",VLOOKUP(B299,'Тип организации'!$A$2:$B$8,2,)))</f>
        <v/>
      </c>
      <c r="D299" s="12"/>
      <c r="E299" s="13" t="str">
        <f>IF(ISBLANK(D299),"",IF(ISNA(VLOOKUP(D299,'Тип публичности'!$A$2:$B$8,2,)),"Некорректное значение",VLOOKUP(D299,'Тип публичности'!$A$2:$B$8,2,)))</f>
        <v/>
      </c>
      <c r="F299" s="14"/>
      <c r="G299" s="14"/>
      <c r="H299" s="14"/>
      <c r="I299" s="12"/>
      <c r="J299" s="13" t="str">
        <f>IF(ISBLANK(I299),"",IF(ISNA(VLOOKUP(I299,'Организационно-правовые формы'!$A$2:$B$93,2,)),"Некорректное значение",VLOOKUP(I299,'Организационно-правовые формы'!$A$2:$B$93,2,)))</f>
        <v/>
      </c>
      <c r="K299" s="14"/>
      <c r="L299" s="32" t="str">
        <f t="shared" si="24"/>
        <v/>
      </c>
      <c r="M299" s="33" t="str">
        <f>IF(ISBLANK(N299),"",IF(ISNA(ВЁПР(N299,'Коды стран'!$A$2:$B$248,2)),"Некорректное значение",VLOOKUP(N299,'Коды стран'!$A$2:$B$248,2)))</f>
        <v/>
      </c>
      <c r="N299" s="34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4"/>
      <c r="AB299" s="12"/>
      <c r="AC299" s="35" t="str">
        <f>IF(ISBLANK(AB299),"",IF(ISNA(VLOOKUP(AB299,'Тип собственника'!$A$2:$B$91,2,)),"Некорректное значение",VLOOKUP(AB299,'Тип собственника'!$A$2:$B$91,2,)))</f>
        <v/>
      </c>
      <c r="AD299" s="14"/>
      <c r="AE299" s="14"/>
      <c r="AF299" s="12"/>
      <c r="AG299" s="36" t="str">
        <f>IF(ISBLANK(AF299),"",IF(ISNA(VLOOKUP(AF299,Страны!$A$2:$B$252,2,)),"Некорректное значение",VLOOKUP(AF299,Страны!$A$2:$B$252,2,)))</f>
        <v/>
      </c>
      <c r="AH299" s="37"/>
    </row>
    <row r="300" ht="15" customHeight="1">
      <c r="A300" s="11"/>
      <c r="B300" s="12"/>
      <c r="C300" s="13" t="str">
        <f>IF(ISBLANK(B300),"",IF(ISNA(VLOOKUP(B300,'Тип организации'!$A$2:$B$8,2,)),"Некорректное значение",VLOOKUP(B300,'Тип организации'!$A$2:$B$8,2,)))</f>
        <v/>
      </c>
      <c r="D300" s="12"/>
      <c r="E300" s="13" t="str">
        <f>IF(ISBLANK(D300),"",IF(ISNA(VLOOKUP(D300,'Тип публичности'!$A$2:$B$8,2,)),"Некорректное значение",VLOOKUP(D300,'Тип публичности'!$A$2:$B$8,2,)))</f>
        <v/>
      </c>
      <c r="F300" s="14"/>
      <c r="G300" s="14"/>
      <c r="H300" s="14"/>
      <c r="I300" s="12"/>
      <c r="J300" s="13" t="str">
        <f>IF(ISBLANK(I300),"",IF(ISNA(VLOOKUP(I300,'Организационно-правовые формы'!$A$2:$B$93,2,)),"Некорректное значение",VLOOKUP(I300,'Организационно-правовые формы'!$A$2:$B$93,2,)))</f>
        <v/>
      </c>
      <c r="K300" s="14"/>
      <c r="L300" s="32" t="str">
        <f t="shared" si="24"/>
        <v/>
      </c>
      <c r="M300" s="33" t="str">
        <f>IF(ISBLANK(N300),"",IF(ISNA(ВЁПР(N300,'Коды стран'!$A$2:$B$248,2)),"Некорректное значение",VLOOKUP(N300,'Коды стран'!$A$2:$B$248,2)))</f>
        <v/>
      </c>
      <c r="N300" s="34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4"/>
      <c r="AB300" s="12"/>
      <c r="AC300" s="35" t="str">
        <f>IF(ISBLANK(AB300),"",IF(ISNA(VLOOKUP(AB300,'Тип собственника'!$A$2:$B$91,2,)),"Некорректное значение",VLOOKUP(AB300,'Тип собственника'!$A$2:$B$91,2,)))</f>
        <v/>
      </c>
      <c r="AD300" s="14"/>
      <c r="AE300" s="14"/>
      <c r="AF300" s="12"/>
      <c r="AG300" s="36" t="str">
        <f>IF(ISBLANK(AF300),"",IF(ISNA(VLOOKUP(AF300,Страны!$A$2:$B$252,2,)),"Некорректное значение",VLOOKUP(AF300,Страны!$A$2:$B$252,2,)))</f>
        <v/>
      </c>
      <c r="AH300" s="37"/>
    </row>
    <row r="301" ht="15" customHeight="1">
      <c r="A301" s="11"/>
      <c r="B301" s="12"/>
      <c r="C301" s="13" t="str">
        <f>IF(ISBLANK(B301),"",IF(ISNA(VLOOKUP(B301,'Тип организации'!$A$2:$B$8,2,)),"Некорректное значение",VLOOKUP(B301,'Тип организации'!$A$2:$B$8,2,)))</f>
        <v/>
      </c>
      <c r="D301" s="12"/>
      <c r="E301" s="13" t="str">
        <f>IF(ISBLANK(D301),"",IF(ISNA(VLOOKUP(D301,'Тип публичности'!$A$2:$B$8,2,)),"Некорректное значение",VLOOKUP(D301,'Тип публичности'!$A$2:$B$8,2,)))</f>
        <v/>
      </c>
      <c r="F301" s="14"/>
      <c r="G301" s="14"/>
      <c r="H301" s="14"/>
      <c r="I301" s="12"/>
      <c r="J301" s="13" t="str">
        <f>IF(ISBLANK(I301),"",IF(ISNA(VLOOKUP(I301,'Организационно-правовые формы'!$A$2:$B$93,2,)),"Некорректное значение",VLOOKUP(I301,'Организационно-правовые формы'!$A$2:$B$93,2,)))</f>
        <v/>
      </c>
      <c r="K301" s="14"/>
      <c r="L301" s="32" t="str">
        <f t="shared" si="24"/>
        <v/>
      </c>
      <c r="M301" s="33" t="str">
        <f>IF(ISBLANK(N301),"",IF(ISNA(ВЁПР(N301,'Коды стран'!$A$2:$B$248,2)),"Некорректное значение",VLOOKUP(N301,'Коды стран'!$A$2:$B$248,2)))</f>
        <v/>
      </c>
      <c r="N301" s="34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4"/>
      <c r="AB301" s="12"/>
      <c r="AC301" s="35" t="str">
        <f>IF(ISBLANK(AB301),"",IF(ISNA(VLOOKUP(AB301,'Тип собственника'!$A$2:$B$91,2,)),"Некорректное значение",VLOOKUP(AB301,'Тип собственника'!$A$2:$B$91,2,)))</f>
        <v/>
      </c>
      <c r="AD301" s="14"/>
      <c r="AE301" s="14"/>
      <c r="AF301" s="12"/>
      <c r="AG301" s="36" t="str">
        <f>IF(ISBLANK(AF301),"",IF(ISNA(VLOOKUP(AF301,Страны!$A$2:$B$252,2,)),"Некорректное значение",VLOOKUP(AF301,Страны!$A$2:$B$252,2,)))</f>
        <v/>
      </c>
      <c r="AH301" s="37"/>
    </row>
    <row r="302" ht="15" customHeight="1">
      <c r="A302" s="11"/>
      <c r="B302" s="12"/>
      <c r="C302" s="13" t="str">
        <f>IF(ISBLANK(B302),"",IF(ISNA(VLOOKUP(B302,'Тип организации'!$A$2:$B$8,2,)),"Некорректное значение",VLOOKUP(B302,'Тип организации'!$A$2:$B$8,2,)))</f>
        <v/>
      </c>
      <c r="D302" s="12"/>
      <c r="E302" s="13" t="str">
        <f>IF(ISBLANK(D302),"",IF(ISNA(VLOOKUP(D302,'Тип публичности'!$A$2:$B$8,2,)),"Некорректное значение",VLOOKUP(D302,'Тип публичности'!$A$2:$B$8,2,)))</f>
        <v/>
      </c>
      <c r="F302" s="14"/>
      <c r="G302" s="14"/>
      <c r="H302" s="14"/>
      <c r="I302" s="12"/>
      <c r="J302" s="13" t="str">
        <f>IF(ISBLANK(I302),"",IF(ISNA(VLOOKUP(I302,'Организационно-правовые формы'!$A$2:$B$93,2,)),"Некорректное значение",VLOOKUP(I302,'Организационно-правовые формы'!$A$2:$B$93,2,)))</f>
        <v/>
      </c>
      <c r="K302" s="14"/>
      <c r="L302" s="32" t="str">
        <f t="shared" si="24"/>
        <v/>
      </c>
      <c r="M302" s="33" t="str">
        <f>IF(ISBLANK(N302),"",IF(ISNA(ВЁПР(N302,'Коды стран'!$A$2:$B$248,2)),"Некорректное значение",VLOOKUP(N302,'Коды стран'!$A$2:$B$248,2)))</f>
        <v/>
      </c>
      <c r="N302" s="34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4"/>
      <c r="AB302" s="12"/>
      <c r="AC302" s="35" t="str">
        <f>IF(ISBLANK(AB302),"",IF(ISNA(VLOOKUP(AB302,'Тип собственника'!$A$2:$B$91,2,)),"Некорректное значение",VLOOKUP(AB302,'Тип собственника'!$A$2:$B$91,2,)))</f>
        <v/>
      </c>
      <c r="AD302" s="14"/>
      <c r="AE302" s="14"/>
      <c r="AF302" s="12"/>
      <c r="AG302" s="36" t="str">
        <f>IF(ISBLANK(AF302),"",IF(ISNA(VLOOKUP(AF302,Страны!$A$2:$B$252,2,)),"Некорректное значение",VLOOKUP(AF302,Страны!$A$2:$B$252,2,)))</f>
        <v/>
      </c>
      <c r="AH302" s="37"/>
    </row>
    <row r="303" ht="15" customHeight="1">
      <c r="A303" s="11"/>
      <c r="B303" s="12"/>
      <c r="C303" s="13" t="str">
        <f>IF(ISBLANK(B303),"",IF(ISNA(VLOOKUP(B303,'Тип организации'!$A$2:$B$8,2,)),"Некорректное значение",VLOOKUP(B303,'Тип организации'!$A$2:$B$8,2,)))</f>
        <v/>
      </c>
      <c r="D303" s="12"/>
      <c r="E303" s="13" t="str">
        <f>IF(ISBLANK(D303),"",IF(ISNA(VLOOKUP(D303,'Тип публичности'!$A$2:$B$8,2,)),"Некорректное значение",VLOOKUP(D303,'Тип публичности'!$A$2:$B$8,2,)))</f>
        <v/>
      </c>
      <c r="F303" s="14"/>
      <c r="G303" s="14"/>
      <c r="H303" s="14"/>
      <c r="I303" s="12"/>
      <c r="J303" s="13" t="str">
        <f>IF(ISBLANK(I303),"",IF(ISNA(VLOOKUP(I303,'Организационно-правовые формы'!$A$2:$B$93,2,)),"Некорректное значение",VLOOKUP(I303,'Организационно-правовые формы'!$A$2:$B$93,2,)))</f>
        <v/>
      </c>
      <c r="K303" s="14"/>
      <c r="L303" s="32" t="str">
        <f t="shared" si="24"/>
        <v/>
      </c>
      <c r="M303" s="33" t="str">
        <f>IF(ISBLANK(N303),"",IF(ISNA(ВЁПР(N303,'Коды стран'!$A$2:$B$248,2)),"Некорректное значение",VLOOKUP(N303,'Коды стран'!$A$2:$B$248,2)))</f>
        <v/>
      </c>
      <c r="N303" s="34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4"/>
      <c r="AB303" s="12"/>
      <c r="AC303" s="35" t="str">
        <f>IF(ISBLANK(AB303),"",IF(ISNA(VLOOKUP(AB303,'Тип собственника'!$A$2:$B$91,2,)),"Некорректное значение",VLOOKUP(AB303,'Тип собственника'!$A$2:$B$91,2,)))</f>
        <v/>
      </c>
      <c r="AD303" s="14"/>
      <c r="AE303" s="14"/>
      <c r="AF303" s="12"/>
      <c r="AG303" s="36" t="str">
        <f>IF(ISBLANK(AF303),"",IF(ISNA(VLOOKUP(AF303,Страны!$A$2:$B$252,2,)),"Некорректное значение",VLOOKUP(AF303,Страны!$A$2:$B$252,2,)))</f>
        <v/>
      </c>
      <c r="AH303" s="37"/>
    </row>
    <row r="304" ht="15" customHeight="1">
      <c r="A304" s="11"/>
      <c r="B304" s="12"/>
      <c r="C304" s="13" t="str">
        <f>IF(ISBLANK(B304),"",IF(ISNA(VLOOKUP(B304,'Тип организации'!$A$2:$B$8,2,)),"Некорректное значение",VLOOKUP(B304,'Тип организации'!$A$2:$B$8,2,)))</f>
        <v/>
      </c>
      <c r="D304" s="12"/>
      <c r="E304" s="13" t="str">
        <f>IF(ISBLANK(D304),"",IF(ISNA(VLOOKUP(D304,'Тип публичности'!$A$2:$B$8,2,)),"Некорректное значение",VLOOKUP(D304,'Тип публичности'!$A$2:$B$8,2,)))</f>
        <v/>
      </c>
      <c r="F304" s="14"/>
      <c r="G304" s="14"/>
      <c r="H304" s="14"/>
      <c r="I304" s="12"/>
      <c r="J304" s="13" t="str">
        <f>IF(ISBLANK(I304),"",IF(ISNA(VLOOKUP(I304,'Организационно-правовые формы'!$A$2:$B$93,2,)),"Некорректное значение",VLOOKUP(I304,'Организационно-правовые формы'!$A$2:$B$93,2,)))</f>
        <v/>
      </c>
      <c r="K304" s="14"/>
      <c r="L304" s="32" t="str">
        <f t="shared" si="24"/>
        <v/>
      </c>
      <c r="M304" s="33" t="str">
        <f>IF(ISBLANK(N304),"",IF(ISNA(ВЁПР(N304,'Коды стран'!$A$2:$B$248,2)),"Некорректное значение",VLOOKUP(N304,'Коды стран'!$A$2:$B$248,2)))</f>
        <v/>
      </c>
      <c r="N304" s="34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4"/>
      <c r="AB304" s="12"/>
      <c r="AC304" s="35" t="str">
        <f>IF(ISBLANK(AB304),"",IF(ISNA(VLOOKUP(AB304,'Тип собственника'!$A$2:$B$91,2,)),"Некорректное значение",VLOOKUP(AB304,'Тип собственника'!$A$2:$B$91,2,)))</f>
        <v/>
      </c>
      <c r="AD304" s="14"/>
      <c r="AE304" s="14"/>
      <c r="AF304" s="12"/>
      <c r="AG304" s="36" t="str">
        <f>IF(ISBLANK(AF304),"",IF(ISNA(VLOOKUP(AF304,Страны!$A$2:$B$252,2,)),"Некорректное значение",VLOOKUP(AF304,Страны!$A$2:$B$252,2,)))</f>
        <v/>
      </c>
      <c r="AH304" s="37"/>
    </row>
    <row r="305" ht="15" customHeight="1">
      <c r="A305" s="11"/>
      <c r="B305" s="12"/>
      <c r="C305" s="13" t="str">
        <f>IF(ISBLANK(B305),"",IF(ISNA(VLOOKUP(B305,'Тип организации'!$A$2:$B$8,2,)),"Некорректное значение",VLOOKUP(B305,'Тип организации'!$A$2:$B$8,2,)))</f>
        <v/>
      </c>
      <c r="D305" s="12"/>
      <c r="E305" s="13" t="str">
        <f>IF(ISBLANK(D305),"",IF(ISNA(VLOOKUP(D305,'Тип публичности'!$A$2:$B$8,2,)),"Некорректное значение",VLOOKUP(D305,'Тип публичности'!$A$2:$B$8,2,)))</f>
        <v/>
      </c>
      <c r="F305" s="14"/>
      <c r="G305" s="14"/>
      <c r="H305" s="14"/>
      <c r="I305" s="12"/>
      <c r="J305" s="13" t="str">
        <f>IF(ISBLANK(I305),"",IF(ISNA(VLOOKUP(I305,'Организационно-правовые формы'!$A$2:$B$93,2,)),"Некорректное значение",VLOOKUP(I305,'Организационно-правовые формы'!$A$2:$B$93,2,)))</f>
        <v/>
      </c>
      <c r="K305" s="14"/>
      <c r="L305" s="32" t="str">
        <f t="shared" si="24"/>
        <v/>
      </c>
      <c r="M305" s="33" t="str">
        <f>IF(ISBLANK(N305),"",IF(ISNA(ВЁПР(N305,'Коды стран'!$A$2:$B$248,2)),"Некорректное значение",VLOOKUP(N305,'Коды стран'!$A$2:$B$248,2)))</f>
        <v/>
      </c>
      <c r="N305" s="34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4"/>
      <c r="AB305" s="12"/>
      <c r="AC305" s="35" t="str">
        <f>IF(ISBLANK(AB305),"",IF(ISNA(VLOOKUP(AB305,'Тип собственника'!$A$2:$B$91,2,)),"Некорректное значение",VLOOKUP(AB305,'Тип собственника'!$A$2:$B$91,2,)))</f>
        <v/>
      </c>
      <c r="AD305" s="14"/>
      <c r="AE305" s="14"/>
      <c r="AF305" s="12"/>
      <c r="AG305" s="36" t="str">
        <f>IF(ISBLANK(AF305),"",IF(ISNA(VLOOKUP(AF305,Страны!$A$2:$B$252,2,)),"Некорректное значение",VLOOKUP(AF305,Страны!$A$2:$B$252,2,)))</f>
        <v/>
      </c>
      <c r="AH305" s="37"/>
    </row>
    <row r="306" ht="15" customHeight="1">
      <c r="A306" s="11"/>
      <c r="B306" s="12"/>
      <c r="C306" s="13" t="str">
        <f>IF(ISBLANK(B306),"",IF(ISNA(VLOOKUP(B306,'Тип организации'!$A$2:$B$8,2,)),"Некорректное значение",VLOOKUP(B306,'Тип организации'!$A$2:$B$8,2,)))</f>
        <v/>
      </c>
      <c r="D306" s="12"/>
      <c r="E306" s="13" t="str">
        <f>IF(ISBLANK(D306),"",IF(ISNA(VLOOKUP(D306,'Тип публичности'!$A$2:$B$8,2,)),"Некорректное значение",VLOOKUP(D306,'Тип публичности'!$A$2:$B$8,2,)))</f>
        <v/>
      </c>
      <c r="F306" s="14"/>
      <c r="G306" s="14"/>
      <c r="H306" s="14"/>
      <c r="I306" s="12"/>
      <c r="J306" s="13" t="str">
        <f>IF(ISBLANK(I306),"",IF(ISNA(VLOOKUP(I306,'Организационно-правовые формы'!$A$2:$B$93,2,)),"Некорректное значение",VLOOKUP(I306,'Организационно-правовые формы'!$A$2:$B$93,2,)))</f>
        <v/>
      </c>
      <c r="K306" s="14"/>
      <c r="L306" s="32" t="str">
        <f t="shared" si="24"/>
        <v/>
      </c>
      <c r="M306" s="33" t="str">
        <f>IF(ISBLANK(N306),"",IF(ISNA(ВЁПР(N306,'Коды стран'!$A$2:$B$248,2)),"Некорректное значение",VLOOKUP(N306,'Коды стран'!$A$2:$B$248,2)))</f>
        <v/>
      </c>
      <c r="N306" s="34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4"/>
      <c r="AB306" s="12"/>
      <c r="AC306" s="35" t="str">
        <f>IF(ISBLANK(AB306),"",IF(ISNA(VLOOKUP(AB306,'Тип собственника'!$A$2:$B$91,2,)),"Некорректное значение",VLOOKUP(AB306,'Тип собственника'!$A$2:$B$91,2,)))</f>
        <v/>
      </c>
      <c r="AD306" s="14"/>
      <c r="AE306" s="14"/>
      <c r="AF306" s="12"/>
      <c r="AG306" s="36" t="str">
        <f>IF(ISBLANK(AF306),"",IF(ISNA(VLOOKUP(AF306,Страны!$A$2:$B$252,2,)),"Некорректное значение",VLOOKUP(AF306,Страны!$A$2:$B$252,2,)))</f>
        <v/>
      </c>
      <c r="AH306" s="37"/>
    </row>
    <row r="307" ht="15" customHeight="1">
      <c r="A307" s="11"/>
      <c r="B307" s="12"/>
      <c r="C307" s="13" t="str">
        <f>IF(ISBLANK(B307),"",IF(ISNA(VLOOKUP(B307,'Тип организации'!$A$2:$B$8,2,)),"Некорректное значение",VLOOKUP(B307,'Тип организации'!$A$2:$B$8,2,)))</f>
        <v/>
      </c>
      <c r="D307" s="12"/>
      <c r="E307" s="13" t="str">
        <f>IF(ISBLANK(D307),"",IF(ISNA(VLOOKUP(D307,'Тип публичности'!$A$2:$B$8,2,)),"Некорректное значение",VLOOKUP(D307,'Тип публичности'!$A$2:$B$8,2,)))</f>
        <v/>
      </c>
      <c r="F307" s="14"/>
      <c r="G307" s="14"/>
      <c r="H307" s="14"/>
      <c r="I307" s="12"/>
      <c r="J307" s="13" t="str">
        <f>IF(ISBLANK(I307),"",IF(ISNA(VLOOKUP(I307,'Организационно-правовые формы'!$A$2:$B$93,2,)),"Некорректное значение",VLOOKUP(I307,'Организационно-правовые формы'!$A$2:$B$93,2,)))</f>
        <v/>
      </c>
      <c r="K307" s="14"/>
      <c r="L307" s="32" t="str">
        <f t="shared" si="24"/>
        <v/>
      </c>
      <c r="M307" s="33" t="str">
        <f>IF(ISBLANK(N307),"",IF(ISNA(ВЁПР(N307,'Коды стран'!$A$2:$B$248,2)),"Некорректное значение",VLOOKUP(N307,'Коды стран'!$A$2:$B$248,2)))</f>
        <v/>
      </c>
      <c r="N307" s="34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4"/>
      <c r="AB307" s="12"/>
      <c r="AC307" s="35" t="str">
        <f>IF(ISBLANK(AB307),"",IF(ISNA(VLOOKUP(AB307,'Тип собственника'!$A$2:$B$91,2,)),"Некорректное значение",VLOOKUP(AB307,'Тип собственника'!$A$2:$B$91,2,)))</f>
        <v/>
      </c>
      <c r="AD307" s="14"/>
      <c r="AE307" s="14"/>
      <c r="AF307" s="12"/>
      <c r="AG307" s="36" t="str">
        <f>IF(ISBLANK(AF307),"",IF(ISNA(VLOOKUP(AF307,Страны!$A$2:$B$252,2,)),"Некорректное значение",VLOOKUP(AF307,Страны!$A$2:$B$252,2,)))</f>
        <v/>
      </c>
      <c r="AH307" s="37"/>
    </row>
    <row r="308" ht="15" customHeight="1">
      <c r="A308" s="11"/>
      <c r="B308" s="12"/>
      <c r="C308" s="13" t="str">
        <f>IF(ISBLANK(B308),"",IF(ISNA(VLOOKUP(B308,'Тип организации'!$A$2:$B$8,2,)),"Некорректное значение",VLOOKUP(B308,'Тип организации'!$A$2:$B$8,2,)))</f>
        <v/>
      </c>
      <c r="D308" s="12"/>
      <c r="E308" s="13" t="str">
        <f>IF(ISBLANK(D308),"",IF(ISNA(VLOOKUP(D308,'Тип публичности'!$A$2:$B$8,2,)),"Некорректное значение",VLOOKUP(D308,'Тип публичности'!$A$2:$B$8,2,)))</f>
        <v/>
      </c>
      <c r="F308" s="14"/>
      <c r="G308" s="14"/>
      <c r="H308" s="14"/>
      <c r="I308" s="12"/>
      <c r="J308" s="13" t="str">
        <f>IF(ISBLANK(I308),"",IF(ISNA(VLOOKUP(I308,'Организационно-правовые формы'!$A$2:$B$93,2,)),"Некорректное значение",VLOOKUP(I308,'Организационно-правовые формы'!$A$2:$B$93,2,)))</f>
        <v/>
      </c>
      <c r="K308" s="14"/>
      <c r="L308" s="32" t="str">
        <f t="shared" si="24"/>
        <v/>
      </c>
      <c r="M308" s="33" t="str">
        <f>IF(ISBLANK(N308),"",IF(ISNA(ВЁПР(N308,'Коды стран'!$A$2:$B$248,2)),"Некорректное значение",VLOOKUP(N308,'Коды стран'!$A$2:$B$248,2)))</f>
        <v/>
      </c>
      <c r="N308" s="34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4"/>
      <c r="AB308" s="12"/>
      <c r="AC308" s="35" t="str">
        <f>IF(ISBLANK(AB308),"",IF(ISNA(VLOOKUP(AB308,'Тип собственника'!$A$2:$B$91,2,)),"Некорректное значение",VLOOKUP(AB308,'Тип собственника'!$A$2:$B$91,2,)))</f>
        <v/>
      </c>
      <c r="AD308" s="14"/>
      <c r="AE308" s="14"/>
      <c r="AF308" s="12"/>
      <c r="AG308" s="36" t="str">
        <f>IF(ISBLANK(AF308),"",IF(ISNA(VLOOKUP(AF308,Страны!$A$2:$B$252,2,)),"Некорректное значение",VLOOKUP(AF308,Страны!$A$2:$B$252,2,)))</f>
        <v/>
      </c>
      <c r="AH308" s="37"/>
    </row>
    <row r="309" ht="15" customHeight="1">
      <c r="A309" s="11"/>
      <c r="B309" s="12"/>
      <c r="C309" s="13" t="str">
        <f>IF(ISBLANK(B309),"",IF(ISNA(VLOOKUP(B309,'Тип организации'!$A$2:$B$8,2,)),"Некорректное значение",VLOOKUP(B309,'Тип организации'!$A$2:$B$8,2,)))</f>
        <v/>
      </c>
      <c r="D309" s="12"/>
      <c r="E309" s="13" t="str">
        <f>IF(ISBLANK(D309),"",IF(ISNA(VLOOKUP(D309,'Тип публичности'!$A$2:$B$8,2,)),"Некорректное значение",VLOOKUP(D309,'Тип публичности'!$A$2:$B$8,2,)))</f>
        <v/>
      </c>
      <c r="F309" s="14"/>
      <c r="G309" s="14"/>
      <c r="H309" s="14"/>
      <c r="I309" s="12"/>
      <c r="J309" s="13" t="str">
        <f>IF(ISBLANK(I309),"",IF(ISNA(VLOOKUP(I309,'Организационно-правовые формы'!$A$2:$B$93,2,)),"Некорректное значение",VLOOKUP(I309,'Организационно-правовые формы'!$A$2:$B$93,2,)))</f>
        <v/>
      </c>
      <c r="K309" s="14"/>
      <c r="L309" s="32" t="str">
        <f t="shared" si="24"/>
        <v/>
      </c>
      <c r="M309" s="33" t="str">
        <f>IF(ISBLANK(N309),"",IF(ISNA(ВЁПР(N309,'Коды стран'!$A$2:$B$248,2)),"Некорректное значение",VLOOKUP(N309,'Коды стран'!$A$2:$B$248,2)))</f>
        <v/>
      </c>
      <c r="N309" s="34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4"/>
      <c r="AB309" s="12"/>
      <c r="AC309" s="35" t="str">
        <f>IF(ISBLANK(AB309),"",IF(ISNA(VLOOKUP(AB309,'Тип собственника'!$A$2:$B$91,2,)),"Некорректное значение",VLOOKUP(AB309,'Тип собственника'!$A$2:$B$91,2,)))</f>
        <v/>
      </c>
      <c r="AD309" s="14"/>
      <c r="AE309" s="14"/>
      <c r="AF309" s="12"/>
      <c r="AG309" s="36" t="str">
        <f>IF(ISBLANK(AF309),"",IF(ISNA(VLOOKUP(AF309,Страны!$A$2:$B$252,2,)),"Некорректное значение",VLOOKUP(AF309,Страны!$A$2:$B$252,2,)))</f>
        <v/>
      </c>
      <c r="AH309" s="37"/>
    </row>
    <row r="310" ht="15" customHeight="1">
      <c r="A310" s="11"/>
      <c r="B310" s="12"/>
      <c r="C310" s="13" t="str">
        <f>IF(ISBLANK(B310),"",IF(ISNA(VLOOKUP(B310,'Тип организации'!$A$2:$B$8,2,)),"Некорректное значение",VLOOKUP(B310,'Тип организации'!$A$2:$B$8,2,)))</f>
        <v/>
      </c>
      <c r="D310" s="12"/>
      <c r="E310" s="13" t="str">
        <f>IF(ISBLANK(D310),"",IF(ISNA(VLOOKUP(D310,'Тип публичности'!$A$2:$B$8,2,)),"Некорректное значение",VLOOKUP(D310,'Тип публичности'!$A$2:$B$8,2,)))</f>
        <v/>
      </c>
      <c r="F310" s="14"/>
      <c r="G310" s="14"/>
      <c r="H310" s="14"/>
      <c r="I310" s="12"/>
      <c r="J310" s="13" t="str">
        <f>IF(ISBLANK(I310),"",IF(ISNA(VLOOKUP(I310,'Организационно-правовые формы'!$A$2:$B$93,2,)),"Некорректное значение",VLOOKUP(I310,'Организационно-правовые формы'!$A$2:$B$93,2,)))</f>
        <v/>
      </c>
      <c r="K310" s="14"/>
      <c r="L310" s="32" t="str">
        <f t="shared" si="24"/>
        <v/>
      </c>
      <c r="M310" s="33" t="str">
        <f>IF(ISBLANK(N310),"",IF(ISNA(ВЁПР(N310,'Коды стран'!$A$2:$B$248,2)),"Некорректное значение",VLOOKUP(N310,'Коды стран'!$A$2:$B$248,2)))</f>
        <v/>
      </c>
      <c r="N310" s="34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4"/>
      <c r="AB310" s="12"/>
      <c r="AC310" s="35" t="str">
        <f>IF(ISBLANK(AB310),"",IF(ISNA(VLOOKUP(AB310,'Тип собственника'!$A$2:$B$91,2,)),"Некорректное значение",VLOOKUP(AB310,'Тип собственника'!$A$2:$B$91,2,)))</f>
        <v/>
      </c>
      <c r="AD310" s="14"/>
      <c r="AE310" s="14"/>
      <c r="AF310" s="12"/>
      <c r="AG310" s="36" t="str">
        <f>IF(ISBLANK(AF310),"",IF(ISNA(VLOOKUP(AF310,Страны!$A$2:$B$252,2,)),"Некорректное значение",VLOOKUP(AF310,Страны!$A$2:$B$252,2,)))</f>
        <v/>
      </c>
      <c r="AH310" s="37"/>
    </row>
    <row r="311" ht="15" customHeight="1">
      <c r="A311" s="11"/>
      <c r="B311" s="12"/>
      <c r="C311" s="13" t="str">
        <f>IF(ISBLANK(B311),"",IF(ISNA(VLOOKUP(B311,'Тип организации'!$A$2:$B$8,2,)),"Некорректное значение",VLOOKUP(B311,'Тип организации'!$A$2:$B$8,2,)))</f>
        <v/>
      </c>
      <c r="D311" s="12"/>
      <c r="E311" s="13" t="str">
        <f>IF(ISBLANK(D311),"",IF(ISNA(VLOOKUP(D311,'Тип публичности'!$A$2:$B$8,2,)),"Некорректное значение",VLOOKUP(D311,'Тип публичности'!$A$2:$B$8,2,)))</f>
        <v/>
      </c>
      <c r="F311" s="14"/>
      <c r="G311" s="14"/>
      <c r="H311" s="14"/>
      <c r="I311" s="12"/>
      <c r="J311" s="13" t="str">
        <f>IF(ISBLANK(I311),"",IF(ISNA(VLOOKUP(I311,'Организационно-правовые формы'!$A$2:$B$93,2,)),"Некорректное значение",VLOOKUP(I311,'Организационно-правовые формы'!$A$2:$B$93,2,)))</f>
        <v/>
      </c>
      <c r="K311" s="14"/>
      <c r="L311" s="32" t="str">
        <f t="shared" si="24"/>
        <v/>
      </c>
      <c r="M311" s="33" t="str">
        <f>IF(ISBLANK(N311),"",IF(ISNA(ВЁПР(N311,'Коды стран'!$A$2:$B$248,2)),"Некорректное значение",VLOOKUP(N311,'Коды стран'!$A$2:$B$248,2)))</f>
        <v/>
      </c>
      <c r="N311" s="34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4"/>
      <c r="AB311" s="12"/>
      <c r="AC311" s="35" t="str">
        <f>IF(ISBLANK(AB311),"",IF(ISNA(VLOOKUP(AB311,'Тип собственника'!$A$2:$B$91,2,)),"Некорректное значение",VLOOKUP(AB311,'Тип собственника'!$A$2:$B$91,2,)))</f>
        <v/>
      </c>
      <c r="AD311" s="14"/>
      <c r="AE311" s="14"/>
      <c r="AF311" s="12"/>
      <c r="AG311" s="36" t="str">
        <f>IF(ISBLANK(AF311),"",IF(ISNA(VLOOKUP(AF311,Страны!$A$2:$B$252,2,)),"Некорректное значение",VLOOKUP(AF311,Страны!$A$2:$B$252,2,)))</f>
        <v/>
      </c>
      <c r="AH311" s="37"/>
    </row>
    <row r="312" ht="15" customHeight="1">
      <c r="A312" s="11"/>
      <c r="B312" s="12"/>
      <c r="C312" s="13" t="str">
        <f>IF(ISBLANK(B312),"",IF(ISNA(VLOOKUP(B312,'Тип организации'!$A$2:$B$8,2,)),"Некорректное значение",VLOOKUP(B312,'Тип организации'!$A$2:$B$8,2,)))</f>
        <v/>
      </c>
      <c r="D312" s="12"/>
      <c r="E312" s="13" t="str">
        <f>IF(ISBLANK(D312),"",IF(ISNA(VLOOKUP(D312,'Тип публичности'!$A$2:$B$8,2,)),"Некорректное значение",VLOOKUP(D312,'Тип публичности'!$A$2:$B$8,2,)))</f>
        <v/>
      </c>
      <c r="F312" s="14"/>
      <c r="G312" s="14"/>
      <c r="H312" s="14"/>
      <c r="I312" s="12"/>
      <c r="J312" s="13" t="str">
        <f>IF(ISBLANK(I312),"",IF(ISNA(VLOOKUP(I312,'Организационно-правовые формы'!$A$2:$B$93,2,)),"Некорректное значение",VLOOKUP(I312,'Организационно-правовые формы'!$A$2:$B$93,2,)))</f>
        <v/>
      </c>
      <c r="K312" s="14"/>
      <c r="L312" s="32" t="str">
        <f t="shared" si="24"/>
        <v/>
      </c>
      <c r="M312" s="33" t="str">
        <f>IF(ISBLANK(N312),"",IF(ISNA(ВЁПР(N312,'Коды стран'!$A$2:$B$248,2)),"Некорректное значение",VLOOKUP(N312,'Коды стран'!$A$2:$B$248,2)))</f>
        <v/>
      </c>
      <c r="N312" s="34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4"/>
      <c r="AB312" s="12"/>
      <c r="AC312" s="35" t="str">
        <f>IF(ISBLANK(AB312),"",IF(ISNA(VLOOKUP(AB312,'Тип собственника'!$A$2:$B$91,2,)),"Некорректное значение",VLOOKUP(AB312,'Тип собственника'!$A$2:$B$91,2,)))</f>
        <v/>
      </c>
      <c r="AD312" s="14"/>
      <c r="AE312" s="14"/>
      <c r="AF312" s="12"/>
      <c r="AG312" s="36" t="str">
        <f>IF(ISBLANK(AF312),"",IF(ISNA(VLOOKUP(AF312,Страны!$A$2:$B$252,2,)),"Некорректное значение",VLOOKUP(AF312,Страны!$A$2:$B$252,2,)))</f>
        <v/>
      </c>
      <c r="AH312" s="37"/>
    </row>
    <row r="313" ht="15" customHeight="1">
      <c r="A313" s="11"/>
      <c r="B313" s="12"/>
      <c r="C313" s="13" t="str">
        <f>IF(ISBLANK(B313),"",IF(ISNA(VLOOKUP(B313,'Тип организации'!$A$2:$B$8,2,)),"Некорректное значение",VLOOKUP(B313,'Тип организации'!$A$2:$B$8,2,)))</f>
        <v/>
      </c>
      <c r="D313" s="12"/>
      <c r="E313" s="13" t="str">
        <f>IF(ISBLANK(D313),"",IF(ISNA(VLOOKUP(D313,'Тип публичности'!$A$2:$B$8,2,)),"Некорректное значение",VLOOKUP(D313,'Тип публичности'!$A$2:$B$8,2,)))</f>
        <v/>
      </c>
      <c r="F313" s="14"/>
      <c r="G313" s="14"/>
      <c r="H313" s="14"/>
      <c r="I313" s="12"/>
      <c r="J313" s="13" t="str">
        <f>IF(ISBLANK(I313),"",IF(ISNA(VLOOKUP(I313,'Организационно-правовые формы'!$A$2:$B$93,2,)),"Некорректное значение",VLOOKUP(I313,'Организационно-правовые формы'!$A$2:$B$93,2,)))</f>
        <v/>
      </c>
      <c r="K313" s="14"/>
      <c r="L313" s="32" t="str">
        <f t="shared" si="24"/>
        <v/>
      </c>
      <c r="M313" s="33" t="str">
        <f>IF(ISBLANK(N313),"",IF(ISNA(ВЁПР(N313,'Коды стран'!$A$2:$B$248,2)),"Некорректное значение",VLOOKUP(N313,'Коды стран'!$A$2:$B$248,2)))</f>
        <v/>
      </c>
      <c r="N313" s="34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4"/>
      <c r="AB313" s="12"/>
      <c r="AC313" s="35" t="str">
        <f>IF(ISBLANK(AB313),"",IF(ISNA(VLOOKUP(AB313,'Тип собственника'!$A$2:$B$91,2,)),"Некорректное значение",VLOOKUP(AB313,'Тип собственника'!$A$2:$B$91,2,)))</f>
        <v/>
      </c>
      <c r="AD313" s="14"/>
      <c r="AE313" s="14"/>
      <c r="AF313" s="12"/>
      <c r="AG313" s="36" t="str">
        <f>IF(ISBLANK(AF313),"",IF(ISNA(VLOOKUP(AF313,Страны!$A$2:$B$252,2,)),"Некорректное значение",VLOOKUP(AF313,Страны!$A$2:$B$252,2,)))</f>
        <v/>
      </c>
      <c r="AH313" s="37"/>
    </row>
    <row r="314" ht="15" customHeight="1">
      <c r="A314" s="11"/>
      <c r="B314" s="12"/>
      <c r="C314" s="13" t="str">
        <f>IF(ISBLANK(B314),"",IF(ISNA(VLOOKUP(B314,'Тип организации'!$A$2:$B$8,2,)),"Некорректное значение",VLOOKUP(B314,'Тип организации'!$A$2:$B$8,2,)))</f>
        <v/>
      </c>
      <c r="D314" s="12"/>
      <c r="E314" s="13" t="str">
        <f>IF(ISBLANK(D314),"",IF(ISNA(VLOOKUP(D314,'Тип публичности'!$A$2:$B$8,2,)),"Некорректное значение",VLOOKUP(D314,'Тип публичности'!$A$2:$B$8,2,)))</f>
        <v/>
      </c>
      <c r="F314" s="14"/>
      <c r="G314" s="14"/>
      <c r="H314" s="14"/>
      <c r="I314" s="12"/>
      <c r="J314" s="13" t="str">
        <f>IF(ISBLANK(I314),"",IF(ISNA(VLOOKUP(I314,'Организационно-правовые формы'!$A$2:$B$93,2,)),"Некорректное значение",VLOOKUP(I314,'Организационно-правовые формы'!$A$2:$B$93,2,)))</f>
        <v/>
      </c>
      <c r="K314" s="14"/>
      <c r="L314" s="32" t="str">
        <f t="shared" si="24"/>
        <v/>
      </c>
      <c r="M314" s="33" t="str">
        <f>IF(ISBLANK(N314),"",IF(ISNA(ВЁПР(N314,'Коды стран'!$A$2:$B$248,2)),"Некорректное значение",VLOOKUP(N314,'Коды стран'!$A$2:$B$248,2)))</f>
        <v/>
      </c>
      <c r="N314" s="34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4"/>
      <c r="AB314" s="12"/>
      <c r="AC314" s="35" t="str">
        <f>IF(ISBLANK(AB314),"",IF(ISNA(VLOOKUP(AB314,'Тип собственника'!$A$2:$B$91,2,)),"Некорректное значение",VLOOKUP(AB314,'Тип собственника'!$A$2:$B$91,2,)))</f>
        <v/>
      </c>
      <c r="AD314" s="14"/>
      <c r="AE314" s="14"/>
      <c r="AF314" s="12"/>
      <c r="AG314" s="36" t="str">
        <f>IF(ISBLANK(AF314),"",IF(ISNA(VLOOKUP(AF314,Страны!$A$2:$B$252,2,)),"Некорректное значение",VLOOKUP(AF314,Страны!$A$2:$B$252,2,)))</f>
        <v/>
      </c>
      <c r="AH314" s="37"/>
    </row>
    <row r="315" ht="15" customHeight="1">
      <c r="A315" s="11"/>
      <c r="B315" s="12"/>
      <c r="C315" s="13" t="str">
        <f>IF(ISBLANK(B315),"",IF(ISNA(VLOOKUP(B315,'Тип организации'!$A$2:$B$8,2,)),"Некорректное значение",VLOOKUP(B315,'Тип организации'!$A$2:$B$8,2,)))</f>
        <v/>
      </c>
      <c r="D315" s="12"/>
      <c r="E315" s="13" t="str">
        <f>IF(ISBLANK(D315),"",IF(ISNA(VLOOKUP(D315,'Тип публичности'!$A$2:$B$8,2,)),"Некорректное значение",VLOOKUP(D315,'Тип публичности'!$A$2:$B$8,2,)))</f>
        <v/>
      </c>
      <c r="F315" s="14"/>
      <c r="G315" s="14"/>
      <c r="H315" s="14"/>
      <c r="I315" s="12"/>
      <c r="J315" s="13" t="str">
        <f>IF(ISBLANK(I315),"",IF(ISNA(VLOOKUP(I315,'Организационно-правовые формы'!$A$2:$B$93,2,)),"Некорректное значение",VLOOKUP(I315,'Организационно-правовые формы'!$A$2:$B$93,2,)))</f>
        <v/>
      </c>
      <c r="K315" s="14"/>
      <c r="L315" s="32" t="str">
        <f t="shared" si="24"/>
        <v/>
      </c>
      <c r="M315" s="33" t="str">
        <f>IF(ISBLANK(N315),"",IF(ISNA(ВЁПР(N315,'Коды стран'!$A$2:$B$248,2)),"Некорректное значение",VLOOKUP(N315,'Коды стран'!$A$2:$B$248,2)))</f>
        <v/>
      </c>
      <c r="N315" s="34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4"/>
      <c r="AB315" s="12"/>
      <c r="AC315" s="35" t="str">
        <f>IF(ISBLANK(AB315),"",IF(ISNA(VLOOKUP(AB315,'Тип собственника'!$A$2:$B$91,2,)),"Некорректное значение",VLOOKUP(AB315,'Тип собственника'!$A$2:$B$91,2,)))</f>
        <v/>
      </c>
      <c r="AD315" s="14"/>
      <c r="AE315" s="14"/>
      <c r="AF315" s="12"/>
      <c r="AG315" s="36" t="str">
        <f>IF(ISBLANK(AF315),"",IF(ISNA(VLOOKUP(AF315,Страны!$A$2:$B$252,2,)),"Некорректное значение",VLOOKUP(AF315,Страны!$A$2:$B$252,2,)))</f>
        <v/>
      </c>
      <c r="AH315" s="37"/>
    </row>
    <row r="316" ht="15" customHeight="1">
      <c r="A316" s="11"/>
      <c r="B316" s="12"/>
      <c r="C316" s="13" t="str">
        <f>IF(ISBLANK(B316),"",IF(ISNA(VLOOKUP(B316,'Тип организации'!$A$2:$B$8,2,)),"Некорректное значение",VLOOKUP(B316,'Тип организации'!$A$2:$B$8,2,)))</f>
        <v/>
      </c>
      <c r="D316" s="12"/>
      <c r="E316" s="13" t="str">
        <f>IF(ISBLANK(D316),"",IF(ISNA(VLOOKUP(D316,'Тип публичности'!$A$2:$B$8,2,)),"Некорректное значение",VLOOKUP(D316,'Тип публичности'!$A$2:$B$8,2,)))</f>
        <v/>
      </c>
      <c r="F316" s="14"/>
      <c r="G316" s="14"/>
      <c r="H316" s="14"/>
      <c r="I316" s="12"/>
      <c r="J316" s="13" t="str">
        <f>IF(ISBLANK(I316),"",IF(ISNA(VLOOKUP(I316,'Организационно-правовые формы'!$A$2:$B$93,2,)),"Некорректное значение",VLOOKUP(I316,'Организационно-правовые формы'!$A$2:$B$93,2,)))</f>
        <v/>
      </c>
      <c r="K316" s="14"/>
      <c r="L316" s="32" t="str">
        <f t="shared" si="24"/>
        <v/>
      </c>
      <c r="M316" s="33" t="str">
        <f>IF(ISBLANK(N316),"",IF(ISNA(ВЁПР(N316,'Коды стран'!$A$2:$B$248,2)),"Некорректное значение",VLOOKUP(N316,'Коды стран'!$A$2:$B$248,2)))</f>
        <v/>
      </c>
      <c r="N316" s="34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4"/>
      <c r="AB316" s="12"/>
      <c r="AC316" s="35" t="str">
        <f>IF(ISBLANK(AB316),"",IF(ISNA(VLOOKUP(AB316,'Тип собственника'!$A$2:$B$91,2,)),"Некорректное значение",VLOOKUP(AB316,'Тип собственника'!$A$2:$B$91,2,)))</f>
        <v/>
      </c>
      <c r="AD316" s="14"/>
      <c r="AE316" s="14"/>
      <c r="AF316" s="12"/>
      <c r="AG316" s="36" t="str">
        <f>IF(ISBLANK(AF316),"",IF(ISNA(VLOOKUP(AF316,Страны!$A$2:$B$252,2,)),"Некорректное значение",VLOOKUP(AF316,Страны!$A$2:$B$252,2,)))</f>
        <v/>
      </c>
      <c r="AH316" s="37"/>
    </row>
    <row r="317" ht="15" customHeight="1">
      <c r="A317" s="11"/>
      <c r="B317" s="12"/>
      <c r="C317" s="13" t="str">
        <f>IF(ISBLANK(B317),"",IF(ISNA(VLOOKUP(B317,'Тип организации'!$A$2:$B$8,2,)),"Некорректное значение",VLOOKUP(B317,'Тип организации'!$A$2:$B$8,2,)))</f>
        <v/>
      </c>
      <c r="D317" s="12"/>
      <c r="E317" s="13" t="str">
        <f>IF(ISBLANK(D317),"",IF(ISNA(VLOOKUP(D317,'Тип публичности'!$A$2:$B$8,2,)),"Некорректное значение",VLOOKUP(D317,'Тип публичности'!$A$2:$B$8,2,)))</f>
        <v/>
      </c>
      <c r="F317" s="14"/>
      <c r="G317" s="14"/>
      <c r="H317" s="14"/>
      <c r="I317" s="12"/>
      <c r="J317" s="13" t="str">
        <f>IF(ISBLANK(I317),"",IF(ISNA(VLOOKUP(I317,'Организационно-правовые формы'!$A$2:$B$93,2,)),"Некорректное значение",VLOOKUP(I317,'Организационно-правовые формы'!$A$2:$B$93,2,)))</f>
        <v/>
      </c>
      <c r="K317" s="14"/>
      <c r="L317" s="32" t="str">
        <f t="shared" si="24"/>
        <v/>
      </c>
      <c r="M317" s="33" t="str">
        <f>IF(ISBLANK(N317),"",IF(ISNA(ВЁПР(N317,'Коды стран'!$A$2:$B$248,2)),"Некорректное значение",VLOOKUP(N317,'Коды стран'!$A$2:$B$248,2)))</f>
        <v/>
      </c>
      <c r="N317" s="34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4"/>
      <c r="AB317" s="12"/>
      <c r="AC317" s="35" t="str">
        <f>IF(ISBLANK(AB317),"",IF(ISNA(VLOOKUP(AB317,'Тип собственника'!$A$2:$B$91,2,)),"Некорректное значение",VLOOKUP(AB317,'Тип собственника'!$A$2:$B$91,2,)))</f>
        <v/>
      </c>
      <c r="AD317" s="14"/>
      <c r="AE317" s="14"/>
      <c r="AF317" s="12"/>
      <c r="AG317" s="36" t="str">
        <f>IF(ISBLANK(AF317),"",IF(ISNA(VLOOKUP(AF317,Страны!$A$2:$B$252,2,)),"Некорректное значение",VLOOKUP(AF317,Страны!$A$2:$B$252,2,)))</f>
        <v/>
      </c>
      <c r="AH317" s="37"/>
    </row>
    <row r="318" ht="15" customHeight="1">
      <c r="A318" s="11"/>
      <c r="B318" s="12"/>
      <c r="C318" s="13" t="str">
        <f>IF(ISBLANK(B318),"",IF(ISNA(VLOOKUP(B318,'Тип организации'!$A$2:$B$8,2,)),"Некорректное значение",VLOOKUP(B318,'Тип организации'!$A$2:$B$8,2,)))</f>
        <v/>
      </c>
      <c r="D318" s="12"/>
      <c r="E318" s="13" t="str">
        <f>IF(ISBLANK(D318),"",IF(ISNA(VLOOKUP(D318,'Тип публичности'!$A$2:$B$8,2,)),"Некорректное значение",VLOOKUP(D318,'Тип публичности'!$A$2:$B$8,2,)))</f>
        <v/>
      </c>
      <c r="F318" s="14"/>
      <c r="G318" s="14"/>
      <c r="H318" s="14"/>
      <c r="I318" s="12"/>
      <c r="J318" s="13" t="str">
        <f>IF(ISBLANK(I318),"",IF(ISNA(VLOOKUP(I318,'Организационно-правовые формы'!$A$2:$B$93,2,)),"Некорректное значение",VLOOKUP(I318,'Организационно-правовые формы'!$A$2:$B$93,2,)))</f>
        <v/>
      </c>
      <c r="K318" s="14"/>
      <c r="L318" s="32" t="str">
        <f t="shared" si="24"/>
        <v/>
      </c>
      <c r="M318" s="33" t="str">
        <f>IF(ISBLANK(N318),"",IF(ISNA(ВЁПР(N318,'Коды стран'!$A$2:$B$248,2)),"Некорректное значение",VLOOKUP(N318,'Коды стран'!$A$2:$B$248,2)))</f>
        <v/>
      </c>
      <c r="N318" s="34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4"/>
      <c r="AB318" s="12"/>
      <c r="AC318" s="35" t="str">
        <f>IF(ISBLANK(AB318),"",IF(ISNA(VLOOKUP(AB318,'Тип собственника'!$A$2:$B$91,2,)),"Некорректное значение",VLOOKUP(AB318,'Тип собственника'!$A$2:$B$91,2,)))</f>
        <v/>
      </c>
      <c r="AD318" s="14"/>
      <c r="AE318" s="14"/>
      <c r="AF318" s="12"/>
      <c r="AG318" s="36" t="str">
        <f>IF(ISBLANK(AF318),"",IF(ISNA(VLOOKUP(AF318,Страны!$A$2:$B$252,2,)),"Некорректное значение",VLOOKUP(AF318,Страны!$A$2:$B$252,2,)))</f>
        <v/>
      </c>
      <c r="AH318" s="37"/>
    </row>
    <row r="319" ht="15" customHeight="1">
      <c r="A319" s="11"/>
      <c r="B319" s="12"/>
      <c r="C319" s="13" t="str">
        <f>IF(ISBLANK(B319),"",IF(ISNA(VLOOKUP(B319,'Тип организации'!$A$2:$B$8,2,)),"Некорректное значение",VLOOKUP(B319,'Тип организации'!$A$2:$B$8,2,)))</f>
        <v/>
      </c>
      <c r="D319" s="12"/>
      <c r="E319" s="13" t="str">
        <f>IF(ISBLANK(D319),"",IF(ISNA(VLOOKUP(D319,'Тип публичности'!$A$2:$B$8,2,)),"Некорректное значение",VLOOKUP(D319,'Тип публичности'!$A$2:$B$8,2,)))</f>
        <v/>
      </c>
      <c r="F319" s="14"/>
      <c r="G319" s="14"/>
      <c r="H319" s="14"/>
      <c r="I319" s="12"/>
      <c r="J319" s="13" t="str">
        <f>IF(ISBLANK(I319),"",IF(ISNA(VLOOKUP(I319,'Организационно-правовые формы'!$A$2:$B$93,2,)),"Некорректное значение",VLOOKUP(I319,'Организационно-правовые формы'!$A$2:$B$93,2,)))</f>
        <v/>
      </c>
      <c r="K319" s="14"/>
      <c r="L319" s="32" t="str">
        <f t="shared" si="24"/>
        <v/>
      </c>
      <c r="M319" s="33" t="str">
        <f>IF(ISBLANK(N319),"",IF(ISNA(ВЁПР(N319,'Коды стран'!$A$2:$B$248,2)),"Некорректное значение",VLOOKUP(N319,'Коды стран'!$A$2:$B$248,2)))</f>
        <v/>
      </c>
      <c r="N319" s="34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4"/>
      <c r="AB319" s="12"/>
      <c r="AC319" s="35" t="str">
        <f>IF(ISBLANK(AB319),"",IF(ISNA(VLOOKUP(AB319,'Тип собственника'!$A$2:$B$91,2,)),"Некорректное значение",VLOOKUP(AB319,'Тип собственника'!$A$2:$B$91,2,)))</f>
        <v/>
      </c>
      <c r="AD319" s="14"/>
      <c r="AE319" s="14"/>
      <c r="AF319" s="12"/>
      <c r="AG319" s="36" t="str">
        <f>IF(ISBLANK(AF319),"",IF(ISNA(VLOOKUP(AF319,Страны!$A$2:$B$252,2,)),"Некорректное значение",VLOOKUP(AF319,Страны!$A$2:$B$252,2,)))</f>
        <v/>
      </c>
      <c r="AH319" s="37"/>
    </row>
    <row r="320" ht="15" customHeight="1">
      <c r="A320" s="11"/>
      <c r="B320" s="12"/>
      <c r="C320" s="13" t="str">
        <f>IF(ISBLANK(B320),"",IF(ISNA(VLOOKUP(B320,'Тип организации'!$A$2:$B$8,2,)),"Некорректное значение",VLOOKUP(B320,'Тип организации'!$A$2:$B$8,2,)))</f>
        <v/>
      </c>
      <c r="D320" s="12"/>
      <c r="E320" s="13" t="str">
        <f>IF(ISBLANK(D320),"",IF(ISNA(VLOOKUP(D320,'Тип публичности'!$A$2:$B$8,2,)),"Некорректное значение",VLOOKUP(D320,'Тип публичности'!$A$2:$B$8,2,)))</f>
        <v/>
      </c>
      <c r="F320" s="14"/>
      <c r="G320" s="14"/>
      <c r="H320" s="14"/>
      <c r="I320" s="12"/>
      <c r="J320" s="13" t="str">
        <f>IF(ISBLANK(I320),"",IF(ISNA(VLOOKUP(I320,'Организационно-правовые формы'!$A$2:$B$93,2,)),"Некорректное значение",VLOOKUP(I320,'Организационно-правовые формы'!$A$2:$B$93,2,)))</f>
        <v/>
      </c>
      <c r="K320" s="14"/>
      <c r="L320" s="32" t="str">
        <f t="shared" si="24"/>
        <v/>
      </c>
      <c r="M320" s="33" t="str">
        <f>IF(ISBLANK(N320),"",IF(ISNA(ВЁПР(N320,'Коды стран'!$A$2:$B$248,2)),"Некорректное значение",VLOOKUP(N320,'Коды стран'!$A$2:$B$248,2)))</f>
        <v/>
      </c>
      <c r="N320" s="34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4"/>
      <c r="AB320" s="12"/>
      <c r="AC320" s="35" t="str">
        <f>IF(ISBLANK(AB320),"",IF(ISNA(VLOOKUP(AB320,'Тип собственника'!$A$2:$B$91,2,)),"Некорректное значение",VLOOKUP(AB320,'Тип собственника'!$A$2:$B$91,2,)))</f>
        <v/>
      </c>
      <c r="AD320" s="14"/>
      <c r="AE320" s="14"/>
      <c r="AF320" s="12"/>
      <c r="AG320" s="36" t="str">
        <f>IF(ISBLANK(AF320),"",IF(ISNA(VLOOKUP(AF320,Страны!$A$2:$B$252,2,)),"Некорректное значение",VLOOKUP(AF320,Страны!$A$2:$B$252,2,)))</f>
        <v/>
      </c>
      <c r="AH320" s="37"/>
    </row>
    <row r="321" ht="15" customHeight="1">
      <c r="A321" s="11"/>
      <c r="B321" s="12"/>
      <c r="C321" s="13" t="str">
        <f>IF(ISBLANK(B321),"",IF(ISNA(VLOOKUP(B321,'Тип организации'!$A$2:$B$8,2,)),"Некорректное значение",VLOOKUP(B321,'Тип организации'!$A$2:$B$8,2,)))</f>
        <v/>
      </c>
      <c r="D321" s="12"/>
      <c r="E321" s="13" t="str">
        <f>IF(ISBLANK(D321),"",IF(ISNA(VLOOKUP(D321,'Тип публичности'!$A$2:$B$8,2,)),"Некорректное значение",VLOOKUP(D321,'Тип публичности'!$A$2:$B$8,2,)))</f>
        <v/>
      </c>
      <c r="F321" s="14"/>
      <c r="G321" s="14"/>
      <c r="H321" s="14"/>
      <c r="I321" s="12"/>
      <c r="J321" s="13" t="str">
        <f>IF(ISBLANK(I321),"",IF(ISNA(VLOOKUP(I321,'Организационно-правовые формы'!$A$2:$B$93,2,)),"Некорректное значение",VLOOKUP(I321,'Организационно-правовые формы'!$A$2:$B$93,2,)))</f>
        <v/>
      </c>
      <c r="K321" s="14"/>
      <c r="L321" s="32" t="str">
        <f t="shared" si="24"/>
        <v/>
      </c>
      <c r="M321" s="33" t="str">
        <f>IF(ISBLANK(N321),"",IF(ISNA(ВЁПР(N321,'Коды стран'!$A$2:$B$248,2)),"Некорректное значение",VLOOKUP(N321,'Коды стран'!$A$2:$B$248,2)))</f>
        <v/>
      </c>
      <c r="N321" s="34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4"/>
      <c r="AB321" s="12"/>
      <c r="AC321" s="35" t="str">
        <f>IF(ISBLANK(AB321),"",IF(ISNA(VLOOKUP(AB321,'Тип собственника'!$A$2:$B$91,2,)),"Некорректное значение",VLOOKUP(AB321,'Тип собственника'!$A$2:$B$91,2,)))</f>
        <v/>
      </c>
      <c r="AD321" s="14"/>
      <c r="AE321" s="14"/>
      <c r="AF321" s="12"/>
      <c r="AG321" s="36" t="str">
        <f>IF(ISBLANK(AF321),"",IF(ISNA(VLOOKUP(AF321,Страны!$A$2:$B$252,2,)),"Некорректное значение",VLOOKUP(AF321,Страны!$A$2:$B$252,2,)))</f>
        <v/>
      </c>
      <c r="AH321" s="37"/>
    </row>
    <row r="322" ht="15" customHeight="1">
      <c r="A322" s="11"/>
      <c r="B322" s="12"/>
      <c r="C322" s="13" t="str">
        <f>IF(ISBLANK(B322),"",IF(ISNA(VLOOKUP(B322,'Тип организации'!$A$2:$B$8,2,)),"Некорректное значение",VLOOKUP(B322,'Тип организации'!$A$2:$B$8,2,)))</f>
        <v/>
      </c>
      <c r="D322" s="12"/>
      <c r="E322" s="13" t="str">
        <f>IF(ISBLANK(D322),"",IF(ISNA(VLOOKUP(D322,'Тип публичности'!$A$2:$B$8,2,)),"Некорректное значение",VLOOKUP(D322,'Тип публичности'!$A$2:$B$8,2,)))</f>
        <v/>
      </c>
      <c r="F322" s="14"/>
      <c r="G322" s="14"/>
      <c r="H322" s="14"/>
      <c r="I322" s="12"/>
      <c r="J322" s="13" t="str">
        <f>IF(ISBLANK(I322),"",IF(ISNA(VLOOKUP(I322,'Организационно-правовые формы'!$A$2:$B$93,2,)),"Некорректное значение",VLOOKUP(I322,'Организационно-правовые формы'!$A$2:$B$93,2,)))</f>
        <v/>
      </c>
      <c r="K322" s="14"/>
      <c r="L322" s="32" t="str">
        <f t="shared" si="24"/>
        <v/>
      </c>
      <c r="M322" s="33" t="str">
        <f>IF(ISBLANK(N322),"",IF(ISNA(ВЁПР(N322,'Коды стран'!$A$2:$B$248,2)),"Некорректное значение",VLOOKUP(N322,'Коды стран'!$A$2:$B$248,2)))</f>
        <v/>
      </c>
      <c r="N322" s="34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4"/>
      <c r="AB322" s="12"/>
      <c r="AC322" s="35" t="str">
        <f>IF(ISBLANK(AB322),"",IF(ISNA(VLOOKUP(AB322,'Тип собственника'!$A$2:$B$91,2,)),"Некорректное значение",VLOOKUP(AB322,'Тип собственника'!$A$2:$B$91,2,)))</f>
        <v/>
      </c>
      <c r="AD322" s="14"/>
      <c r="AE322" s="14"/>
      <c r="AF322" s="12"/>
      <c r="AG322" s="36" t="str">
        <f>IF(ISBLANK(AF322),"",IF(ISNA(VLOOKUP(AF322,Страны!$A$2:$B$252,2,)),"Некорректное значение",VLOOKUP(AF322,Страны!$A$2:$B$252,2,)))</f>
        <v/>
      </c>
      <c r="AH322" s="37"/>
    </row>
    <row r="323" ht="15" customHeight="1">
      <c r="A323" s="11"/>
      <c r="B323" s="12"/>
      <c r="C323" s="13" t="str">
        <f>IF(ISBLANK(B323),"",IF(ISNA(VLOOKUP(B323,'Тип организации'!$A$2:$B$8,2,)),"Некорректное значение",VLOOKUP(B323,'Тип организации'!$A$2:$B$8,2,)))</f>
        <v/>
      </c>
      <c r="D323" s="12"/>
      <c r="E323" s="13" t="str">
        <f>IF(ISBLANK(D323),"",IF(ISNA(VLOOKUP(D323,'Тип публичности'!$A$2:$B$8,2,)),"Некорректное значение",VLOOKUP(D323,'Тип публичности'!$A$2:$B$8,2,)))</f>
        <v/>
      </c>
      <c r="F323" s="14"/>
      <c r="G323" s="14"/>
      <c r="H323" s="14"/>
      <c r="I323" s="12"/>
      <c r="J323" s="13" t="str">
        <f>IF(ISBLANK(I323),"",IF(ISNA(VLOOKUP(I323,'Организационно-правовые формы'!$A$2:$B$93,2,)),"Некорректное значение",VLOOKUP(I323,'Организационно-правовые формы'!$A$2:$B$93,2,)))</f>
        <v/>
      </c>
      <c r="K323" s="14"/>
      <c r="L323" s="32" t="str">
        <f t="shared" si="24"/>
        <v/>
      </c>
      <c r="M323" s="33" t="str">
        <f>IF(ISBLANK(N323),"",IF(ISNA(ВЁПР(N323,'Коды стран'!$A$2:$B$248,2)),"Некорректное значение",VLOOKUP(N323,'Коды стран'!$A$2:$B$248,2)))</f>
        <v/>
      </c>
      <c r="N323" s="34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4"/>
      <c r="AB323" s="12"/>
      <c r="AC323" s="35" t="str">
        <f>IF(ISBLANK(AB323),"",IF(ISNA(VLOOKUP(AB323,'Тип собственника'!$A$2:$B$91,2,)),"Некорректное значение",VLOOKUP(AB323,'Тип собственника'!$A$2:$B$91,2,)))</f>
        <v/>
      </c>
      <c r="AD323" s="14"/>
      <c r="AE323" s="14"/>
      <c r="AF323" s="12"/>
      <c r="AG323" s="36" t="str">
        <f>IF(ISBLANK(AF323),"",IF(ISNA(VLOOKUP(AF323,Страны!$A$2:$B$252,2,)),"Некорректное значение",VLOOKUP(AF323,Страны!$A$2:$B$252,2,)))</f>
        <v/>
      </c>
      <c r="AH323" s="37"/>
    </row>
    <row r="324" ht="15" customHeight="1">
      <c r="A324" s="11"/>
      <c r="B324" s="12"/>
      <c r="C324" s="13" t="str">
        <f>IF(ISBLANK(B324),"",IF(ISNA(VLOOKUP(B324,'Тип организации'!$A$2:$B$8,2,)),"Некорректное значение",VLOOKUP(B324,'Тип организации'!$A$2:$B$8,2,)))</f>
        <v/>
      </c>
      <c r="D324" s="12"/>
      <c r="E324" s="13" t="str">
        <f>IF(ISBLANK(D324),"",IF(ISNA(VLOOKUP(D324,'Тип публичности'!$A$2:$B$8,2,)),"Некорректное значение",VLOOKUP(D324,'Тип публичности'!$A$2:$B$8,2,)))</f>
        <v/>
      </c>
      <c r="F324" s="14"/>
      <c r="G324" s="14"/>
      <c r="H324" s="14"/>
      <c r="I324" s="12"/>
      <c r="J324" s="13" t="str">
        <f>IF(ISBLANK(I324),"",IF(ISNA(VLOOKUP(I324,'Организационно-правовые формы'!$A$2:$B$93,2,)),"Некорректное значение",VLOOKUP(I324,'Организационно-правовые формы'!$A$2:$B$93,2,)))</f>
        <v/>
      </c>
      <c r="K324" s="14"/>
      <c r="L324" s="32" t="str">
        <f t="shared" si="24"/>
        <v/>
      </c>
      <c r="M324" s="33" t="str">
        <f>IF(ISBLANK(N324),"",IF(ISNA(ВЁПР(N324,'Коды стран'!$A$2:$B$248,2)),"Некорректное значение",VLOOKUP(N324,'Коды стран'!$A$2:$B$248,2)))</f>
        <v/>
      </c>
      <c r="N324" s="34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4"/>
      <c r="AB324" s="12"/>
      <c r="AC324" s="35" t="str">
        <f>IF(ISBLANK(AB324),"",IF(ISNA(VLOOKUP(AB324,'Тип собственника'!$A$2:$B$91,2,)),"Некорректное значение",VLOOKUP(AB324,'Тип собственника'!$A$2:$B$91,2,)))</f>
        <v/>
      </c>
      <c r="AD324" s="14"/>
      <c r="AE324" s="14"/>
      <c r="AF324" s="12"/>
      <c r="AG324" s="36" t="str">
        <f>IF(ISBLANK(AF324),"",IF(ISNA(VLOOKUP(AF324,Страны!$A$2:$B$252,2,)),"Некорректное значение",VLOOKUP(AF324,Страны!$A$2:$B$252,2,)))</f>
        <v/>
      </c>
      <c r="AH324" s="37"/>
    </row>
    <row r="325" ht="15" customHeight="1">
      <c r="A325" s="11"/>
      <c r="B325" s="12"/>
      <c r="C325" s="13" t="str">
        <f>IF(ISBLANK(B325),"",IF(ISNA(VLOOKUP(B325,'Тип организации'!$A$2:$B$8,2,)),"Некорректное значение",VLOOKUP(B325,'Тип организации'!$A$2:$B$8,2,)))</f>
        <v/>
      </c>
      <c r="D325" s="12"/>
      <c r="E325" s="13" t="str">
        <f>IF(ISBLANK(D325),"",IF(ISNA(VLOOKUP(D325,'Тип публичности'!$A$2:$B$8,2,)),"Некорректное значение",VLOOKUP(D325,'Тип публичности'!$A$2:$B$8,2,)))</f>
        <v/>
      </c>
      <c r="F325" s="14"/>
      <c r="G325" s="14"/>
      <c r="H325" s="14"/>
      <c r="I325" s="12"/>
      <c r="J325" s="13" t="str">
        <f>IF(ISBLANK(I325),"",IF(ISNA(VLOOKUP(I325,'Организационно-правовые формы'!$A$2:$B$93,2,)),"Некорректное значение",VLOOKUP(I325,'Организационно-правовые формы'!$A$2:$B$93,2,)))</f>
        <v/>
      </c>
      <c r="K325" s="14"/>
      <c r="L325" s="32" t="str">
        <f t="shared" si="24"/>
        <v/>
      </c>
      <c r="M325" s="33" t="str">
        <f>IF(ISBLANK(N325),"",IF(ISNA(ВЁПР(N325,'Коды стран'!$A$2:$B$248,2)),"Некорректное значение",VLOOKUP(N325,'Коды стран'!$A$2:$B$248,2)))</f>
        <v/>
      </c>
      <c r="N325" s="34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4"/>
      <c r="AB325" s="12"/>
      <c r="AC325" s="35" t="str">
        <f>IF(ISBLANK(AB325),"",IF(ISNA(VLOOKUP(AB325,'Тип собственника'!$A$2:$B$91,2,)),"Некорректное значение",VLOOKUP(AB325,'Тип собственника'!$A$2:$B$91,2,)))</f>
        <v/>
      </c>
      <c r="AD325" s="14"/>
      <c r="AE325" s="14"/>
      <c r="AF325" s="12"/>
      <c r="AG325" s="36" t="str">
        <f>IF(ISBLANK(AF325),"",IF(ISNA(VLOOKUP(AF325,Страны!$A$2:$B$252,2,)),"Некорректное значение",VLOOKUP(AF325,Страны!$A$2:$B$252,2,)))</f>
        <v/>
      </c>
      <c r="AH325" s="37"/>
    </row>
    <row r="326" ht="15" customHeight="1">
      <c r="A326" s="11"/>
      <c r="B326" s="12"/>
      <c r="C326" s="13" t="str">
        <f>IF(ISBLANK(B326),"",IF(ISNA(VLOOKUP(B326,'Тип организации'!$A$2:$B$8,2,)),"Некорректное значение",VLOOKUP(B326,'Тип организации'!$A$2:$B$8,2,)))</f>
        <v/>
      </c>
      <c r="D326" s="12"/>
      <c r="E326" s="13" t="str">
        <f>IF(ISBLANK(D326),"",IF(ISNA(VLOOKUP(D326,'Тип публичности'!$A$2:$B$8,2,)),"Некорректное значение",VLOOKUP(D326,'Тип публичности'!$A$2:$B$8,2,)))</f>
        <v/>
      </c>
      <c r="F326" s="14"/>
      <c r="G326" s="14"/>
      <c r="H326" s="14"/>
      <c r="I326" s="12"/>
      <c r="J326" s="13" t="str">
        <f>IF(ISBLANK(I326),"",IF(ISNA(VLOOKUP(I326,'Организационно-правовые формы'!$A$2:$B$93,2,)),"Некорректное значение",VLOOKUP(I326,'Организационно-правовые формы'!$A$2:$B$93,2,)))</f>
        <v/>
      </c>
      <c r="K326" s="14"/>
      <c r="L326" s="32" t="str">
        <f t="shared" si="24"/>
        <v/>
      </c>
      <c r="M326" s="33" t="str">
        <f>IF(ISBLANK(N326),"",IF(ISNA(ВЁПР(N326,'Коды стран'!$A$2:$B$248,2)),"Некорректное значение",VLOOKUP(N326,'Коды стран'!$A$2:$B$248,2)))</f>
        <v/>
      </c>
      <c r="N326" s="34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4"/>
      <c r="AB326" s="12"/>
      <c r="AC326" s="35" t="str">
        <f>IF(ISBLANK(AB326),"",IF(ISNA(VLOOKUP(AB326,'Тип собственника'!$A$2:$B$91,2,)),"Некорректное значение",VLOOKUP(AB326,'Тип собственника'!$A$2:$B$91,2,)))</f>
        <v/>
      </c>
      <c r="AD326" s="14"/>
      <c r="AE326" s="14"/>
      <c r="AF326" s="12"/>
      <c r="AG326" s="36" t="str">
        <f>IF(ISBLANK(AF326),"",IF(ISNA(VLOOKUP(AF326,Страны!$A$2:$B$252,2,)),"Некорректное значение",VLOOKUP(AF326,Страны!$A$2:$B$252,2,)))</f>
        <v/>
      </c>
      <c r="AH326" s="37"/>
    </row>
    <row r="327" ht="15" customHeight="1">
      <c r="A327" s="11"/>
      <c r="B327" s="12"/>
      <c r="C327" s="13" t="str">
        <f>IF(ISBLANK(B327),"",IF(ISNA(VLOOKUP(B327,'Тип организации'!$A$2:$B$8,2,)),"Некорректное значение",VLOOKUP(B327,'Тип организации'!$A$2:$B$8,2,)))</f>
        <v/>
      </c>
      <c r="D327" s="12"/>
      <c r="E327" s="13" t="str">
        <f>IF(ISBLANK(D327),"",IF(ISNA(VLOOKUP(D327,'Тип публичности'!$A$2:$B$8,2,)),"Некорректное значение",VLOOKUP(D327,'Тип публичности'!$A$2:$B$8,2,)))</f>
        <v/>
      </c>
      <c r="F327" s="14"/>
      <c r="G327" s="14"/>
      <c r="H327" s="14"/>
      <c r="I327" s="12"/>
      <c r="J327" s="13" t="str">
        <f>IF(ISBLANK(I327),"",IF(ISNA(VLOOKUP(I327,'Организационно-правовые формы'!$A$2:$B$93,2,)),"Некорректное значение",VLOOKUP(I327,'Организационно-правовые формы'!$A$2:$B$93,2,)))</f>
        <v/>
      </c>
      <c r="K327" s="14"/>
      <c r="L327" s="32" t="str">
        <f t="shared" si="24"/>
        <v/>
      </c>
      <c r="M327" s="33" t="str">
        <f>IF(ISBLANK(N327),"",IF(ISNA(ВЁПР(N327,'Коды стран'!$A$2:$B$248,2)),"Некорректное значение",VLOOKUP(N327,'Коды стран'!$A$2:$B$248,2)))</f>
        <v/>
      </c>
      <c r="N327" s="34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4"/>
      <c r="AB327" s="12"/>
      <c r="AC327" s="35" t="str">
        <f>IF(ISBLANK(AB327),"",IF(ISNA(VLOOKUP(AB327,'Тип собственника'!$A$2:$B$91,2,)),"Некорректное значение",VLOOKUP(AB327,'Тип собственника'!$A$2:$B$91,2,)))</f>
        <v/>
      </c>
      <c r="AD327" s="14"/>
      <c r="AE327" s="14"/>
      <c r="AF327" s="12"/>
      <c r="AG327" s="36" t="str">
        <f>IF(ISBLANK(AF327),"",IF(ISNA(VLOOKUP(AF327,Страны!$A$2:$B$252,2,)),"Некорректное значение",VLOOKUP(AF327,Страны!$A$2:$B$252,2,)))</f>
        <v/>
      </c>
      <c r="AH327" s="37"/>
    </row>
    <row r="328" ht="15" customHeight="1">
      <c r="A328" s="11"/>
      <c r="B328" s="12"/>
      <c r="C328" s="13" t="str">
        <f>IF(ISBLANK(B328),"",IF(ISNA(VLOOKUP(B328,'Тип организации'!$A$2:$B$8,2,)),"Некорректное значение",VLOOKUP(B328,'Тип организации'!$A$2:$B$8,2,)))</f>
        <v/>
      </c>
      <c r="D328" s="12"/>
      <c r="E328" s="13" t="str">
        <f>IF(ISBLANK(D328),"",IF(ISNA(VLOOKUP(D328,'Тип публичности'!$A$2:$B$8,2,)),"Некорректное значение",VLOOKUP(D328,'Тип публичности'!$A$2:$B$8,2,)))</f>
        <v/>
      </c>
      <c r="F328" s="14"/>
      <c r="G328" s="14"/>
      <c r="H328" s="14"/>
      <c r="I328" s="12"/>
      <c r="J328" s="13" t="str">
        <f>IF(ISBLANK(I328),"",IF(ISNA(VLOOKUP(I328,'Организационно-правовые формы'!$A$2:$B$93,2,)),"Некорректное значение",VLOOKUP(I328,'Организационно-правовые формы'!$A$2:$B$93,2,)))</f>
        <v/>
      </c>
      <c r="K328" s="14"/>
      <c r="L328" s="32" t="str">
        <f t="shared" si="24"/>
        <v/>
      </c>
      <c r="M328" s="33" t="str">
        <f>IF(ISBLANK(N328),"",IF(ISNA(ВЁПР(N328,'Коды стран'!$A$2:$B$248,2)),"Некорректное значение",VLOOKUP(N328,'Коды стран'!$A$2:$B$248,2)))</f>
        <v/>
      </c>
      <c r="N328" s="34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4"/>
      <c r="AB328" s="12"/>
      <c r="AC328" s="35" t="str">
        <f>IF(ISBLANK(AB328),"",IF(ISNA(VLOOKUP(AB328,'Тип собственника'!$A$2:$B$91,2,)),"Некорректное значение",VLOOKUP(AB328,'Тип собственника'!$A$2:$B$91,2,)))</f>
        <v/>
      </c>
      <c r="AD328" s="14"/>
      <c r="AE328" s="14"/>
      <c r="AF328" s="12"/>
      <c r="AG328" s="36" t="str">
        <f>IF(ISBLANK(AF328),"",IF(ISNA(VLOOKUP(AF328,Страны!$A$2:$B$252,2,)),"Некорректное значение",VLOOKUP(AF328,Страны!$A$2:$B$252,2,)))</f>
        <v/>
      </c>
      <c r="AH328" s="37"/>
    </row>
    <row r="329" ht="15" customHeight="1">
      <c r="A329" s="11"/>
      <c r="B329" s="12"/>
      <c r="C329" s="13" t="str">
        <f>IF(ISBLANK(B329),"",IF(ISNA(VLOOKUP(B329,'Тип организации'!$A$2:$B$8,2,)),"Некорректное значение",VLOOKUP(B329,'Тип организации'!$A$2:$B$8,2,)))</f>
        <v/>
      </c>
      <c r="D329" s="12"/>
      <c r="E329" s="13" t="str">
        <f>IF(ISBLANK(D329),"",IF(ISNA(VLOOKUP(D329,'Тип публичности'!$A$2:$B$8,2,)),"Некорректное значение",VLOOKUP(D329,'Тип публичности'!$A$2:$B$8,2,)))</f>
        <v/>
      </c>
      <c r="F329" s="14"/>
      <c r="G329" s="14"/>
      <c r="H329" s="14"/>
      <c r="I329" s="12"/>
      <c r="J329" s="13" t="str">
        <f>IF(ISBLANK(I329),"",IF(ISNA(VLOOKUP(I329,'Организационно-правовые формы'!$A$2:$B$93,2,)),"Некорректное значение",VLOOKUP(I329,'Организационно-правовые формы'!$A$2:$B$93,2,)))</f>
        <v/>
      </c>
      <c r="K329" s="14"/>
      <c r="L329" s="32" t="str">
        <f t="shared" si="24"/>
        <v/>
      </c>
      <c r="M329" s="33" t="str">
        <f>IF(ISBLANK(N329),"",IF(ISNA(ВЁПР(N329,'Коды стран'!$A$2:$B$248,2)),"Некорректное значение",VLOOKUP(N329,'Коды стран'!$A$2:$B$248,2)))</f>
        <v/>
      </c>
      <c r="N329" s="34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4"/>
      <c r="AB329" s="12"/>
      <c r="AC329" s="35" t="str">
        <f>IF(ISBLANK(AB329),"",IF(ISNA(VLOOKUP(AB329,'Тип собственника'!$A$2:$B$91,2,)),"Некорректное значение",VLOOKUP(AB329,'Тип собственника'!$A$2:$B$91,2,)))</f>
        <v/>
      </c>
      <c r="AD329" s="14"/>
      <c r="AE329" s="14"/>
      <c r="AF329" s="12"/>
      <c r="AG329" s="36" t="str">
        <f>IF(ISBLANK(AF329),"",IF(ISNA(VLOOKUP(AF329,Страны!$A$2:$B$252,2,)),"Некорректное значение",VLOOKUP(AF329,Страны!$A$2:$B$252,2,)))</f>
        <v/>
      </c>
      <c r="AH329" s="37"/>
    </row>
    <row r="330" ht="15" customHeight="1">
      <c r="A330" s="11"/>
      <c r="B330" s="12"/>
      <c r="C330" s="13" t="str">
        <f>IF(ISBLANK(B330),"",IF(ISNA(VLOOKUP(B330,'Тип организации'!$A$2:$B$8,2,)),"Некорректное значение",VLOOKUP(B330,'Тип организации'!$A$2:$B$8,2,)))</f>
        <v/>
      </c>
      <c r="D330" s="12"/>
      <c r="E330" s="13" t="str">
        <f>IF(ISBLANK(D330),"",IF(ISNA(VLOOKUP(D330,'Тип публичности'!$A$2:$B$8,2,)),"Некорректное значение",VLOOKUP(D330,'Тип публичности'!$A$2:$B$8,2,)))</f>
        <v/>
      </c>
      <c r="F330" s="14"/>
      <c r="G330" s="14"/>
      <c r="H330" s="14"/>
      <c r="I330" s="12"/>
      <c r="J330" s="13" t="str">
        <f>IF(ISBLANK(I330),"",IF(ISNA(VLOOKUP(I330,'Организационно-правовые формы'!$A$2:$B$93,2,)),"Некорректное значение",VLOOKUP(I330,'Организационно-правовые формы'!$A$2:$B$93,2,)))</f>
        <v/>
      </c>
      <c r="K330" s="14"/>
      <c r="L330" s="32" t="str">
        <f t="shared" si="24"/>
        <v/>
      </c>
      <c r="M330" s="33" t="str">
        <f>IF(ISBLANK(N330),"",IF(ISNA(ВЁПР(N330,'Коды стран'!$A$2:$B$248,2)),"Некорректное значение",VLOOKUP(N330,'Коды стран'!$A$2:$B$248,2)))</f>
        <v/>
      </c>
      <c r="N330" s="34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4"/>
      <c r="AB330" s="12"/>
      <c r="AC330" s="35" t="str">
        <f>IF(ISBLANK(AB330),"",IF(ISNA(VLOOKUP(AB330,'Тип собственника'!$A$2:$B$91,2,)),"Некорректное значение",VLOOKUP(AB330,'Тип собственника'!$A$2:$B$91,2,)))</f>
        <v/>
      </c>
      <c r="AD330" s="14"/>
      <c r="AE330" s="14"/>
      <c r="AF330" s="12"/>
      <c r="AG330" s="36" t="str">
        <f>IF(ISBLANK(AF330),"",IF(ISNA(VLOOKUP(AF330,Страны!$A$2:$B$252,2,)),"Некорректное значение",VLOOKUP(AF330,Страны!$A$2:$B$252,2,)))</f>
        <v/>
      </c>
      <c r="AH330" s="37"/>
    </row>
    <row r="331" ht="15" customHeight="1">
      <c r="A331" s="11"/>
      <c r="B331" s="12"/>
      <c r="C331" s="13" t="str">
        <f>IF(ISBLANK(B331),"",IF(ISNA(VLOOKUP(B331,'Тип организации'!$A$2:$B$8,2,)),"Некорректное значение",VLOOKUP(B331,'Тип организации'!$A$2:$B$8,2,)))</f>
        <v/>
      </c>
      <c r="D331" s="12"/>
      <c r="E331" s="13" t="str">
        <f>IF(ISBLANK(D331),"",IF(ISNA(VLOOKUP(D331,'Тип публичности'!$A$2:$B$8,2,)),"Некорректное значение",VLOOKUP(D331,'Тип публичности'!$A$2:$B$8,2,)))</f>
        <v/>
      </c>
      <c r="F331" s="14"/>
      <c r="G331" s="14"/>
      <c r="H331" s="14"/>
      <c r="I331" s="12"/>
      <c r="J331" s="13" t="str">
        <f>IF(ISBLANK(I331),"",IF(ISNA(VLOOKUP(I331,'Организационно-правовые формы'!$A$2:$B$93,2,)),"Некорректное значение",VLOOKUP(I331,'Организационно-правовые формы'!$A$2:$B$93,2,)))</f>
        <v/>
      </c>
      <c r="K331" s="14"/>
      <c r="L331" s="32" t="str">
        <f t="shared" si="24"/>
        <v/>
      </c>
      <c r="M331" s="33" t="str">
        <f>IF(ISBLANK(N331),"",IF(ISNA(ВЁПР(N331,'Коды стран'!$A$2:$B$248,2)),"Некорректное значение",VLOOKUP(N331,'Коды стран'!$A$2:$B$248,2)))</f>
        <v/>
      </c>
      <c r="N331" s="34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4"/>
      <c r="AB331" s="12"/>
      <c r="AC331" s="35" t="str">
        <f>IF(ISBLANK(AB331),"",IF(ISNA(VLOOKUP(AB331,'Тип собственника'!$A$2:$B$91,2,)),"Некорректное значение",VLOOKUP(AB331,'Тип собственника'!$A$2:$B$91,2,)))</f>
        <v/>
      </c>
      <c r="AD331" s="14"/>
      <c r="AE331" s="14"/>
      <c r="AF331" s="12"/>
      <c r="AG331" s="36" t="str">
        <f>IF(ISBLANK(AF331),"",IF(ISNA(VLOOKUP(AF331,Страны!$A$2:$B$252,2,)),"Некорректное значение",VLOOKUP(AF331,Страны!$A$2:$B$252,2,)))</f>
        <v/>
      </c>
      <c r="AH331" s="37"/>
    </row>
    <row r="332" ht="15" customHeight="1">
      <c r="A332" s="11"/>
      <c r="B332" s="12"/>
      <c r="C332" s="13" t="str">
        <f>IF(ISBLANK(B332),"",IF(ISNA(VLOOKUP(B332,'Тип организации'!$A$2:$B$8,2,)),"Некорректное значение",VLOOKUP(B332,'Тип организации'!$A$2:$B$8,2,)))</f>
        <v/>
      </c>
      <c r="D332" s="12"/>
      <c r="E332" s="13" t="str">
        <f>IF(ISBLANK(D332),"",IF(ISNA(VLOOKUP(D332,'Тип публичности'!$A$2:$B$8,2,)),"Некорректное значение",VLOOKUP(D332,'Тип публичности'!$A$2:$B$8,2,)))</f>
        <v/>
      </c>
      <c r="F332" s="14"/>
      <c r="G332" s="14"/>
      <c r="H332" s="14"/>
      <c r="I332" s="12"/>
      <c r="J332" s="13" t="str">
        <f>IF(ISBLANK(I332),"",IF(ISNA(VLOOKUP(I332,'Организационно-правовые формы'!$A$2:$B$93,2,)),"Некорректное значение",VLOOKUP(I332,'Организационно-правовые формы'!$A$2:$B$93,2,)))</f>
        <v/>
      </c>
      <c r="K332" s="14"/>
      <c r="L332" s="32" t="str">
        <f t="shared" si="24"/>
        <v/>
      </c>
      <c r="M332" s="33" t="str">
        <f>IF(ISBLANK(N332),"",IF(ISNA(ВЁПР(N332,'Коды стран'!$A$2:$B$248,2)),"Некорректное значение",VLOOKUP(N332,'Коды стран'!$A$2:$B$248,2)))</f>
        <v/>
      </c>
      <c r="N332" s="34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4"/>
      <c r="AB332" s="12"/>
      <c r="AC332" s="35" t="str">
        <f>IF(ISBLANK(AB332),"",IF(ISNA(VLOOKUP(AB332,'Тип собственника'!$A$2:$B$91,2,)),"Некорректное значение",VLOOKUP(AB332,'Тип собственника'!$A$2:$B$91,2,)))</f>
        <v/>
      </c>
      <c r="AD332" s="14"/>
      <c r="AE332" s="14"/>
      <c r="AF332" s="12"/>
      <c r="AG332" s="36" t="str">
        <f>IF(ISBLANK(AF332),"",IF(ISNA(VLOOKUP(AF332,Страны!$A$2:$B$252,2,)),"Некорректное значение",VLOOKUP(AF332,Страны!$A$2:$B$252,2,)))</f>
        <v/>
      </c>
      <c r="AH332" s="37"/>
    </row>
    <row r="333" ht="15" customHeight="1">
      <c r="A333" s="11"/>
      <c r="B333" s="12"/>
      <c r="C333" s="13" t="str">
        <f>IF(ISBLANK(B333),"",IF(ISNA(VLOOKUP(B333,'Тип организации'!$A$2:$B$8,2,)),"Некорректное значение",VLOOKUP(B333,'Тип организации'!$A$2:$B$8,2,)))</f>
        <v/>
      </c>
      <c r="D333" s="12"/>
      <c r="E333" s="13" t="str">
        <f>IF(ISBLANK(D333),"",IF(ISNA(VLOOKUP(D333,'Тип публичности'!$A$2:$B$8,2,)),"Некорректное значение",VLOOKUP(D333,'Тип публичности'!$A$2:$B$8,2,)))</f>
        <v/>
      </c>
      <c r="F333" s="14"/>
      <c r="G333" s="14"/>
      <c r="H333" s="14"/>
      <c r="I333" s="12"/>
      <c r="J333" s="13" t="str">
        <f>IF(ISBLANK(I333),"",IF(ISNA(VLOOKUP(I333,'Организационно-правовые формы'!$A$2:$B$93,2,)),"Некорректное значение",VLOOKUP(I333,'Организационно-правовые формы'!$A$2:$B$93,2,)))</f>
        <v/>
      </c>
      <c r="K333" s="14"/>
      <c r="L333" s="32" t="str">
        <f t="shared" si="24"/>
        <v/>
      </c>
      <c r="M333" s="33" t="str">
        <f>IF(ISBLANK(N333),"",IF(ISNA(ВЁПР(N333,'Коды стран'!$A$2:$B$248,2)),"Некорректное значение",VLOOKUP(N333,'Коды стран'!$A$2:$B$248,2)))</f>
        <v/>
      </c>
      <c r="N333" s="34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4"/>
      <c r="AB333" s="12"/>
      <c r="AC333" s="35" t="str">
        <f>IF(ISBLANK(AB333),"",IF(ISNA(VLOOKUP(AB333,'Тип собственника'!$A$2:$B$91,2,)),"Некорректное значение",VLOOKUP(AB333,'Тип собственника'!$A$2:$B$91,2,)))</f>
        <v/>
      </c>
      <c r="AD333" s="14"/>
      <c r="AE333" s="14"/>
      <c r="AF333" s="12"/>
      <c r="AG333" s="36" t="str">
        <f>IF(ISBLANK(AF333),"",IF(ISNA(VLOOKUP(AF333,Страны!$A$2:$B$252,2,)),"Некорректное значение",VLOOKUP(AF333,Страны!$A$2:$B$252,2,)))</f>
        <v/>
      </c>
      <c r="AH333" s="37"/>
    </row>
    <row r="334" ht="15" customHeight="1">
      <c r="A334" s="11"/>
      <c r="B334" s="12"/>
      <c r="C334" s="13" t="str">
        <f>IF(ISBLANK(B334),"",IF(ISNA(VLOOKUP(B334,'Тип организации'!$A$2:$B$8,2,)),"Некорректное значение",VLOOKUP(B334,'Тип организации'!$A$2:$B$8,2,)))</f>
        <v/>
      </c>
      <c r="D334" s="12"/>
      <c r="E334" s="13" t="str">
        <f>IF(ISBLANK(D334),"",IF(ISNA(VLOOKUP(D334,'Тип публичности'!$A$2:$B$8,2,)),"Некорректное значение",VLOOKUP(D334,'Тип публичности'!$A$2:$B$8,2,)))</f>
        <v/>
      </c>
      <c r="F334" s="14"/>
      <c r="G334" s="14"/>
      <c r="H334" s="14"/>
      <c r="I334" s="12"/>
      <c r="J334" s="13" t="str">
        <f>IF(ISBLANK(I334),"",IF(ISNA(VLOOKUP(I334,'Организационно-правовые формы'!$A$2:$B$93,2,)),"Некорректное значение",VLOOKUP(I334,'Организационно-правовые формы'!$A$2:$B$93,2,)))</f>
        <v/>
      </c>
      <c r="K334" s="14"/>
      <c r="L334" s="32" t="str">
        <f t="shared" si="24"/>
        <v/>
      </c>
      <c r="M334" s="33" t="str">
        <f>IF(ISBLANK(N334),"",IF(ISNA(ВЁПР(N334,'Коды стран'!$A$2:$B$248,2)),"Некорректное значение",VLOOKUP(N334,'Коды стран'!$A$2:$B$248,2)))</f>
        <v/>
      </c>
      <c r="N334" s="34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4"/>
      <c r="AB334" s="12"/>
      <c r="AC334" s="35" t="str">
        <f>IF(ISBLANK(AB334),"",IF(ISNA(VLOOKUP(AB334,'Тип собственника'!$A$2:$B$91,2,)),"Некорректное значение",VLOOKUP(AB334,'Тип собственника'!$A$2:$B$91,2,)))</f>
        <v/>
      </c>
      <c r="AD334" s="14"/>
      <c r="AE334" s="14"/>
      <c r="AF334" s="12"/>
      <c r="AG334" s="36" t="str">
        <f>IF(ISBLANK(AF334),"",IF(ISNA(VLOOKUP(AF334,Страны!$A$2:$B$252,2,)),"Некорректное значение",VLOOKUP(AF334,Страны!$A$2:$B$252,2,)))</f>
        <v/>
      </c>
      <c r="AH334" s="37"/>
    </row>
    <row r="335" ht="15" customHeight="1">
      <c r="A335" s="11"/>
      <c r="B335" s="12"/>
      <c r="C335" s="13" t="str">
        <f>IF(ISBLANK(B335),"",IF(ISNA(VLOOKUP(B335,'Тип организации'!$A$2:$B$8,2,)),"Некорректное значение",VLOOKUP(B335,'Тип организации'!$A$2:$B$8,2,)))</f>
        <v/>
      </c>
      <c r="D335" s="12"/>
      <c r="E335" s="13" t="str">
        <f>IF(ISBLANK(D335),"",IF(ISNA(VLOOKUP(D335,'Тип публичности'!$A$2:$B$8,2,)),"Некорректное значение",VLOOKUP(D335,'Тип публичности'!$A$2:$B$8,2,)))</f>
        <v/>
      </c>
      <c r="F335" s="14"/>
      <c r="G335" s="14"/>
      <c r="H335" s="14"/>
      <c r="I335" s="12"/>
      <c r="J335" s="13" t="str">
        <f>IF(ISBLANK(I335),"",IF(ISNA(VLOOKUP(I335,'Организационно-правовые формы'!$A$2:$B$93,2,)),"Некорректное значение",VLOOKUP(I335,'Организационно-правовые формы'!$A$2:$B$93,2,)))</f>
        <v/>
      </c>
      <c r="K335" s="14"/>
      <c r="L335" s="32" t="str">
        <f t="shared" si="24"/>
        <v/>
      </c>
      <c r="M335" s="33" t="str">
        <f>IF(ISBLANK(N335),"",IF(ISNA(ВЁПР(N335,'Коды стран'!$A$2:$B$248,2)),"Некорректное значение",VLOOKUP(N335,'Коды стран'!$A$2:$B$248,2)))</f>
        <v/>
      </c>
      <c r="N335" s="34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4"/>
      <c r="AB335" s="12"/>
      <c r="AC335" s="35" t="str">
        <f>IF(ISBLANK(AB335),"",IF(ISNA(VLOOKUP(AB335,'Тип собственника'!$A$2:$B$91,2,)),"Некорректное значение",VLOOKUP(AB335,'Тип собственника'!$A$2:$B$91,2,)))</f>
        <v/>
      </c>
      <c r="AD335" s="14"/>
      <c r="AE335" s="14"/>
      <c r="AF335" s="12"/>
      <c r="AG335" s="36" t="str">
        <f>IF(ISBLANK(AF335),"",IF(ISNA(VLOOKUP(AF335,Страны!$A$2:$B$252,2,)),"Некорректное значение",VLOOKUP(AF335,Страны!$A$2:$B$252,2,)))</f>
        <v/>
      </c>
      <c r="AH335" s="37"/>
    </row>
    <row r="336" ht="15" customHeight="1">
      <c r="A336" s="11"/>
      <c r="B336" s="12"/>
      <c r="C336" s="13" t="str">
        <f>IF(ISBLANK(B336),"",IF(ISNA(VLOOKUP(B336,'Тип организации'!$A$2:$B$8,2,)),"Некорректное значение",VLOOKUP(B336,'Тип организации'!$A$2:$B$8,2,)))</f>
        <v/>
      </c>
      <c r="D336" s="12"/>
      <c r="E336" s="13" t="str">
        <f>IF(ISBLANK(D336),"",IF(ISNA(VLOOKUP(D336,'Тип публичности'!$A$2:$B$8,2,)),"Некорректное значение",VLOOKUP(D336,'Тип публичности'!$A$2:$B$8,2,)))</f>
        <v/>
      </c>
      <c r="F336" s="14"/>
      <c r="G336" s="14"/>
      <c r="H336" s="14"/>
      <c r="I336" s="12"/>
      <c r="J336" s="13" t="str">
        <f>IF(ISBLANK(I336),"",IF(ISNA(VLOOKUP(I336,'Организационно-правовые формы'!$A$2:$B$93,2,)),"Некорректное значение",VLOOKUP(I336,'Организационно-правовые формы'!$A$2:$B$93,2,)))</f>
        <v/>
      </c>
      <c r="K336" s="14"/>
      <c r="L336" s="32" t="str">
        <f t="shared" si="24"/>
        <v/>
      </c>
      <c r="M336" s="33" t="str">
        <f>IF(ISBLANK(N336),"",IF(ISNA(ВЁПР(N336,'Коды стран'!$A$2:$B$248,2)),"Некорректное значение",VLOOKUP(N336,'Коды стран'!$A$2:$B$248,2)))</f>
        <v/>
      </c>
      <c r="N336" s="34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4"/>
      <c r="AB336" s="12"/>
      <c r="AC336" s="35" t="str">
        <f>IF(ISBLANK(AB336),"",IF(ISNA(VLOOKUP(AB336,'Тип собственника'!$A$2:$B$91,2,)),"Некорректное значение",VLOOKUP(AB336,'Тип собственника'!$A$2:$B$91,2,)))</f>
        <v/>
      </c>
      <c r="AD336" s="14"/>
      <c r="AE336" s="14"/>
      <c r="AF336" s="12"/>
      <c r="AG336" s="36" t="str">
        <f>IF(ISBLANK(AF336),"",IF(ISNA(VLOOKUP(AF336,Страны!$A$2:$B$252,2,)),"Некорректное значение",VLOOKUP(AF336,Страны!$A$2:$B$252,2,)))</f>
        <v/>
      </c>
      <c r="AH336" s="37"/>
    </row>
    <row r="337" ht="15" customHeight="1">
      <c r="A337" s="11"/>
      <c r="B337" s="12"/>
      <c r="C337" s="13" t="str">
        <f>IF(ISBLANK(B337),"",IF(ISNA(VLOOKUP(B337,'Тип организации'!$A$2:$B$8,2,)),"Некорректное значение",VLOOKUP(B337,'Тип организации'!$A$2:$B$8,2,)))</f>
        <v/>
      </c>
      <c r="D337" s="12"/>
      <c r="E337" s="13" t="str">
        <f>IF(ISBLANK(D337),"",IF(ISNA(VLOOKUP(D337,'Тип публичности'!$A$2:$B$8,2,)),"Некорректное значение",VLOOKUP(D337,'Тип публичности'!$A$2:$B$8,2,)))</f>
        <v/>
      </c>
      <c r="F337" s="14"/>
      <c r="G337" s="14"/>
      <c r="H337" s="14"/>
      <c r="I337" s="12"/>
      <c r="J337" s="13" t="str">
        <f>IF(ISBLANK(I337),"",IF(ISNA(VLOOKUP(I337,'Организационно-правовые формы'!$A$2:$B$93,2,)),"Некорректное значение",VLOOKUP(I337,'Организационно-правовые формы'!$A$2:$B$93,2,)))</f>
        <v/>
      </c>
      <c r="K337" s="14"/>
      <c r="L337" s="32" t="str">
        <f t="shared" si="24"/>
        <v/>
      </c>
      <c r="M337" s="33" t="str">
        <f>IF(ISBLANK(N337),"",IF(ISNA(ВЁПР(N337,'Коды стран'!$A$2:$B$248,2)),"Некорректное значение",VLOOKUP(N337,'Коды стран'!$A$2:$B$248,2)))</f>
        <v/>
      </c>
      <c r="N337" s="34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4"/>
      <c r="AB337" s="12"/>
      <c r="AC337" s="35" t="str">
        <f>IF(ISBLANK(AB337),"",IF(ISNA(VLOOKUP(AB337,'Тип собственника'!$A$2:$B$91,2,)),"Некорректное значение",VLOOKUP(AB337,'Тип собственника'!$A$2:$B$91,2,)))</f>
        <v/>
      </c>
      <c r="AD337" s="14"/>
      <c r="AE337" s="14"/>
      <c r="AF337" s="12"/>
      <c r="AG337" s="36" t="str">
        <f>IF(ISBLANK(AF337),"",IF(ISNA(VLOOKUP(AF337,Страны!$A$2:$B$252,2,)),"Некорректное значение",VLOOKUP(AF337,Страны!$A$2:$B$252,2,)))</f>
        <v/>
      </c>
      <c r="AH337" s="37"/>
    </row>
    <row r="338" ht="15" customHeight="1">
      <c r="A338" s="11"/>
      <c r="B338" s="12"/>
      <c r="C338" s="13" t="str">
        <f>IF(ISBLANK(B338),"",IF(ISNA(VLOOKUP(B338,'Тип организации'!$A$2:$B$8,2,)),"Некорректное значение",VLOOKUP(B338,'Тип организации'!$A$2:$B$8,2,)))</f>
        <v/>
      </c>
      <c r="D338" s="12"/>
      <c r="E338" s="13" t="str">
        <f>IF(ISBLANK(D338),"",IF(ISNA(VLOOKUP(D338,'Тип публичности'!$A$2:$B$8,2,)),"Некорректное значение",VLOOKUP(D338,'Тип публичности'!$A$2:$B$8,2,)))</f>
        <v/>
      </c>
      <c r="F338" s="14"/>
      <c r="G338" s="14"/>
      <c r="H338" s="14"/>
      <c r="I338" s="12"/>
      <c r="J338" s="13" t="str">
        <f>IF(ISBLANK(I338),"",IF(ISNA(VLOOKUP(I338,'Организационно-правовые формы'!$A$2:$B$93,2,)),"Некорректное значение",VLOOKUP(I338,'Организационно-правовые формы'!$A$2:$B$93,2,)))</f>
        <v/>
      </c>
      <c r="K338" s="14"/>
      <c r="L338" s="32" t="str">
        <f t="shared" si="24"/>
        <v/>
      </c>
      <c r="M338" s="33" t="str">
        <f>IF(ISBLANK(N338),"",IF(ISNA(ВЁПР(N338,'Коды стран'!$A$2:$B$248,2)),"Некорректное значение",VLOOKUP(N338,'Коды стран'!$A$2:$B$248,2)))</f>
        <v/>
      </c>
      <c r="N338" s="34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4"/>
      <c r="AB338" s="12"/>
      <c r="AC338" s="35" t="str">
        <f>IF(ISBLANK(AB338),"",IF(ISNA(VLOOKUP(AB338,'Тип собственника'!$A$2:$B$91,2,)),"Некорректное значение",VLOOKUP(AB338,'Тип собственника'!$A$2:$B$91,2,)))</f>
        <v/>
      </c>
      <c r="AD338" s="14"/>
      <c r="AE338" s="14"/>
      <c r="AF338" s="12"/>
      <c r="AG338" s="36" t="str">
        <f>IF(ISBLANK(AF338),"",IF(ISNA(VLOOKUP(AF338,Страны!$A$2:$B$252,2,)),"Некорректное значение",VLOOKUP(AF338,Страны!$A$2:$B$252,2,)))</f>
        <v/>
      </c>
      <c r="AH338" s="37"/>
    </row>
    <row r="339" ht="15" customHeight="1">
      <c r="A339" s="11"/>
      <c r="B339" s="12"/>
      <c r="C339" s="13" t="str">
        <f>IF(ISBLANK(B339),"",IF(ISNA(VLOOKUP(B339,'Тип организации'!$A$2:$B$8,2,)),"Некорректное значение",VLOOKUP(B339,'Тип организации'!$A$2:$B$8,2,)))</f>
        <v/>
      </c>
      <c r="D339" s="12"/>
      <c r="E339" s="13" t="str">
        <f>IF(ISBLANK(D339),"",IF(ISNA(VLOOKUP(D339,'Тип публичности'!$A$2:$B$8,2,)),"Некорректное значение",VLOOKUP(D339,'Тип публичности'!$A$2:$B$8,2,)))</f>
        <v/>
      </c>
      <c r="F339" s="14"/>
      <c r="G339" s="14"/>
      <c r="H339" s="14"/>
      <c r="I339" s="12"/>
      <c r="J339" s="13" t="str">
        <f>IF(ISBLANK(I339),"",IF(ISNA(VLOOKUP(I339,'Организационно-правовые формы'!$A$2:$B$93,2,)),"Некорректное значение",VLOOKUP(I339,'Организационно-правовые формы'!$A$2:$B$93,2,)))</f>
        <v/>
      </c>
      <c r="K339" s="14"/>
      <c r="L339" s="32" t="str">
        <f t="shared" si="24"/>
        <v/>
      </c>
      <c r="M339" s="33" t="str">
        <f>IF(ISBLANK(N339),"",IF(ISNA(ВЁПР(N339,'Коды стран'!$A$2:$B$248,2)),"Некорректное значение",VLOOKUP(N339,'Коды стран'!$A$2:$B$248,2)))</f>
        <v/>
      </c>
      <c r="N339" s="34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4"/>
      <c r="AB339" s="12"/>
      <c r="AC339" s="35" t="str">
        <f>IF(ISBLANK(AB339),"",IF(ISNA(VLOOKUP(AB339,'Тип собственника'!$A$2:$B$91,2,)),"Некорректное значение",VLOOKUP(AB339,'Тип собственника'!$A$2:$B$91,2,)))</f>
        <v/>
      </c>
      <c r="AD339" s="14"/>
      <c r="AE339" s="14"/>
      <c r="AF339" s="12"/>
      <c r="AG339" s="36" t="str">
        <f>IF(ISBLANK(AF339),"",IF(ISNA(VLOOKUP(AF339,Страны!$A$2:$B$252,2,)),"Некорректное значение",VLOOKUP(AF339,Страны!$A$2:$B$252,2,)))</f>
        <v/>
      </c>
      <c r="AH339" s="37"/>
    </row>
    <row r="340" ht="15" customHeight="1">
      <c r="A340" s="11"/>
      <c r="B340" s="12"/>
      <c r="C340" s="13" t="str">
        <f>IF(ISBLANK(B340),"",IF(ISNA(VLOOKUP(B340,'Тип организации'!$A$2:$B$8,2,)),"Некорректное значение",VLOOKUP(B340,'Тип организации'!$A$2:$B$8,2,)))</f>
        <v/>
      </c>
      <c r="D340" s="12"/>
      <c r="E340" s="13" t="str">
        <f>IF(ISBLANK(D340),"",IF(ISNA(VLOOKUP(D340,'Тип публичности'!$A$2:$B$8,2,)),"Некорректное значение",VLOOKUP(D340,'Тип публичности'!$A$2:$B$8,2,)))</f>
        <v/>
      </c>
      <c r="F340" s="14"/>
      <c r="G340" s="14"/>
      <c r="H340" s="14"/>
      <c r="I340" s="12"/>
      <c r="J340" s="13" t="str">
        <f>IF(ISBLANK(I340),"",IF(ISNA(VLOOKUP(I340,'Организационно-правовые формы'!$A$2:$B$93,2,)),"Некорректное значение",VLOOKUP(I340,'Организационно-правовые формы'!$A$2:$B$93,2,)))</f>
        <v/>
      </c>
      <c r="K340" s="14"/>
      <c r="L340" s="32" t="str">
        <f t="shared" si="24"/>
        <v/>
      </c>
      <c r="M340" s="33" t="str">
        <f>IF(ISBLANK(N340),"",IF(ISNA(ВЁПР(N340,'Коды стран'!$A$2:$B$248,2)),"Некорректное значение",VLOOKUP(N340,'Коды стран'!$A$2:$B$248,2)))</f>
        <v/>
      </c>
      <c r="N340" s="34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4"/>
      <c r="AB340" s="12"/>
      <c r="AC340" s="35" t="str">
        <f>IF(ISBLANK(AB340),"",IF(ISNA(VLOOKUP(AB340,'Тип собственника'!$A$2:$B$91,2,)),"Некорректное значение",VLOOKUP(AB340,'Тип собственника'!$A$2:$B$91,2,)))</f>
        <v/>
      </c>
      <c r="AD340" s="14"/>
      <c r="AE340" s="14"/>
      <c r="AF340" s="12"/>
      <c r="AG340" s="36" t="str">
        <f>IF(ISBLANK(AF340),"",IF(ISNA(VLOOKUP(AF340,Страны!$A$2:$B$252,2,)),"Некорректное значение",VLOOKUP(AF340,Страны!$A$2:$B$252,2,)))</f>
        <v/>
      </c>
      <c r="AH340" s="37"/>
    </row>
    <row r="341" ht="15" customHeight="1">
      <c r="A341" s="11"/>
      <c r="B341" s="12"/>
      <c r="C341" s="13" t="str">
        <f>IF(ISBLANK(B341),"",IF(ISNA(VLOOKUP(B341,'Тип организации'!$A$2:$B$8,2,)),"Некорректное значение",VLOOKUP(B341,'Тип организации'!$A$2:$B$8,2,)))</f>
        <v/>
      </c>
      <c r="D341" s="12"/>
      <c r="E341" s="13" t="str">
        <f>IF(ISBLANK(D341),"",IF(ISNA(VLOOKUP(D341,'Тип публичности'!$A$2:$B$8,2,)),"Некорректное значение",VLOOKUP(D341,'Тип публичности'!$A$2:$B$8,2,)))</f>
        <v/>
      </c>
      <c r="F341" s="14"/>
      <c r="G341" s="14"/>
      <c r="H341" s="14"/>
      <c r="I341" s="12"/>
      <c r="J341" s="13" t="str">
        <f>IF(ISBLANK(I341),"",IF(ISNA(VLOOKUP(I341,'Организационно-правовые формы'!$A$2:$B$93,2,)),"Некорректное значение",VLOOKUP(I341,'Организационно-правовые формы'!$A$2:$B$93,2,)))</f>
        <v/>
      </c>
      <c r="K341" s="14"/>
      <c r="L341" s="32" t="str">
        <f t="shared" si="24"/>
        <v/>
      </c>
      <c r="M341" s="33" t="str">
        <f>IF(ISBLANK(N341),"",IF(ISNA(ВЁПР(N341,'Коды стран'!$A$2:$B$248,2)),"Некорректное значение",VLOOKUP(N341,'Коды стран'!$A$2:$B$248,2)))</f>
        <v/>
      </c>
      <c r="N341" s="34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4"/>
      <c r="AB341" s="12"/>
      <c r="AC341" s="35" t="str">
        <f>IF(ISBLANK(AB341),"",IF(ISNA(VLOOKUP(AB341,'Тип собственника'!$A$2:$B$91,2,)),"Некорректное значение",VLOOKUP(AB341,'Тип собственника'!$A$2:$B$91,2,)))</f>
        <v/>
      </c>
      <c r="AD341" s="14"/>
      <c r="AE341" s="14"/>
      <c r="AF341" s="12"/>
      <c r="AG341" s="36" t="str">
        <f>IF(ISBLANK(AF341),"",IF(ISNA(VLOOKUP(AF341,Страны!$A$2:$B$252,2,)),"Некорректное значение",VLOOKUP(AF341,Страны!$A$2:$B$252,2,)))</f>
        <v/>
      </c>
      <c r="AH341" s="37"/>
    </row>
    <row r="342" ht="15" customHeight="1">
      <c r="A342" s="11"/>
      <c r="B342" s="12"/>
      <c r="C342" s="13" t="str">
        <f>IF(ISBLANK(B342),"",IF(ISNA(VLOOKUP(B342,'Тип организации'!$A$2:$B$8,2,)),"Некорректное значение",VLOOKUP(B342,'Тип организации'!$A$2:$B$8,2,)))</f>
        <v/>
      </c>
      <c r="D342" s="12"/>
      <c r="E342" s="13" t="str">
        <f>IF(ISBLANK(D342),"",IF(ISNA(VLOOKUP(D342,'Тип публичности'!$A$2:$B$8,2,)),"Некорректное значение",VLOOKUP(D342,'Тип публичности'!$A$2:$B$8,2,)))</f>
        <v/>
      </c>
      <c r="F342" s="14"/>
      <c r="G342" s="14"/>
      <c r="H342" s="14"/>
      <c r="I342" s="12"/>
      <c r="J342" s="13" t="str">
        <f>IF(ISBLANK(I342),"",IF(ISNA(VLOOKUP(I342,'Организационно-правовые формы'!$A$2:$B$93,2,)),"Некорректное значение",VLOOKUP(I342,'Организационно-правовые формы'!$A$2:$B$93,2,)))</f>
        <v/>
      </c>
      <c r="K342" s="14"/>
      <c r="L342" s="32" t="str">
        <f t="shared" si="24"/>
        <v/>
      </c>
      <c r="M342" s="33" t="str">
        <f>IF(ISBLANK(N342),"",IF(ISNA(ВЁПР(N342,'Коды стран'!$A$2:$B$248,2)),"Некорректное значение",VLOOKUP(N342,'Коды стран'!$A$2:$B$248,2)))</f>
        <v/>
      </c>
      <c r="N342" s="34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4"/>
      <c r="AB342" s="12"/>
      <c r="AC342" s="35" t="str">
        <f>IF(ISBLANK(AB342),"",IF(ISNA(VLOOKUP(AB342,'Тип собственника'!$A$2:$B$91,2,)),"Некорректное значение",VLOOKUP(AB342,'Тип собственника'!$A$2:$B$91,2,)))</f>
        <v/>
      </c>
      <c r="AD342" s="14"/>
      <c r="AE342" s="14"/>
      <c r="AF342" s="12"/>
      <c r="AG342" s="36" t="str">
        <f>IF(ISBLANK(AF342),"",IF(ISNA(VLOOKUP(AF342,Страны!$A$2:$B$252,2,)),"Некорректное значение",VLOOKUP(AF342,Страны!$A$2:$B$252,2,)))</f>
        <v/>
      </c>
      <c r="AH342" s="37"/>
    </row>
    <row r="343" ht="15" customHeight="1">
      <c r="A343" s="11"/>
      <c r="B343" s="12"/>
      <c r="C343" s="13" t="str">
        <f>IF(ISBLANK(B343),"",IF(ISNA(VLOOKUP(B343,'Тип организации'!$A$2:$B$8,2,)),"Некорректное значение",VLOOKUP(B343,'Тип организации'!$A$2:$B$8,2,)))</f>
        <v/>
      </c>
      <c r="D343" s="12"/>
      <c r="E343" s="13" t="str">
        <f>IF(ISBLANK(D343),"",IF(ISNA(VLOOKUP(D343,'Тип публичности'!$A$2:$B$8,2,)),"Некорректное значение",VLOOKUP(D343,'Тип публичности'!$A$2:$B$8,2,)))</f>
        <v/>
      </c>
      <c r="F343" s="14"/>
      <c r="G343" s="14"/>
      <c r="H343" s="14"/>
      <c r="I343" s="12"/>
      <c r="J343" s="13" t="str">
        <f>IF(ISBLANK(I343),"",IF(ISNA(VLOOKUP(I343,'Организационно-правовые формы'!$A$2:$B$93,2,)),"Некорректное значение",VLOOKUP(I343,'Организационно-правовые формы'!$A$2:$B$93,2,)))</f>
        <v/>
      </c>
      <c r="K343" s="14"/>
      <c r="L343" s="32" t="str">
        <f t="shared" si="24"/>
        <v/>
      </c>
      <c r="M343" s="33" t="str">
        <f>IF(ISBLANK(N343),"",IF(ISNA(ВЁПР(N343,'Коды стран'!$A$2:$B$248,2)),"Некорректное значение",VLOOKUP(N343,'Коды стран'!$A$2:$B$248,2)))</f>
        <v/>
      </c>
      <c r="N343" s="34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4"/>
      <c r="AB343" s="12"/>
      <c r="AC343" s="35" t="str">
        <f>IF(ISBLANK(AB343),"",IF(ISNA(VLOOKUP(AB343,'Тип собственника'!$A$2:$B$91,2,)),"Некорректное значение",VLOOKUP(AB343,'Тип собственника'!$A$2:$B$91,2,)))</f>
        <v/>
      </c>
      <c r="AD343" s="14"/>
      <c r="AE343" s="14"/>
      <c r="AF343" s="12"/>
      <c r="AG343" s="36" t="str">
        <f>IF(ISBLANK(AF343),"",IF(ISNA(VLOOKUP(AF343,Страны!$A$2:$B$252,2,)),"Некорректное значение",VLOOKUP(AF343,Страны!$A$2:$B$252,2,)))</f>
        <v/>
      </c>
      <c r="AH343" s="37"/>
    </row>
    <row r="344" ht="15" customHeight="1">
      <c r="A344" s="11"/>
      <c r="B344" s="12"/>
      <c r="C344" s="13" t="str">
        <f>IF(ISBLANK(B344),"",IF(ISNA(VLOOKUP(B344,'Тип организации'!$A$2:$B$8,2,)),"Некорректное значение",VLOOKUP(B344,'Тип организации'!$A$2:$B$8,2,)))</f>
        <v/>
      </c>
      <c r="D344" s="12"/>
      <c r="E344" s="13" t="str">
        <f>IF(ISBLANK(D344),"",IF(ISNA(VLOOKUP(D344,'Тип публичности'!$A$2:$B$8,2,)),"Некорректное значение",VLOOKUP(D344,'Тип публичности'!$A$2:$B$8,2,)))</f>
        <v/>
      </c>
      <c r="F344" s="14"/>
      <c r="G344" s="14"/>
      <c r="H344" s="14"/>
      <c r="I344" s="12"/>
      <c r="J344" s="13" t="str">
        <f>IF(ISBLANK(I344),"",IF(ISNA(VLOOKUP(I344,'Организационно-правовые формы'!$A$2:$B$93,2,)),"Некорректное значение",VLOOKUP(I344,'Организационно-правовые формы'!$A$2:$B$93,2,)))</f>
        <v/>
      </c>
      <c r="K344" s="14"/>
      <c r="L344" s="32" t="str">
        <f t="shared" si="24"/>
        <v/>
      </c>
      <c r="M344" s="33" t="str">
        <f>IF(ISBLANK(N344),"",IF(ISNA(ВЁПР(N344,'Коды стран'!$A$2:$B$248,2)),"Некорректное значение",VLOOKUP(N344,'Коды стран'!$A$2:$B$248,2)))</f>
        <v/>
      </c>
      <c r="N344" s="34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4"/>
      <c r="AB344" s="12"/>
      <c r="AC344" s="35" t="str">
        <f>IF(ISBLANK(AB344),"",IF(ISNA(VLOOKUP(AB344,'Тип собственника'!$A$2:$B$91,2,)),"Некорректное значение",VLOOKUP(AB344,'Тип собственника'!$A$2:$B$91,2,)))</f>
        <v/>
      </c>
      <c r="AD344" s="14"/>
      <c r="AE344" s="14"/>
      <c r="AF344" s="12"/>
      <c r="AG344" s="36" t="str">
        <f>IF(ISBLANK(AF344),"",IF(ISNA(VLOOKUP(AF344,Страны!$A$2:$B$252,2,)),"Некорректное значение",VLOOKUP(AF344,Страны!$A$2:$B$252,2,)))</f>
        <v/>
      </c>
      <c r="AH344" s="37"/>
    </row>
    <row r="345" ht="15" customHeight="1">
      <c r="A345" s="11"/>
      <c r="B345" s="12"/>
      <c r="C345" s="13" t="str">
        <f>IF(ISBLANK(B345),"",IF(ISNA(VLOOKUP(B345,'Тип организации'!$A$2:$B$8,2,)),"Некорректное значение",VLOOKUP(B345,'Тип организации'!$A$2:$B$8,2,)))</f>
        <v/>
      </c>
      <c r="D345" s="12"/>
      <c r="E345" s="13" t="str">
        <f>IF(ISBLANK(D345),"",IF(ISNA(VLOOKUP(D345,'Тип публичности'!$A$2:$B$8,2,)),"Некорректное значение",VLOOKUP(D345,'Тип публичности'!$A$2:$B$8,2,)))</f>
        <v/>
      </c>
      <c r="F345" s="14"/>
      <c r="G345" s="14"/>
      <c r="H345" s="14"/>
      <c r="I345" s="12"/>
      <c r="J345" s="13" t="str">
        <f>IF(ISBLANK(I345),"",IF(ISNA(VLOOKUP(I345,'Организационно-правовые формы'!$A$2:$B$93,2,)),"Некорректное значение",VLOOKUP(I345,'Организационно-правовые формы'!$A$2:$B$93,2,)))</f>
        <v/>
      </c>
      <c r="K345" s="14"/>
      <c r="L345" s="32" t="str">
        <f t="shared" si="24"/>
        <v/>
      </c>
      <c r="M345" s="33" t="str">
        <f>IF(ISBLANK(N345),"",IF(ISNA(ВЁПР(N345,'Коды стран'!$A$2:$B$248,2)),"Некорректное значение",VLOOKUP(N345,'Коды стран'!$A$2:$B$248,2)))</f>
        <v/>
      </c>
      <c r="N345" s="34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4"/>
      <c r="AB345" s="12"/>
      <c r="AC345" s="35" t="str">
        <f>IF(ISBLANK(AB345),"",IF(ISNA(VLOOKUP(AB345,'Тип собственника'!$A$2:$B$91,2,)),"Некорректное значение",VLOOKUP(AB345,'Тип собственника'!$A$2:$B$91,2,)))</f>
        <v/>
      </c>
      <c r="AD345" s="14"/>
      <c r="AE345" s="14"/>
      <c r="AF345" s="12"/>
      <c r="AG345" s="36" t="str">
        <f>IF(ISBLANK(AF345),"",IF(ISNA(VLOOKUP(AF345,Страны!$A$2:$B$252,2,)),"Некорректное значение",VLOOKUP(AF345,Страны!$A$2:$B$252,2,)))</f>
        <v/>
      </c>
      <c r="AH345" s="37"/>
    </row>
    <row r="346" ht="15" customHeight="1">
      <c r="A346" s="11"/>
      <c r="B346" s="12"/>
      <c r="C346" s="13" t="str">
        <f>IF(ISBLANK(B346),"",IF(ISNA(VLOOKUP(B346,'Тип организации'!$A$2:$B$8,2,)),"Некорректное значение",VLOOKUP(B346,'Тип организации'!$A$2:$B$8,2,)))</f>
        <v/>
      </c>
      <c r="D346" s="12"/>
      <c r="E346" s="13" t="str">
        <f>IF(ISBLANK(D346),"",IF(ISNA(VLOOKUP(D346,'Тип публичности'!$A$2:$B$8,2,)),"Некорректное значение",VLOOKUP(D346,'Тип публичности'!$A$2:$B$8,2,)))</f>
        <v/>
      </c>
      <c r="F346" s="14"/>
      <c r="G346" s="14"/>
      <c r="H346" s="14"/>
      <c r="I346" s="12"/>
      <c r="J346" s="13" t="str">
        <f>IF(ISBLANK(I346),"",IF(ISNA(VLOOKUP(I346,'Организационно-правовые формы'!$A$2:$B$93,2,)),"Некорректное значение",VLOOKUP(I346,'Организационно-правовые формы'!$A$2:$B$93,2,)))</f>
        <v/>
      </c>
      <c r="K346" s="14"/>
      <c r="L346" s="32" t="str">
        <f t="shared" si="24"/>
        <v/>
      </c>
      <c r="M346" s="33" t="str">
        <f>IF(ISBLANK(N346),"",IF(ISNA(ВЁПР(N346,'Коды стран'!$A$2:$B$248,2)),"Некорректное значение",VLOOKUP(N346,'Коды стран'!$A$2:$B$248,2)))</f>
        <v/>
      </c>
      <c r="N346" s="34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4"/>
      <c r="AB346" s="12"/>
      <c r="AC346" s="35" t="str">
        <f>IF(ISBLANK(AB346),"",IF(ISNA(VLOOKUP(AB346,'Тип собственника'!$A$2:$B$91,2,)),"Некорректное значение",VLOOKUP(AB346,'Тип собственника'!$A$2:$B$91,2,)))</f>
        <v/>
      </c>
      <c r="AD346" s="14"/>
      <c r="AE346" s="14"/>
      <c r="AF346" s="12"/>
      <c r="AG346" s="36" t="str">
        <f>IF(ISBLANK(AF346),"",IF(ISNA(VLOOKUP(AF346,Страны!$A$2:$B$252,2,)),"Некорректное значение",VLOOKUP(AF346,Страны!$A$2:$B$252,2,)))</f>
        <v/>
      </c>
      <c r="AH346" s="37"/>
    </row>
    <row r="347" ht="15" customHeight="1">
      <c r="A347" s="11"/>
      <c r="B347" s="12"/>
      <c r="C347" s="13" t="str">
        <f>IF(ISBLANK(B347),"",IF(ISNA(VLOOKUP(B347,'Тип организации'!$A$2:$B$8,2,)),"Некорректное значение",VLOOKUP(B347,'Тип организации'!$A$2:$B$8,2,)))</f>
        <v/>
      </c>
      <c r="D347" s="12"/>
      <c r="E347" s="13" t="str">
        <f>IF(ISBLANK(D347),"",IF(ISNA(VLOOKUP(D347,'Тип публичности'!$A$2:$B$8,2,)),"Некорректное значение",VLOOKUP(D347,'Тип публичности'!$A$2:$B$8,2,)))</f>
        <v/>
      </c>
      <c r="F347" s="14"/>
      <c r="G347" s="14"/>
      <c r="H347" s="14"/>
      <c r="I347" s="12"/>
      <c r="J347" s="13" t="str">
        <f>IF(ISBLANK(I347),"",IF(ISNA(VLOOKUP(I347,'Организационно-правовые формы'!$A$2:$B$93,2,)),"Некорректное значение",VLOOKUP(I347,'Организационно-правовые формы'!$A$2:$B$93,2,)))</f>
        <v/>
      </c>
      <c r="K347" s="14"/>
      <c r="L347" s="32" t="str">
        <f t="shared" si="24"/>
        <v/>
      </c>
      <c r="M347" s="33" t="str">
        <f>IF(ISBLANK(N347),"",IF(ISNA(ВЁПР(N347,'Коды стран'!$A$2:$B$248,2)),"Некорректное значение",VLOOKUP(N347,'Коды стран'!$A$2:$B$248,2)))</f>
        <v/>
      </c>
      <c r="N347" s="34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4"/>
      <c r="AB347" s="12"/>
      <c r="AC347" s="35" t="str">
        <f>IF(ISBLANK(AB347),"",IF(ISNA(VLOOKUP(AB347,'Тип собственника'!$A$2:$B$91,2,)),"Некорректное значение",VLOOKUP(AB347,'Тип собственника'!$A$2:$B$91,2,)))</f>
        <v/>
      </c>
      <c r="AD347" s="14"/>
      <c r="AE347" s="14"/>
      <c r="AF347" s="12"/>
      <c r="AG347" s="36" t="str">
        <f>IF(ISBLANK(AF347),"",IF(ISNA(VLOOKUP(AF347,Страны!$A$2:$B$252,2,)),"Некорректное значение",VLOOKUP(AF347,Страны!$A$2:$B$252,2,)))</f>
        <v/>
      </c>
      <c r="AH347" s="37"/>
    </row>
    <row r="348" ht="15" customHeight="1">
      <c r="A348" s="11"/>
      <c r="B348" s="12"/>
      <c r="C348" s="13" t="str">
        <f>IF(ISBLANK(B348),"",IF(ISNA(VLOOKUP(B348,'Тип организации'!$A$2:$B$8,2,)),"Некорректное значение",VLOOKUP(B348,'Тип организации'!$A$2:$B$8,2,)))</f>
        <v/>
      </c>
      <c r="D348" s="12"/>
      <c r="E348" s="13" t="str">
        <f>IF(ISBLANK(D348),"",IF(ISNA(VLOOKUP(D348,'Тип публичности'!$A$2:$B$8,2,)),"Некорректное значение",VLOOKUP(D348,'Тип публичности'!$A$2:$B$8,2,)))</f>
        <v/>
      </c>
      <c r="F348" s="14"/>
      <c r="G348" s="14"/>
      <c r="H348" s="14"/>
      <c r="I348" s="12"/>
      <c r="J348" s="13" t="str">
        <f>IF(ISBLANK(I348),"",IF(ISNA(VLOOKUP(I348,'Организационно-правовые формы'!$A$2:$B$93,2,)),"Некорректное значение",VLOOKUP(I348,'Организационно-правовые формы'!$A$2:$B$93,2,)))</f>
        <v/>
      </c>
      <c r="K348" s="14"/>
      <c r="L348" s="32" t="str">
        <f t="shared" si="24"/>
        <v/>
      </c>
      <c r="M348" s="33" t="str">
        <f>IF(ISBLANK(N348),"",IF(ISNA(ВЁПР(N348,'Коды стран'!$A$2:$B$248,2)),"Некорректное значение",VLOOKUP(N348,'Коды стран'!$A$2:$B$248,2)))</f>
        <v/>
      </c>
      <c r="N348" s="34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4"/>
      <c r="AB348" s="12"/>
      <c r="AC348" s="35" t="str">
        <f>IF(ISBLANK(AB348),"",IF(ISNA(VLOOKUP(AB348,'Тип собственника'!$A$2:$B$91,2,)),"Некорректное значение",VLOOKUP(AB348,'Тип собственника'!$A$2:$B$91,2,)))</f>
        <v/>
      </c>
      <c r="AD348" s="14"/>
      <c r="AE348" s="14"/>
      <c r="AF348" s="12"/>
      <c r="AG348" s="36" t="str">
        <f>IF(ISBLANK(AF348),"",IF(ISNA(VLOOKUP(AF348,Страны!$A$2:$B$252,2,)),"Некорректное значение",VLOOKUP(AF348,Страны!$A$2:$B$252,2,)))</f>
        <v/>
      </c>
      <c r="AH348" s="37"/>
    </row>
    <row r="349" ht="15" customHeight="1">
      <c r="A349" s="11"/>
      <c r="B349" s="12"/>
      <c r="C349" s="13" t="str">
        <f>IF(ISBLANK(B349),"",IF(ISNA(VLOOKUP(B349,'Тип организации'!$A$2:$B$8,2,)),"Некорректное значение",VLOOKUP(B349,'Тип организации'!$A$2:$B$8,2,)))</f>
        <v/>
      </c>
      <c r="D349" s="12"/>
      <c r="E349" s="13" t="str">
        <f>IF(ISBLANK(D349),"",IF(ISNA(VLOOKUP(D349,'Тип публичности'!$A$2:$B$8,2,)),"Некорректное значение",VLOOKUP(D349,'Тип публичности'!$A$2:$B$8,2,)))</f>
        <v/>
      </c>
      <c r="F349" s="14"/>
      <c r="G349" s="14"/>
      <c r="H349" s="14"/>
      <c r="I349" s="12"/>
      <c r="J349" s="13" t="str">
        <f>IF(ISBLANK(I349),"",IF(ISNA(VLOOKUP(I349,'Организационно-правовые формы'!$A$2:$B$93,2,)),"Некорректное значение",VLOOKUP(I349,'Организационно-правовые формы'!$A$2:$B$93,2,)))</f>
        <v/>
      </c>
      <c r="K349" s="14"/>
      <c r="L349" s="32" t="str">
        <f t="shared" si="24"/>
        <v/>
      </c>
      <c r="M349" s="33" t="str">
        <f>IF(ISBLANK(N349),"",IF(ISNA(ВЁПР(N349,'Коды стран'!$A$2:$B$248,2)),"Некорректное значение",VLOOKUP(N349,'Коды стран'!$A$2:$B$248,2)))</f>
        <v/>
      </c>
      <c r="N349" s="34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4"/>
      <c r="AB349" s="12"/>
      <c r="AC349" s="35" t="str">
        <f>IF(ISBLANK(AB349),"",IF(ISNA(VLOOKUP(AB349,'Тип собственника'!$A$2:$B$91,2,)),"Некорректное значение",VLOOKUP(AB349,'Тип собственника'!$A$2:$B$91,2,)))</f>
        <v/>
      </c>
      <c r="AD349" s="14"/>
      <c r="AE349" s="14"/>
      <c r="AF349" s="12"/>
      <c r="AG349" s="36" t="str">
        <f>IF(ISBLANK(AF349),"",IF(ISNA(VLOOKUP(AF349,Страны!$A$2:$B$252,2,)),"Некорректное значение",VLOOKUP(AF349,Страны!$A$2:$B$252,2,)))</f>
        <v/>
      </c>
      <c r="AH349" s="37"/>
    </row>
    <row r="350" ht="15" customHeight="1">
      <c r="A350" s="11"/>
      <c r="B350" s="12"/>
      <c r="C350" s="13" t="str">
        <f>IF(ISBLANK(B350),"",IF(ISNA(VLOOKUP(B350,'Тип организации'!$A$2:$B$8,2,)),"Некорректное значение",VLOOKUP(B350,'Тип организации'!$A$2:$B$8,2,)))</f>
        <v/>
      </c>
      <c r="D350" s="12"/>
      <c r="E350" s="13" t="str">
        <f>IF(ISBLANK(D350),"",IF(ISNA(VLOOKUP(D350,'Тип публичности'!$A$2:$B$8,2,)),"Некорректное значение",VLOOKUP(D350,'Тип публичности'!$A$2:$B$8,2,)))</f>
        <v/>
      </c>
      <c r="F350" s="14"/>
      <c r="G350" s="14"/>
      <c r="H350" s="14"/>
      <c r="I350" s="12"/>
      <c r="J350" s="13" t="str">
        <f>IF(ISBLANK(I350),"",IF(ISNA(VLOOKUP(I350,'Организационно-правовые формы'!$A$2:$B$93,2,)),"Некорректное значение",VLOOKUP(I350,'Организационно-правовые формы'!$A$2:$B$93,2,)))</f>
        <v/>
      </c>
      <c r="K350" s="14"/>
      <c r="L350" s="32" t="str">
        <f t="shared" si="24"/>
        <v/>
      </c>
      <c r="M350" s="33" t="str">
        <f>IF(ISBLANK(N350),"",IF(ISNA(ВЁПР(N350,'Коды стран'!$A$2:$B$248,2)),"Некорректное значение",VLOOKUP(N350,'Коды стран'!$A$2:$B$248,2)))</f>
        <v/>
      </c>
      <c r="N350" s="34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4"/>
      <c r="AB350" s="12"/>
      <c r="AC350" s="35" t="str">
        <f>IF(ISBLANK(AB350),"",IF(ISNA(VLOOKUP(AB350,'Тип собственника'!$A$2:$B$91,2,)),"Некорректное значение",VLOOKUP(AB350,'Тип собственника'!$A$2:$B$91,2,)))</f>
        <v/>
      </c>
      <c r="AD350" s="14"/>
      <c r="AE350" s="14"/>
      <c r="AF350" s="12"/>
      <c r="AG350" s="36" t="str">
        <f>IF(ISBLANK(AF350),"",IF(ISNA(VLOOKUP(AF350,Страны!$A$2:$B$252,2,)),"Некорректное значение",VLOOKUP(AF350,Страны!$A$2:$B$252,2,)))</f>
        <v/>
      </c>
      <c r="AH350" s="37"/>
    </row>
    <row r="351" ht="15" customHeight="1">
      <c r="A351" s="11"/>
      <c r="B351" s="12"/>
      <c r="C351" s="13" t="str">
        <f>IF(ISBLANK(B351),"",IF(ISNA(VLOOKUP(B351,'Тип организации'!$A$2:$B$8,2,)),"Некорректное значение",VLOOKUP(B351,'Тип организации'!$A$2:$B$8,2,)))</f>
        <v/>
      </c>
      <c r="D351" s="12"/>
      <c r="E351" s="13" t="str">
        <f>IF(ISBLANK(D351),"",IF(ISNA(VLOOKUP(D351,'Тип публичности'!$A$2:$B$8,2,)),"Некорректное значение",VLOOKUP(D351,'Тип публичности'!$A$2:$B$8,2,)))</f>
        <v/>
      </c>
      <c r="F351" s="14"/>
      <c r="G351" s="14"/>
      <c r="H351" s="14"/>
      <c r="I351" s="12"/>
      <c r="J351" s="13" t="str">
        <f>IF(ISBLANK(I351),"",IF(ISNA(VLOOKUP(I351,'Организационно-правовые формы'!$A$2:$B$93,2,)),"Некорректное значение",VLOOKUP(I351,'Организационно-правовые формы'!$A$2:$B$93,2,)))</f>
        <v/>
      </c>
      <c r="K351" s="14"/>
      <c r="L351" s="32" t="str">
        <f t="shared" si="24"/>
        <v/>
      </c>
      <c r="M351" s="33" t="str">
        <f>IF(ISBLANK(N351),"",IF(ISNA(ВЁПР(N351,'Коды стран'!$A$2:$B$248,2)),"Некорректное значение",VLOOKUP(N351,'Коды стран'!$A$2:$B$248,2)))</f>
        <v/>
      </c>
      <c r="N351" s="34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4"/>
      <c r="AB351" s="12"/>
      <c r="AC351" s="35" t="str">
        <f>IF(ISBLANK(AB351),"",IF(ISNA(VLOOKUP(AB351,'Тип собственника'!$A$2:$B$91,2,)),"Некорректное значение",VLOOKUP(AB351,'Тип собственника'!$A$2:$B$91,2,)))</f>
        <v/>
      </c>
      <c r="AD351" s="14"/>
      <c r="AE351" s="14"/>
      <c r="AF351" s="12"/>
      <c r="AG351" s="36" t="str">
        <f>IF(ISBLANK(AF351),"",IF(ISNA(VLOOKUP(AF351,Страны!$A$2:$B$252,2,)),"Некорректное значение",VLOOKUP(AF351,Страны!$A$2:$B$252,2,)))</f>
        <v/>
      </c>
      <c r="AH351" s="37"/>
    </row>
    <row r="352" ht="15" customHeight="1">
      <c r="A352" s="11"/>
      <c r="B352" s="12"/>
      <c r="C352" s="13" t="str">
        <f>IF(ISBLANK(B352),"",IF(ISNA(VLOOKUP(B352,'Тип организации'!$A$2:$B$8,2,)),"Некорректное значение",VLOOKUP(B352,'Тип организации'!$A$2:$B$8,2,)))</f>
        <v/>
      </c>
      <c r="D352" s="12"/>
      <c r="E352" s="13" t="str">
        <f>IF(ISBLANK(D352),"",IF(ISNA(VLOOKUP(D352,'Тип публичности'!$A$2:$B$8,2,)),"Некорректное значение",VLOOKUP(D352,'Тип публичности'!$A$2:$B$8,2,)))</f>
        <v/>
      </c>
      <c r="F352" s="14"/>
      <c r="G352" s="14"/>
      <c r="H352" s="14"/>
      <c r="I352" s="12"/>
      <c r="J352" s="13" t="str">
        <f>IF(ISBLANK(I352),"",IF(ISNA(VLOOKUP(I352,'Организационно-правовые формы'!$A$2:$B$93,2,)),"Некорректное значение",VLOOKUP(I352,'Организационно-правовые формы'!$A$2:$B$93,2,)))</f>
        <v/>
      </c>
      <c r="K352" s="14"/>
      <c r="L352" s="32" t="str">
        <f t="shared" si="24"/>
        <v/>
      </c>
      <c r="M352" s="33" t="str">
        <f>IF(ISBLANK(N352),"",IF(ISNA(ВЁПР(N352,'Коды стран'!$A$2:$B$248,2)),"Некорректное значение",VLOOKUP(N352,'Коды стран'!$A$2:$B$248,2)))</f>
        <v/>
      </c>
      <c r="N352" s="34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4"/>
      <c r="AB352" s="12"/>
      <c r="AC352" s="35" t="str">
        <f>IF(ISBLANK(AB352),"",IF(ISNA(VLOOKUP(AB352,'Тип собственника'!$A$2:$B$91,2,)),"Некорректное значение",VLOOKUP(AB352,'Тип собственника'!$A$2:$B$91,2,)))</f>
        <v/>
      </c>
      <c r="AD352" s="14"/>
      <c r="AE352" s="14"/>
      <c r="AF352" s="12"/>
      <c r="AG352" s="36" t="str">
        <f>IF(ISBLANK(AF352),"",IF(ISNA(VLOOKUP(AF352,Страны!$A$2:$B$252,2,)),"Некорректное значение",VLOOKUP(AF352,Страны!$A$2:$B$252,2,)))</f>
        <v/>
      </c>
      <c r="AH352" s="37"/>
    </row>
    <row r="353" ht="15" customHeight="1">
      <c r="A353" s="11"/>
      <c r="B353" s="12"/>
      <c r="C353" s="13" t="str">
        <f>IF(ISBLANK(B353),"",IF(ISNA(VLOOKUP(B353,'Тип организации'!$A$2:$B$8,2,)),"Некорректное значение",VLOOKUP(B353,'Тип организации'!$A$2:$B$8,2,)))</f>
        <v/>
      </c>
      <c r="D353" s="12"/>
      <c r="E353" s="13" t="str">
        <f>IF(ISBLANK(D353),"",IF(ISNA(VLOOKUP(D353,'Тип публичности'!$A$2:$B$8,2,)),"Некорректное значение",VLOOKUP(D353,'Тип публичности'!$A$2:$B$8,2,)))</f>
        <v/>
      </c>
      <c r="F353" s="14"/>
      <c r="G353" s="14"/>
      <c r="H353" s="14"/>
      <c r="I353" s="12"/>
      <c r="J353" s="13" t="str">
        <f>IF(ISBLANK(I353),"",IF(ISNA(VLOOKUP(I353,'Организационно-правовые формы'!$A$2:$B$93,2,)),"Некорректное значение",VLOOKUP(I353,'Организационно-правовые формы'!$A$2:$B$93,2,)))</f>
        <v/>
      </c>
      <c r="K353" s="14"/>
      <c r="L353" s="32" t="str">
        <f t="shared" si="24"/>
        <v/>
      </c>
      <c r="M353" s="33" t="str">
        <f>IF(ISBLANK(N353),"",IF(ISNA(ВЁПР(N353,'Коды стран'!$A$2:$B$248,2)),"Некорректное значение",VLOOKUP(N353,'Коды стран'!$A$2:$B$248,2)))</f>
        <v/>
      </c>
      <c r="N353" s="34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4"/>
      <c r="AB353" s="12"/>
      <c r="AC353" s="35" t="str">
        <f>IF(ISBLANK(AB353),"",IF(ISNA(VLOOKUP(AB353,'Тип собственника'!$A$2:$B$91,2,)),"Некорректное значение",VLOOKUP(AB353,'Тип собственника'!$A$2:$B$91,2,)))</f>
        <v/>
      </c>
      <c r="AD353" s="14"/>
      <c r="AE353" s="14"/>
      <c r="AF353" s="12"/>
      <c r="AG353" s="36" t="str">
        <f>IF(ISBLANK(AF353),"",IF(ISNA(VLOOKUP(AF353,Страны!$A$2:$B$252,2,)),"Некорректное значение",VLOOKUP(AF353,Страны!$A$2:$B$252,2,)))</f>
        <v/>
      </c>
      <c r="AH353" s="37"/>
    </row>
    <row r="354" ht="15" customHeight="1">
      <c r="A354" s="11"/>
      <c r="B354" s="12"/>
      <c r="C354" s="13" t="str">
        <f>IF(ISBLANK(B354),"",IF(ISNA(VLOOKUP(B354,'Тип организации'!$A$2:$B$8,2,)),"Некорректное значение",VLOOKUP(B354,'Тип организации'!$A$2:$B$8,2,)))</f>
        <v/>
      </c>
      <c r="D354" s="12"/>
      <c r="E354" s="13" t="str">
        <f>IF(ISBLANK(D354),"",IF(ISNA(VLOOKUP(D354,'Тип публичности'!$A$2:$B$8,2,)),"Некорректное значение",VLOOKUP(D354,'Тип публичности'!$A$2:$B$8,2,)))</f>
        <v/>
      </c>
      <c r="F354" s="14"/>
      <c r="G354" s="14"/>
      <c r="H354" s="14"/>
      <c r="I354" s="12"/>
      <c r="J354" s="13" t="str">
        <f>IF(ISBLANK(I354),"",IF(ISNA(VLOOKUP(I354,'Организационно-правовые формы'!$A$2:$B$93,2,)),"Некорректное значение",VLOOKUP(I354,'Организационно-правовые формы'!$A$2:$B$93,2,)))</f>
        <v/>
      </c>
      <c r="K354" s="14"/>
      <c r="L354" s="32" t="str">
        <f t="shared" si="24"/>
        <v/>
      </c>
      <c r="M354" s="33" t="str">
        <f>IF(ISBLANK(N354),"",IF(ISNA(ВЁПР(N354,'Коды стран'!$A$2:$B$248,2)),"Некорректное значение",VLOOKUP(N354,'Коды стран'!$A$2:$B$248,2)))</f>
        <v/>
      </c>
      <c r="N354" s="34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4"/>
      <c r="AB354" s="12"/>
      <c r="AC354" s="35" t="str">
        <f>IF(ISBLANK(AB354),"",IF(ISNA(VLOOKUP(AB354,'Тип собственника'!$A$2:$B$91,2,)),"Некорректное значение",VLOOKUP(AB354,'Тип собственника'!$A$2:$B$91,2,)))</f>
        <v/>
      </c>
      <c r="AD354" s="14"/>
      <c r="AE354" s="14"/>
      <c r="AF354" s="12"/>
      <c r="AG354" s="36" t="str">
        <f>IF(ISBLANK(AF354),"",IF(ISNA(VLOOKUP(AF354,Страны!$A$2:$B$252,2,)),"Некорректное значение",VLOOKUP(AF354,Страны!$A$2:$B$252,2,)))</f>
        <v/>
      </c>
      <c r="AH354" s="37"/>
    </row>
    <row r="355" ht="15" customHeight="1">
      <c r="A355" s="11"/>
      <c r="B355" s="12"/>
      <c r="C355" s="13" t="str">
        <f>IF(ISBLANK(B355),"",IF(ISNA(VLOOKUP(B355,'Тип организации'!$A$2:$B$8,2,)),"Некорректное значение",VLOOKUP(B355,'Тип организации'!$A$2:$B$8,2,)))</f>
        <v/>
      </c>
      <c r="D355" s="12"/>
      <c r="E355" s="13" t="str">
        <f>IF(ISBLANK(D355),"",IF(ISNA(VLOOKUP(D355,'Тип публичности'!$A$2:$B$8,2,)),"Некорректное значение",VLOOKUP(D355,'Тип публичности'!$A$2:$B$8,2,)))</f>
        <v/>
      </c>
      <c r="F355" s="14"/>
      <c r="G355" s="14"/>
      <c r="H355" s="14"/>
      <c r="I355" s="12"/>
      <c r="J355" s="13" t="str">
        <f>IF(ISBLANK(I355),"",IF(ISNA(VLOOKUP(I355,'Организационно-правовые формы'!$A$2:$B$93,2,)),"Некорректное значение",VLOOKUP(I355,'Организационно-правовые формы'!$A$2:$B$93,2,)))</f>
        <v/>
      </c>
      <c r="K355" s="14"/>
      <c r="L355" s="32" t="str">
        <f t="shared" si="24"/>
        <v/>
      </c>
      <c r="M355" s="33" t="str">
        <f>IF(ISBLANK(N355),"",IF(ISNA(ВЁПР(N355,'Коды стран'!$A$2:$B$248,2)),"Некорректное значение",VLOOKUP(N355,'Коды стран'!$A$2:$B$248,2)))</f>
        <v/>
      </c>
      <c r="N355" s="34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4"/>
      <c r="AB355" s="12"/>
      <c r="AC355" s="35" t="str">
        <f>IF(ISBLANK(AB355),"",IF(ISNA(VLOOKUP(AB355,'Тип собственника'!$A$2:$B$91,2,)),"Некорректное значение",VLOOKUP(AB355,'Тип собственника'!$A$2:$B$91,2,)))</f>
        <v/>
      </c>
      <c r="AD355" s="14"/>
      <c r="AE355" s="14"/>
      <c r="AF355" s="12"/>
      <c r="AG355" s="36" t="str">
        <f>IF(ISBLANK(AF355),"",IF(ISNA(VLOOKUP(AF355,Страны!$A$2:$B$252,2,)),"Некорректное значение",VLOOKUP(AF355,Страны!$A$2:$B$252,2,)))</f>
        <v/>
      </c>
      <c r="AH355" s="37"/>
    </row>
    <row r="356" ht="15" customHeight="1">
      <c r="A356" s="11"/>
      <c r="B356" s="12"/>
      <c r="C356" s="13" t="str">
        <f>IF(ISBLANK(B356),"",IF(ISNA(VLOOKUP(B356,'Тип организации'!$A$2:$B$8,2,)),"Некорректное значение",VLOOKUP(B356,'Тип организации'!$A$2:$B$8,2,)))</f>
        <v/>
      </c>
      <c r="D356" s="12"/>
      <c r="E356" s="13" t="str">
        <f>IF(ISBLANK(D356),"",IF(ISNA(VLOOKUP(D356,'Тип публичности'!$A$2:$B$8,2,)),"Некорректное значение",VLOOKUP(D356,'Тип публичности'!$A$2:$B$8,2,)))</f>
        <v/>
      </c>
      <c r="F356" s="14"/>
      <c r="G356" s="14"/>
      <c r="H356" s="14"/>
      <c r="I356" s="12"/>
      <c r="J356" s="13" t="str">
        <f>IF(ISBLANK(I356),"",IF(ISNA(VLOOKUP(I356,'Организационно-правовые формы'!$A$2:$B$93,2,)),"Некорректное значение",VLOOKUP(I356,'Организационно-правовые формы'!$A$2:$B$93,2,)))</f>
        <v/>
      </c>
      <c r="K356" s="14"/>
      <c r="L356" s="32" t="str">
        <f t="shared" ref="L356:L416" si="25">_xlfn.CONCAT(N356:Z356)</f>
        <v/>
      </c>
      <c r="M356" s="33" t="str">
        <f>IF(ISBLANK(N356),"",IF(ISNA(ВЁПР(N356,'Коды стран'!$A$2:$B$248,2)),"Некорректное значение",VLOOKUP(N356,'Коды стран'!$A$2:$B$248,2)))</f>
        <v/>
      </c>
      <c r="N356" s="34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4"/>
      <c r="AB356" s="12"/>
      <c r="AC356" s="35" t="str">
        <f>IF(ISBLANK(AB356),"",IF(ISNA(VLOOKUP(AB356,'Тип собственника'!$A$2:$B$91,2,)),"Некорректное значение",VLOOKUP(AB356,'Тип собственника'!$A$2:$B$91,2,)))</f>
        <v/>
      </c>
      <c r="AD356" s="14"/>
      <c r="AE356" s="14"/>
      <c r="AF356" s="12"/>
      <c r="AG356" s="36" t="str">
        <f>IF(ISBLANK(AF356),"",IF(ISNA(VLOOKUP(AF356,Страны!$A$2:$B$252,2,)),"Некорректное значение",VLOOKUP(AF356,Страны!$A$2:$B$252,2,)))</f>
        <v/>
      </c>
      <c r="AH356" s="37"/>
    </row>
    <row r="357" ht="15" customHeight="1">
      <c r="A357" s="11"/>
      <c r="B357" s="12"/>
      <c r="C357" s="13" t="str">
        <f>IF(ISBLANK(B357),"",IF(ISNA(VLOOKUP(B357,'Тип организации'!$A$2:$B$8,2,)),"Некорректное значение",VLOOKUP(B357,'Тип организации'!$A$2:$B$8,2,)))</f>
        <v/>
      </c>
      <c r="D357" s="12"/>
      <c r="E357" s="13" t="str">
        <f>IF(ISBLANK(D357),"",IF(ISNA(VLOOKUP(D357,'Тип публичности'!$A$2:$B$8,2,)),"Некорректное значение",VLOOKUP(D357,'Тип публичности'!$A$2:$B$8,2,)))</f>
        <v/>
      </c>
      <c r="F357" s="14"/>
      <c r="G357" s="14"/>
      <c r="H357" s="14"/>
      <c r="I357" s="12"/>
      <c r="J357" s="13" t="str">
        <f>IF(ISBLANK(I357),"",IF(ISNA(VLOOKUP(I357,'Организационно-правовые формы'!$A$2:$B$93,2,)),"Некорректное значение",VLOOKUP(I357,'Организационно-правовые формы'!$A$2:$B$93,2,)))</f>
        <v/>
      </c>
      <c r="K357" s="14"/>
      <c r="L357" s="32" t="str">
        <f t="shared" si="25"/>
        <v/>
      </c>
      <c r="M357" s="33" t="str">
        <f>IF(ISBLANK(N357),"",IF(ISNA(ВЁПР(N357,'Коды стран'!$A$2:$B$248,2)),"Некорректное значение",VLOOKUP(N357,'Коды стран'!$A$2:$B$248,2)))</f>
        <v/>
      </c>
      <c r="N357" s="34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4"/>
      <c r="AB357" s="12"/>
      <c r="AC357" s="35" t="str">
        <f>IF(ISBLANK(AB357),"",IF(ISNA(VLOOKUP(AB357,'Тип собственника'!$A$2:$B$91,2,)),"Некорректное значение",VLOOKUP(AB357,'Тип собственника'!$A$2:$B$91,2,)))</f>
        <v/>
      </c>
      <c r="AD357" s="14"/>
      <c r="AE357" s="14"/>
      <c r="AF357" s="12"/>
      <c r="AG357" s="36" t="str">
        <f>IF(ISBLANK(AF357),"",IF(ISNA(VLOOKUP(AF357,Страны!$A$2:$B$252,2,)),"Некорректное значение",VLOOKUP(AF357,Страны!$A$2:$B$252,2,)))</f>
        <v/>
      </c>
      <c r="AH357" s="37"/>
    </row>
    <row r="358" ht="15" customHeight="1">
      <c r="A358" s="11"/>
      <c r="B358" s="12"/>
      <c r="C358" s="13" t="str">
        <f>IF(ISBLANK(B358),"",IF(ISNA(VLOOKUP(B358,'Тип организации'!$A$2:$B$8,2,)),"Некорректное значение",VLOOKUP(B358,'Тип организации'!$A$2:$B$8,2,)))</f>
        <v/>
      </c>
      <c r="D358" s="12"/>
      <c r="E358" s="13" t="str">
        <f>IF(ISBLANK(D358),"",IF(ISNA(VLOOKUP(D358,'Тип публичности'!$A$2:$B$8,2,)),"Некорректное значение",VLOOKUP(D358,'Тип публичности'!$A$2:$B$8,2,)))</f>
        <v/>
      </c>
      <c r="F358" s="14"/>
      <c r="G358" s="14"/>
      <c r="H358" s="14"/>
      <c r="I358" s="12"/>
      <c r="J358" s="13" t="str">
        <f>IF(ISBLANK(I358),"",IF(ISNA(VLOOKUP(I358,'Организационно-правовые формы'!$A$2:$B$93,2,)),"Некорректное значение",VLOOKUP(I358,'Организационно-правовые формы'!$A$2:$B$93,2,)))</f>
        <v/>
      </c>
      <c r="K358" s="14"/>
      <c r="L358" s="32" t="str">
        <f t="shared" si="25"/>
        <v/>
      </c>
      <c r="M358" s="33" t="str">
        <f>IF(ISBLANK(N358),"",IF(ISNA(ВЁПР(N358,'Коды стран'!$A$2:$B$248,2)),"Некорректное значение",VLOOKUP(N358,'Коды стран'!$A$2:$B$248,2)))</f>
        <v/>
      </c>
      <c r="N358" s="34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4"/>
      <c r="AB358" s="12"/>
      <c r="AC358" s="35" t="str">
        <f>IF(ISBLANK(AB358),"",IF(ISNA(VLOOKUP(AB358,'Тип собственника'!$A$2:$B$91,2,)),"Некорректное значение",VLOOKUP(AB358,'Тип собственника'!$A$2:$B$91,2,)))</f>
        <v/>
      </c>
      <c r="AD358" s="14"/>
      <c r="AE358" s="14"/>
      <c r="AF358" s="12"/>
      <c r="AG358" s="36" t="str">
        <f>IF(ISBLANK(AF358),"",IF(ISNA(VLOOKUP(AF358,Страны!$A$2:$B$252,2,)),"Некорректное значение",VLOOKUP(AF358,Страны!$A$2:$B$252,2,)))</f>
        <v/>
      </c>
      <c r="AH358" s="37"/>
    </row>
    <row r="359" ht="15" customHeight="1">
      <c r="A359" s="11"/>
      <c r="B359" s="12"/>
      <c r="C359" s="13" t="str">
        <f>IF(ISBLANK(B359),"",IF(ISNA(VLOOKUP(B359,'Тип организации'!$A$2:$B$8,2,)),"Некорректное значение",VLOOKUP(B359,'Тип организации'!$A$2:$B$8,2,)))</f>
        <v/>
      </c>
      <c r="D359" s="12"/>
      <c r="E359" s="13" t="str">
        <f>IF(ISBLANK(D359),"",IF(ISNA(VLOOKUP(D359,'Тип публичности'!$A$2:$B$8,2,)),"Некорректное значение",VLOOKUP(D359,'Тип публичности'!$A$2:$B$8,2,)))</f>
        <v/>
      </c>
      <c r="F359" s="14"/>
      <c r="G359" s="14"/>
      <c r="H359" s="14"/>
      <c r="I359" s="12"/>
      <c r="J359" s="13" t="str">
        <f>IF(ISBLANK(I359),"",IF(ISNA(VLOOKUP(I359,'Организационно-правовые формы'!$A$2:$B$93,2,)),"Некорректное значение",VLOOKUP(I359,'Организационно-правовые формы'!$A$2:$B$93,2,)))</f>
        <v/>
      </c>
      <c r="K359" s="14"/>
      <c r="L359" s="32" t="str">
        <f t="shared" si="25"/>
        <v/>
      </c>
      <c r="M359" s="33" t="str">
        <f>IF(ISBLANK(N359),"",IF(ISNA(ВЁПР(N359,'Коды стран'!$A$2:$B$248,2)),"Некорректное значение",VLOOKUP(N359,'Коды стран'!$A$2:$B$248,2)))</f>
        <v/>
      </c>
      <c r="N359" s="34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4"/>
      <c r="AB359" s="12"/>
      <c r="AC359" s="35" t="str">
        <f>IF(ISBLANK(AB359),"",IF(ISNA(VLOOKUP(AB359,'Тип собственника'!$A$2:$B$91,2,)),"Некорректное значение",VLOOKUP(AB359,'Тип собственника'!$A$2:$B$91,2,)))</f>
        <v/>
      </c>
      <c r="AD359" s="14"/>
      <c r="AE359" s="14"/>
      <c r="AF359" s="12"/>
      <c r="AG359" s="36" t="str">
        <f>IF(ISBLANK(AF359),"",IF(ISNA(VLOOKUP(AF359,Страны!$A$2:$B$252,2,)),"Некорректное значение",VLOOKUP(AF359,Страны!$A$2:$B$252,2,)))</f>
        <v/>
      </c>
      <c r="AH359" s="37"/>
    </row>
    <row r="360" ht="15" customHeight="1">
      <c r="A360" s="11"/>
      <c r="B360" s="12"/>
      <c r="C360" s="13" t="str">
        <f>IF(ISBLANK(B360),"",IF(ISNA(VLOOKUP(B360,'Тип организации'!$A$2:$B$8,2,)),"Некорректное значение",VLOOKUP(B360,'Тип организации'!$A$2:$B$8,2,)))</f>
        <v/>
      </c>
      <c r="D360" s="12"/>
      <c r="E360" s="13" t="str">
        <f>IF(ISBLANK(D360),"",IF(ISNA(VLOOKUP(D360,'Тип публичности'!$A$2:$B$8,2,)),"Некорректное значение",VLOOKUP(D360,'Тип публичности'!$A$2:$B$8,2,)))</f>
        <v/>
      </c>
      <c r="F360" s="14"/>
      <c r="G360" s="14"/>
      <c r="H360" s="14"/>
      <c r="I360" s="12"/>
      <c r="J360" s="13" t="str">
        <f>IF(ISBLANK(I360),"",IF(ISNA(VLOOKUP(I360,'Организационно-правовые формы'!$A$2:$B$93,2,)),"Некорректное значение",VLOOKUP(I360,'Организационно-правовые формы'!$A$2:$B$93,2,)))</f>
        <v/>
      </c>
      <c r="K360" s="14"/>
      <c r="L360" s="32" t="str">
        <f t="shared" si="25"/>
        <v/>
      </c>
      <c r="M360" s="33" t="str">
        <f>IF(ISBLANK(N360),"",IF(ISNA(ВЁПР(N360,'Коды стран'!$A$2:$B$248,2)),"Некорректное значение",VLOOKUP(N360,'Коды стран'!$A$2:$B$248,2)))</f>
        <v/>
      </c>
      <c r="N360" s="34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4"/>
      <c r="AB360" s="12"/>
      <c r="AC360" s="35" t="str">
        <f>IF(ISBLANK(AB360),"",IF(ISNA(VLOOKUP(AB360,'Тип собственника'!$A$2:$B$91,2,)),"Некорректное значение",VLOOKUP(AB360,'Тип собственника'!$A$2:$B$91,2,)))</f>
        <v/>
      </c>
      <c r="AD360" s="14"/>
      <c r="AE360" s="14"/>
      <c r="AF360" s="12"/>
      <c r="AG360" s="36" t="str">
        <f>IF(ISBLANK(AF360),"",IF(ISNA(VLOOKUP(AF360,Страны!$A$2:$B$252,2,)),"Некорректное значение",VLOOKUP(AF360,Страны!$A$2:$B$252,2,)))</f>
        <v/>
      </c>
      <c r="AH360" s="37"/>
    </row>
    <row r="361" ht="15" customHeight="1">
      <c r="A361" s="11"/>
      <c r="B361" s="12"/>
      <c r="C361" s="13" t="str">
        <f>IF(ISBLANK(B361),"",IF(ISNA(VLOOKUP(B361,'Тип организации'!$A$2:$B$8,2,)),"Некорректное значение",VLOOKUP(B361,'Тип организации'!$A$2:$B$8,2,)))</f>
        <v/>
      </c>
      <c r="D361" s="12"/>
      <c r="E361" s="13" t="str">
        <f>IF(ISBLANK(D361),"",IF(ISNA(VLOOKUP(D361,'Тип публичности'!$A$2:$B$8,2,)),"Некорректное значение",VLOOKUP(D361,'Тип публичности'!$A$2:$B$8,2,)))</f>
        <v/>
      </c>
      <c r="F361" s="14"/>
      <c r="G361" s="14"/>
      <c r="H361" s="14"/>
      <c r="I361" s="12"/>
      <c r="J361" s="13" t="str">
        <f>IF(ISBLANK(I361),"",IF(ISNA(VLOOKUP(I361,'Организационно-правовые формы'!$A$2:$B$93,2,)),"Некорректное значение",VLOOKUP(I361,'Организационно-правовые формы'!$A$2:$B$93,2,)))</f>
        <v/>
      </c>
      <c r="K361" s="14"/>
      <c r="L361" s="32" t="str">
        <f t="shared" si="25"/>
        <v/>
      </c>
      <c r="M361" s="33" t="str">
        <f>IF(ISBLANK(N361),"",IF(ISNA(ВЁПР(N361,'Коды стран'!$A$2:$B$248,2)),"Некорректное значение",VLOOKUP(N361,'Коды стран'!$A$2:$B$248,2)))</f>
        <v/>
      </c>
      <c r="N361" s="34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4"/>
      <c r="AB361" s="12"/>
      <c r="AC361" s="35" t="str">
        <f>IF(ISBLANK(AB361),"",IF(ISNA(VLOOKUP(AB361,'Тип собственника'!$A$2:$B$91,2,)),"Некорректное значение",VLOOKUP(AB361,'Тип собственника'!$A$2:$B$91,2,)))</f>
        <v/>
      </c>
      <c r="AD361" s="14"/>
      <c r="AE361" s="14"/>
      <c r="AF361" s="12"/>
      <c r="AG361" s="36" t="str">
        <f>IF(ISBLANK(AF361),"",IF(ISNA(VLOOKUP(AF361,Страны!$A$2:$B$252,2,)),"Некорректное значение",VLOOKUP(AF361,Страны!$A$2:$B$252,2,)))</f>
        <v/>
      </c>
      <c r="AH361" s="37"/>
    </row>
    <row r="362" ht="15" customHeight="1">
      <c r="A362" s="11"/>
      <c r="B362" s="12"/>
      <c r="C362" s="13" t="str">
        <f>IF(ISBLANK(B362),"",IF(ISNA(VLOOKUP(B362,'Тип организации'!$A$2:$B$8,2,)),"Некорректное значение",VLOOKUP(B362,'Тип организации'!$A$2:$B$8,2,)))</f>
        <v/>
      </c>
      <c r="D362" s="12"/>
      <c r="E362" s="13" t="str">
        <f>IF(ISBLANK(D362),"",IF(ISNA(VLOOKUP(D362,'Тип публичности'!$A$2:$B$8,2,)),"Некорректное значение",VLOOKUP(D362,'Тип публичности'!$A$2:$B$8,2,)))</f>
        <v/>
      </c>
      <c r="F362" s="14"/>
      <c r="G362" s="14"/>
      <c r="H362" s="14"/>
      <c r="I362" s="12"/>
      <c r="J362" s="13" t="str">
        <f>IF(ISBLANK(I362),"",IF(ISNA(VLOOKUP(I362,'Организационно-правовые формы'!$A$2:$B$93,2,)),"Некорректное значение",VLOOKUP(I362,'Организационно-правовые формы'!$A$2:$B$93,2,)))</f>
        <v/>
      </c>
      <c r="K362" s="14"/>
      <c r="L362" s="32" t="str">
        <f t="shared" si="25"/>
        <v/>
      </c>
      <c r="M362" s="33" t="str">
        <f>IF(ISBLANK(N362),"",IF(ISNA(ВЁПР(N362,'Коды стран'!$A$2:$B$248,2)),"Некорректное значение",VLOOKUP(N362,'Коды стран'!$A$2:$B$248,2)))</f>
        <v/>
      </c>
      <c r="N362" s="34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4"/>
      <c r="AB362" s="12"/>
      <c r="AC362" s="35" t="str">
        <f>IF(ISBLANK(AB362),"",IF(ISNA(VLOOKUP(AB362,'Тип собственника'!$A$2:$B$91,2,)),"Некорректное значение",VLOOKUP(AB362,'Тип собственника'!$A$2:$B$91,2,)))</f>
        <v/>
      </c>
      <c r="AD362" s="14"/>
      <c r="AE362" s="14"/>
      <c r="AF362" s="12"/>
      <c r="AG362" s="36" t="str">
        <f>IF(ISBLANK(AF362),"",IF(ISNA(VLOOKUP(AF362,Страны!$A$2:$B$252,2,)),"Некорректное значение",VLOOKUP(AF362,Страны!$A$2:$B$252,2,)))</f>
        <v/>
      </c>
      <c r="AH362" s="37"/>
    </row>
    <row r="363" ht="15" customHeight="1">
      <c r="A363" s="11"/>
      <c r="B363" s="12"/>
      <c r="C363" s="13" t="str">
        <f>IF(ISBLANK(B363),"",IF(ISNA(VLOOKUP(B363,'Тип организации'!$A$2:$B$8,2,)),"Некорректное значение",VLOOKUP(B363,'Тип организации'!$A$2:$B$8,2,)))</f>
        <v/>
      </c>
      <c r="D363" s="12"/>
      <c r="E363" s="13" t="str">
        <f>IF(ISBLANK(D363),"",IF(ISNA(VLOOKUP(D363,'Тип публичности'!$A$2:$B$8,2,)),"Некорректное значение",VLOOKUP(D363,'Тип публичности'!$A$2:$B$8,2,)))</f>
        <v/>
      </c>
      <c r="F363" s="14"/>
      <c r="G363" s="14"/>
      <c r="H363" s="14"/>
      <c r="I363" s="12"/>
      <c r="J363" s="13" t="str">
        <f>IF(ISBLANK(I363),"",IF(ISNA(VLOOKUP(I363,'Организационно-правовые формы'!$A$2:$B$93,2,)),"Некорректное значение",VLOOKUP(I363,'Организационно-правовые формы'!$A$2:$B$93,2,)))</f>
        <v/>
      </c>
      <c r="K363" s="14"/>
      <c r="L363" s="32" t="str">
        <f t="shared" si="25"/>
        <v/>
      </c>
      <c r="M363" s="33" t="str">
        <f>IF(ISBLANK(N363),"",IF(ISNA(ВЁПР(N363,'Коды стран'!$A$2:$B$248,2)),"Некорректное значение",VLOOKUP(N363,'Коды стран'!$A$2:$B$248,2)))</f>
        <v/>
      </c>
      <c r="N363" s="34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4"/>
      <c r="AB363" s="12"/>
      <c r="AC363" s="35" t="str">
        <f>IF(ISBLANK(AB363),"",IF(ISNA(VLOOKUP(AB363,'Тип собственника'!$A$2:$B$91,2,)),"Некорректное значение",VLOOKUP(AB363,'Тип собственника'!$A$2:$B$91,2,)))</f>
        <v/>
      </c>
      <c r="AD363" s="14"/>
      <c r="AE363" s="14"/>
      <c r="AF363" s="12"/>
      <c r="AG363" s="36" t="str">
        <f>IF(ISBLANK(AF363),"",IF(ISNA(VLOOKUP(AF363,Страны!$A$2:$B$252,2,)),"Некорректное значение",VLOOKUP(AF363,Страны!$A$2:$B$252,2,)))</f>
        <v/>
      </c>
      <c r="AH363" s="37"/>
    </row>
    <row r="364" ht="15" customHeight="1">
      <c r="A364" s="11"/>
      <c r="B364" s="12"/>
      <c r="C364" s="13" t="str">
        <f>IF(ISBLANK(B364),"",IF(ISNA(VLOOKUP(B364,'Тип организации'!$A$2:$B$8,2,)),"Некорректное значение",VLOOKUP(B364,'Тип организации'!$A$2:$B$8,2,)))</f>
        <v/>
      </c>
      <c r="D364" s="12"/>
      <c r="E364" s="13" t="str">
        <f>IF(ISBLANK(D364),"",IF(ISNA(VLOOKUP(D364,'Тип публичности'!$A$2:$B$8,2,)),"Некорректное значение",VLOOKUP(D364,'Тип публичности'!$A$2:$B$8,2,)))</f>
        <v/>
      </c>
      <c r="F364" s="14"/>
      <c r="G364" s="14"/>
      <c r="H364" s="14"/>
      <c r="I364" s="12"/>
      <c r="J364" s="13" t="str">
        <f>IF(ISBLANK(I364),"",IF(ISNA(VLOOKUP(I364,'Организационно-правовые формы'!$A$2:$B$93,2,)),"Некорректное значение",VLOOKUP(I364,'Организационно-правовые формы'!$A$2:$B$93,2,)))</f>
        <v/>
      </c>
      <c r="K364" s="14"/>
      <c r="L364" s="32" t="str">
        <f t="shared" si="25"/>
        <v/>
      </c>
      <c r="M364" s="33" t="str">
        <f>IF(ISBLANK(N364),"",IF(ISNA(ВЁПР(N364,'Коды стран'!$A$2:$B$248,2)),"Некорректное значение",VLOOKUP(N364,'Коды стран'!$A$2:$B$248,2)))</f>
        <v/>
      </c>
      <c r="N364" s="34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4"/>
      <c r="AB364" s="12"/>
      <c r="AC364" s="35" t="str">
        <f>IF(ISBLANK(AB364),"",IF(ISNA(VLOOKUP(AB364,'Тип собственника'!$A$2:$B$91,2,)),"Некорректное значение",VLOOKUP(AB364,'Тип собственника'!$A$2:$B$91,2,)))</f>
        <v/>
      </c>
      <c r="AD364" s="14"/>
      <c r="AE364" s="14"/>
      <c r="AF364" s="12"/>
      <c r="AG364" s="36" t="str">
        <f>IF(ISBLANK(AF364),"",IF(ISNA(VLOOKUP(AF364,Страны!$A$2:$B$252,2,)),"Некорректное значение",VLOOKUP(AF364,Страны!$A$2:$B$252,2,)))</f>
        <v/>
      </c>
      <c r="AH364" s="37"/>
    </row>
    <row r="365" ht="15" customHeight="1">
      <c r="A365" s="11"/>
      <c r="B365" s="12"/>
      <c r="C365" s="13" t="str">
        <f>IF(ISBLANK(B365),"",IF(ISNA(VLOOKUP(B365,'Тип организации'!$A$2:$B$8,2,)),"Некорректное значение",VLOOKUP(B365,'Тип организации'!$A$2:$B$8,2,)))</f>
        <v/>
      </c>
      <c r="D365" s="12"/>
      <c r="E365" s="13" t="str">
        <f>IF(ISBLANK(D365),"",IF(ISNA(VLOOKUP(D365,'Тип публичности'!$A$2:$B$8,2,)),"Некорректное значение",VLOOKUP(D365,'Тип публичности'!$A$2:$B$8,2,)))</f>
        <v/>
      </c>
      <c r="F365" s="14"/>
      <c r="G365" s="14"/>
      <c r="H365" s="14"/>
      <c r="I365" s="12"/>
      <c r="J365" s="13" t="str">
        <f>IF(ISBLANK(I365),"",IF(ISNA(VLOOKUP(I365,'Организационно-правовые формы'!$A$2:$B$93,2,)),"Некорректное значение",VLOOKUP(I365,'Организационно-правовые формы'!$A$2:$B$93,2,)))</f>
        <v/>
      </c>
      <c r="K365" s="14"/>
      <c r="L365" s="32" t="str">
        <f t="shared" si="25"/>
        <v/>
      </c>
      <c r="M365" s="33" t="str">
        <f>IF(ISBLANK(N365),"",IF(ISNA(ВЁПР(N365,'Коды стран'!$A$2:$B$248,2)),"Некорректное значение",VLOOKUP(N365,'Коды стран'!$A$2:$B$248,2)))</f>
        <v/>
      </c>
      <c r="N365" s="34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4"/>
      <c r="AB365" s="12"/>
      <c r="AC365" s="35" t="str">
        <f>IF(ISBLANK(AB365),"",IF(ISNA(VLOOKUP(AB365,'Тип собственника'!$A$2:$B$91,2,)),"Некорректное значение",VLOOKUP(AB365,'Тип собственника'!$A$2:$B$91,2,)))</f>
        <v/>
      </c>
      <c r="AD365" s="14"/>
      <c r="AE365" s="14"/>
      <c r="AF365" s="12"/>
      <c r="AG365" s="36" t="str">
        <f>IF(ISBLANK(AF365),"",IF(ISNA(VLOOKUP(AF365,Страны!$A$2:$B$252,2,)),"Некорректное значение",VLOOKUP(AF365,Страны!$A$2:$B$252,2,)))</f>
        <v/>
      </c>
      <c r="AH365" s="37"/>
    </row>
    <row r="366" ht="15" customHeight="1">
      <c r="A366" s="11"/>
      <c r="B366" s="12"/>
      <c r="C366" s="13" t="str">
        <f>IF(ISBLANK(B366),"",IF(ISNA(VLOOKUP(B366,'Тип организации'!$A$2:$B$8,2,)),"Некорректное значение",VLOOKUP(B366,'Тип организации'!$A$2:$B$8,2,)))</f>
        <v/>
      </c>
      <c r="D366" s="12"/>
      <c r="E366" s="13" t="str">
        <f>IF(ISBLANK(D366),"",IF(ISNA(VLOOKUP(D366,'Тип публичности'!$A$2:$B$8,2,)),"Некорректное значение",VLOOKUP(D366,'Тип публичности'!$A$2:$B$8,2,)))</f>
        <v/>
      </c>
      <c r="F366" s="14"/>
      <c r="G366" s="14"/>
      <c r="H366" s="14"/>
      <c r="I366" s="12"/>
      <c r="J366" s="13" t="str">
        <f>IF(ISBLANK(I366),"",IF(ISNA(VLOOKUP(I366,'Организационно-правовые формы'!$A$2:$B$93,2,)),"Некорректное значение",VLOOKUP(I366,'Организационно-правовые формы'!$A$2:$B$93,2,)))</f>
        <v/>
      </c>
      <c r="K366" s="14"/>
      <c r="L366" s="32" t="str">
        <f t="shared" si="25"/>
        <v/>
      </c>
      <c r="M366" s="33" t="str">
        <f>IF(ISBLANK(N366),"",IF(ISNA(ВЁПР(N366,'Коды стран'!$A$2:$B$248,2)),"Некорректное значение",VLOOKUP(N366,'Коды стран'!$A$2:$B$248,2)))</f>
        <v/>
      </c>
      <c r="N366" s="34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4"/>
      <c r="AB366" s="12"/>
      <c r="AC366" s="35" t="str">
        <f>IF(ISBLANK(AB366),"",IF(ISNA(VLOOKUP(AB366,'Тип собственника'!$A$2:$B$91,2,)),"Некорректное значение",VLOOKUP(AB366,'Тип собственника'!$A$2:$B$91,2,)))</f>
        <v/>
      </c>
      <c r="AD366" s="14"/>
      <c r="AE366" s="14"/>
      <c r="AF366" s="12"/>
      <c r="AG366" s="36" t="str">
        <f>IF(ISBLANK(AF366),"",IF(ISNA(VLOOKUP(AF366,Страны!$A$2:$B$252,2,)),"Некорректное значение",VLOOKUP(AF366,Страны!$A$2:$B$252,2,)))</f>
        <v/>
      </c>
      <c r="AH366" s="37"/>
    </row>
    <row r="367" ht="15" customHeight="1">
      <c r="A367" s="11"/>
      <c r="B367" s="12"/>
      <c r="C367" s="13" t="str">
        <f>IF(ISBLANK(B367),"",IF(ISNA(VLOOKUP(B367,'Тип организации'!$A$2:$B$8,2,)),"Некорректное значение",VLOOKUP(B367,'Тип организации'!$A$2:$B$8,2,)))</f>
        <v/>
      </c>
      <c r="D367" s="12"/>
      <c r="E367" s="13" t="str">
        <f>IF(ISBLANK(D367),"",IF(ISNA(VLOOKUP(D367,'Тип публичности'!$A$2:$B$8,2,)),"Некорректное значение",VLOOKUP(D367,'Тип публичности'!$A$2:$B$8,2,)))</f>
        <v/>
      </c>
      <c r="F367" s="14"/>
      <c r="G367" s="14"/>
      <c r="H367" s="14"/>
      <c r="I367" s="12"/>
      <c r="J367" s="13" t="str">
        <f>IF(ISBLANK(I367),"",IF(ISNA(VLOOKUP(I367,'Организационно-правовые формы'!$A$2:$B$93,2,)),"Некорректное значение",VLOOKUP(I367,'Организационно-правовые формы'!$A$2:$B$93,2,)))</f>
        <v/>
      </c>
      <c r="K367" s="14"/>
      <c r="L367" s="32" t="str">
        <f t="shared" si="25"/>
        <v/>
      </c>
      <c r="M367" s="33" t="str">
        <f>IF(ISBLANK(N367),"",IF(ISNA(ВЁПР(N367,'Коды стран'!$A$2:$B$248,2)),"Некорректное значение",VLOOKUP(N367,'Коды стран'!$A$2:$B$248,2)))</f>
        <v/>
      </c>
      <c r="N367" s="34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4"/>
      <c r="AB367" s="12"/>
      <c r="AC367" s="35" t="str">
        <f>IF(ISBLANK(AB367),"",IF(ISNA(VLOOKUP(AB367,'Тип собственника'!$A$2:$B$91,2,)),"Некорректное значение",VLOOKUP(AB367,'Тип собственника'!$A$2:$B$91,2,)))</f>
        <v/>
      </c>
      <c r="AD367" s="14"/>
      <c r="AE367" s="14"/>
      <c r="AF367" s="12"/>
      <c r="AG367" s="36" t="str">
        <f>IF(ISBLANK(AF367),"",IF(ISNA(VLOOKUP(AF367,Страны!$A$2:$B$252,2,)),"Некорректное значение",VLOOKUP(AF367,Страны!$A$2:$B$252,2,)))</f>
        <v/>
      </c>
      <c r="AH367" s="37"/>
    </row>
    <row r="368" ht="15" customHeight="1">
      <c r="A368" s="11"/>
      <c r="B368" s="12"/>
      <c r="C368" s="13" t="str">
        <f>IF(ISBLANK(B368),"",IF(ISNA(VLOOKUP(B368,'Тип организации'!$A$2:$B$8,2,)),"Некорректное значение",VLOOKUP(B368,'Тип организации'!$A$2:$B$8,2,)))</f>
        <v/>
      </c>
      <c r="D368" s="12"/>
      <c r="E368" s="13" t="str">
        <f>IF(ISBLANK(D368),"",IF(ISNA(VLOOKUP(D368,'Тип публичности'!$A$2:$B$8,2,)),"Некорректное значение",VLOOKUP(D368,'Тип публичности'!$A$2:$B$8,2,)))</f>
        <v/>
      </c>
      <c r="F368" s="14"/>
      <c r="G368" s="14"/>
      <c r="H368" s="14"/>
      <c r="I368" s="12"/>
      <c r="J368" s="13" t="str">
        <f>IF(ISBLANK(I368),"",IF(ISNA(VLOOKUP(I368,'Организационно-правовые формы'!$A$2:$B$93,2,)),"Некорректное значение",VLOOKUP(I368,'Организационно-правовые формы'!$A$2:$B$93,2,)))</f>
        <v/>
      </c>
      <c r="K368" s="14"/>
      <c r="L368" s="32" t="str">
        <f t="shared" si="25"/>
        <v/>
      </c>
      <c r="M368" s="33" t="str">
        <f>IF(ISBLANK(N368),"",IF(ISNA(ВЁПР(N368,'Коды стран'!$A$2:$B$248,2)),"Некорректное значение",VLOOKUP(N368,'Коды стран'!$A$2:$B$248,2)))</f>
        <v/>
      </c>
      <c r="N368" s="34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4"/>
      <c r="AB368" s="12"/>
      <c r="AC368" s="35" t="str">
        <f>IF(ISBLANK(AB368),"",IF(ISNA(VLOOKUP(AB368,'Тип собственника'!$A$2:$B$91,2,)),"Некорректное значение",VLOOKUP(AB368,'Тип собственника'!$A$2:$B$91,2,)))</f>
        <v/>
      </c>
      <c r="AD368" s="14"/>
      <c r="AE368" s="14"/>
      <c r="AF368" s="12"/>
      <c r="AG368" s="36" t="str">
        <f>IF(ISBLANK(AF368),"",IF(ISNA(VLOOKUP(AF368,Страны!$A$2:$B$252,2,)),"Некорректное значение",VLOOKUP(AF368,Страны!$A$2:$B$252,2,)))</f>
        <v/>
      </c>
      <c r="AH368" s="37"/>
    </row>
    <row r="369" ht="15" customHeight="1">
      <c r="A369" s="11"/>
      <c r="B369" s="12"/>
      <c r="C369" s="13" t="str">
        <f>IF(ISBLANK(B369),"",IF(ISNA(VLOOKUP(B369,'Тип организации'!$A$2:$B$8,2,)),"Некорректное значение",VLOOKUP(B369,'Тип организации'!$A$2:$B$8,2,)))</f>
        <v/>
      </c>
      <c r="D369" s="12"/>
      <c r="E369" s="13" t="str">
        <f>IF(ISBLANK(D369),"",IF(ISNA(VLOOKUP(D369,'Тип публичности'!$A$2:$B$8,2,)),"Некорректное значение",VLOOKUP(D369,'Тип публичности'!$A$2:$B$8,2,)))</f>
        <v/>
      </c>
      <c r="F369" s="14"/>
      <c r="G369" s="14"/>
      <c r="H369" s="14"/>
      <c r="I369" s="12"/>
      <c r="J369" s="13" t="str">
        <f>IF(ISBLANK(I369),"",IF(ISNA(VLOOKUP(I369,'Организационно-правовые формы'!$A$2:$B$93,2,)),"Некорректное значение",VLOOKUP(I369,'Организационно-правовые формы'!$A$2:$B$93,2,)))</f>
        <v/>
      </c>
      <c r="K369" s="14"/>
      <c r="L369" s="32" t="str">
        <f t="shared" si="25"/>
        <v/>
      </c>
      <c r="M369" s="33" t="str">
        <f>IF(ISBLANK(N369),"",IF(ISNA(ВЁПР(N369,'Коды стран'!$A$2:$B$248,2)),"Некорректное значение",VLOOKUP(N369,'Коды стран'!$A$2:$B$248,2)))</f>
        <v/>
      </c>
      <c r="N369" s="34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4"/>
      <c r="AB369" s="12"/>
      <c r="AC369" s="35" t="str">
        <f>IF(ISBLANK(AB369),"",IF(ISNA(VLOOKUP(AB369,'Тип собственника'!$A$2:$B$91,2,)),"Некорректное значение",VLOOKUP(AB369,'Тип собственника'!$A$2:$B$91,2,)))</f>
        <v/>
      </c>
      <c r="AD369" s="14"/>
      <c r="AE369" s="14"/>
      <c r="AF369" s="12"/>
      <c r="AG369" s="36" t="str">
        <f>IF(ISBLANK(AF369),"",IF(ISNA(VLOOKUP(AF369,Страны!$A$2:$B$252,2,)),"Некорректное значение",VLOOKUP(AF369,Страны!$A$2:$B$252,2,)))</f>
        <v/>
      </c>
      <c r="AH369" s="37"/>
    </row>
    <row r="370" ht="15" customHeight="1">
      <c r="A370" s="11"/>
      <c r="B370" s="12"/>
      <c r="C370" s="13" t="str">
        <f>IF(ISBLANK(B370),"",IF(ISNA(VLOOKUP(B370,'Тип организации'!$A$2:$B$8,2,)),"Некорректное значение",VLOOKUP(B370,'Тип организации'!$A$2:$B$8,2,)))</f>
        <v/>
      </c>
      <c r="D370" s="12"/>
      <c r="E370" s="13" t="str">
        <f>IF(ISBLANK(D370),"",IF(ISNA(VLOOKUP(D370,'Тип публичности'!$A$2:$B$8,2,)),"Некорректное значение",VLOOKUP(D370,'Тип публичности'!$A$2:$B$8,2,)))</f>
        <v/>
      </c>
      <c r="F370" s="14"/>
      <c r="G370" s="14"/>
      <c r="H370" s="14"/>
      <c r="I370" s="12"/>
      <c r="J370" s="13" t="str">
        <f>IF(ISBLANK(I370),"",IF(ISNA(VLOOKUP(I370,'Организационно-правовые формы'!$A$2:$B$93,2,)),"Некорректное значение",VLOOKUP(I370,'Организационно-правовые формы'!$A$2:$B$93,2,)))</f>
        <v/>
      </c>
      <c r="K370" s="14"/>
      <c r="L370" s="32" t="str">
        <f t="shared" si="25"/>
        <v/>
      </c>
      <c r="M370" s="33" t="str">
        <f>IF(ISBLANK(N370),"",IF(ISNA(ВЁПР(N370,'Коды стран'!$A$2:$B$248,2)),"Некорректное значение",VLOOKUP(N370,'Коды стран'!$A$2:$B$248,2)))</f>
        <v/>
      </c>
      <c r="N370" s="34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4"/>
      <c r="AB370" s="12"/>
      <c r="AC370" s="35" t="str">
        <f>IF(ISBLANK(AB370),"",IF(ISNA(VLOOKUP(AB370,'Тип собственника'!$A$2:$B$91,2,)),"Некорректное значение",VLOOKUP(AB370,'Тип собственника'!$A$2:$B$91,2,)))</f>
        <v/>
      </c>
      <c r="AD370" s="14"/>
      <c r="AE370" s="14"/>
      <c r="AF370" s="12"/>
      <c r="AG370" s="36" t="str">
        <f>IF(ISBLANK(AF370),"",IF(ISNA(VLOOKUP(AF370,Страны!$A$2:$B$252,2,)),"Некорректное значение",VLOOKUP(AF370,Страны!$A$2:$B$252,2,)))</f>
        <v/>
      </c>
      <c r="AH370" s="37"/>
    </row>
    <row r="371" ht="15" customHeight="1">
      <c r="A371" s="11"/>
      <c r="B371" s="12"/>
      <c r="C371" s="13" t="str">
        <f>IF(ISBLANK(B371),"",IF(ISNA(VLOOKUP(B371,'Тип организации'!$A$2:$B$8,2,)),"Некорректное значение",VLOOKUP(B371,'Тип организации'!$A$2:$B$8,2,)))</f>
        <v/>
      </c>
      <c r="D371" s="12"/>
      <c r="E371" s="13" t="str">
        <f>IF(ISBLANK(D371),"",IF(ISNA(VLOOKUP(D371,'Тип публичности'!$A$2:$B$8,2,)),"Некорректное значение",VLOOKUP(D371,'Тип публичности'!$A$2:$B$8,2,)))</f>
        <v/>
      </c>
      <c r="F371" s="14"/>
      <c r="G371" s="14"/>
      <c r="H371" s="14"/>
      <c r="I371" s="12"/>
      <c r="J371" s="13" t="str">
        <f>IF(ISBLANK(I371),"",IF(ISNA(VLOOKUP(I371,'Организационно-правовые формы'!$A$2:$B$93,2,)),"Некорректное значение",VLOOKUP(I371,'Организационно-правовые формы'!$A$2:$B$93,2,)))</f>
        <v/>
      </c>
      <c r="K371" s="14"/>
      <c r="L371" s="32" t="str">
        <f t="shared" si="25"/>
        <v/>
      </c>
      <c r="M371" s="33" t="str">
        <f>IF(ISBLANK(N371),"",IF(ISNA(ВЁПР(N371,'Коды стран'!$A$2:$B$248,2)),"Некорректное значение",VLOOKUP(N371,'Коды стран'!$A$2:$B$248,2)))</f>
        <v/>
      </c>
      <c r="N371" s="34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4"/>
      <c r="AB371" s="12"/>
      <c r="AC371" s="35" t="str">
        <f>IF(ISBLANK(AB371),"",IF(ISNA(VLOOKUP(AB371,'Тип собственника'!$A$2:$B$91,2,)),"Некорректное значение",VLOOKUP(AB371,'Тип собственника'!$A$2:$B$91,2,)))</f>
        <v/>
      </c>
      <c r="AD371" s="14"/>
      <c r="AE371" s="14"/>
      <c r="AF371" s="12"/>
      <c r="AG371" s="36" t="str">
        <f>IF(ISBLANK(AF371),"",IF(ISNA(VLOOKUP(AF371,Страны!$A$2:$B$252,2,)),"Некорректное значение",VLOOKUP(AF371,Страны!$A$2:$B$252,2,)))</f>
        <v/>
      </c>
      <c r="AH371" s="37"/>
    </row>
    <row r="372" ht="15" customHeight="1">
      <c r="A372" s="11"/>
      <c r="B372" s="12"/>
      <c r="C372" s="13" t="str">
        <f>IF(ISBLANK(B372),"",IF(ISNA(VLOOKUP(B372,'Тип организации'!$A$2:$B$8,2,)),"Некорректное значение",VLOOKUP(B372,'Тип организации'!$A$2:$B$8,2,)))</f>
        <v/>
      </c>
      <c r="D372" s="12"/>
      <c r="E372" s="13" t="str">
        <f>IF(ISBLANK(D372),"",IF(ISNA(VLOOKUP(D372,'Тип публичности'!$A$2:$B$8,2,)),"Некорректное значение",VLOOKUP(D372,'Тип публичности'!$A$2:$B$8,2,)))</f>
        <v/>
      </c>
      <c r="F372" s="14"/>
      <c r="G372" s="14"/>
      <c r="H372" s="14"/>
      <c r="I372" s="12"/>
      <c r="J372" s="13" t="str">
        <f>IF(ISBLANK(I372),"",IF(ISNA(VLOOKUP(I372,'Организационно-правовые формы'!$A$2:$B$93,2,)),"Некорректное значение",VLOOKUP(I372,'Организационно-правовые формы'!$A$2:$B$93,2,)))</f>
        <v/>
      </c>
      <c r="K372" s="14"/>
      <c r="L372" s="32" t="str">
        <f t="shared" si="25"/>
        <v/>
      </c>
      <c r="M372" s="33" t="str">
        <f>IF(ISBLANK(N372),"",IF(ISNA(ВЁПР(N372,'Коды стран'!$A$2:$B$248,2)),"Некорректное значение",VLOOKUP(N372,'Коды стран'!$A$2:$B$248,2)))</f>
        <v/>
      </c>
      <c r="N372" s="34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4"/>
      <c r="AB372" s="12"/>
      <c r="AC372" s="35" t="str">
        <f>IF(ISBLANK(AB372),"",IF(ISNA(VLOOKUP(AB372,'Тип собственника'!$A$2:$B$91,2,)),"Некорректное значение",VLOOKUP(AB372,'Тип собственника'!$A$2:$B$91,2,)))</f>
        <v/>
      </c>
      <c r="AD372" s="14"/>
      <c r="AE372" s="14"/>
      <c r="AF372" s="12"/>
      <c r="AG372" s="36" t="str">
        <f>IF(ISBLANK(AF372),"",IF(ISNA(VLOOKUP(AF372,Страны!$A$2:$B$252,2,)),"Некорректное значение",VLOOKUP(AF372,Страны!$A$2:$B$252,2,)))</f>
        <v/>
      </c>
      <c r="AH372" s="37"/>
    </row>
    <row r="373" ht="15" customHeight="1">
      <c r="A373" s="11"/>
      <c r="B373" s="12"/>
      <c r="C373" s="13" t="str">
        <f>IF(ISBLANK(B373),"",IF(ISNA(VLOOKUP(B373,'Тип организации'!$A$2:$B$8,2,)),"Некорректное значение",VLOOKUP(B373,'Тип организации'!$A$2:$B$8,2,)))</f>
        <v/>
      </c>
      <c r="D373" s="12"/>
      <c r="E373" s="13" t="str">
        <f>IF(ISBLANK(D373),"",IF(ISNA(VLOOKUP(D373,'Тип публичности'!$A$2:$B$8,2,)),"Некорректное значение",VLOOKUP(D373,'Тип публичности'!$A$2:$B$8,2,)))</f>
        <v/>
      </c>
      <c r="F373" s="14"/>
      <c r="G373" s="14"/>
      <c r="H373" s="14"/>
      <c r="I373" s="12"/>
      <c r="J373" s="13" t="str">
        <f>IF(ISBLANK(I373),"",IF(ISNA(VLOOKUP(I373,'Организационно-правовые формы'!$A$2:$B$93,2,)),"Некорректное значение",VLOOKUP(I373,'Организационно-правовые формы'!$A$2:$B$93,2,)))</f>
        <v/>
      </c>
      <c r="K373" s="14"/>
      <c r="L373" s="32" t="str">
        <f t="shared" si="25"/>
        <v/>
      </c>
      <c r="M373" s="33" t="str">
        <f>IF(ISBLANK(N373),"",IF(ISNA(ВЁПР(N373,'Коды стран'!$A$2:$B$248,2)),"Некорректное значение",VLOOKUP(N373,'Коды стран'!$A$2:$B$248,2)))</f>
        <v/>
      </c>
      <c r="N373" s="34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4"/>
      <c r="AB373" s="12"/>
      <c r="AC373" s="35" t="str">
        <f>IF(ISBLANK(AB373),"",IF(ISNA(VLOOKUP(AB373,'Тип собственника'!$A$2:$B$91,2,)),"Некорректное значение",VLOOKUP(AB373,'Тип собственника'!$A$2:$B$91,2,)))</f>
        <v/>
      </c>
      <c r="AD373" s="14"/>
      <c r="AE373" s="14"/>
      <c r="AF373" s="12"/>
      <c r="AG373" s="36" t="str">
        <f>IF(ISBLANK(AF373),"",IF(ISNA(VLOOKUP(AF373,Страны!$A$2:$B$252,2,)),"Некорректное значение",VLOOKUP(AF373,Страны!$A$2:$B$252,2,)))</f>
        <v/>
      </c>
      <c r="AH373" s="37"/>
    </row>
    <row r="374" ht="15" customHeight="1">
      <c r="A374" s="11"/>
      <c r="B374" s="12"/>
      <c r="C374" s="13" t="str">
        <f>IF(ISBLANK(B374),"",IF(ISNA(VLOOKUP(B374,'Тип организации'!$A$2:$B$8,2,)),"Некорректное значение",VLOOKUP(B374,'Тип организации'!$A$2:$B$8,2,)))</f>
        <v/>
      </c>
      <c r="D374" s="12"/>
      <c r="E374" s="13" t="str">
        <f>IF(ISBLANK(D374),"",IF(ISNA(VLOOKUP(D374,'Тип публичности'!$A$2:$B$8,2,)),"Некорректное значение",VLOOKUP(D374,'Тип публичности'!$A$2:$B$8,2,)))</f>
        <v/>
      </c>
      <c r="F374" s="14"/>
      <c r="G374" s="14"/>
      <c r="H374" s="14"/>
      <c r="I374" s="12"/>
      <c r="J374" s="13" t="str">
        <f>IF(ISBLANK(I374),"",IF(ISNA(VLOOKUP(I374,'Организационно-правовые формы'!$A$2:$B$93,2,)),"Некорректное значение",VLOOKUP(I374,'Организационно-правовые формы'!$A$2:$B$93,2,)))</f>
        <v/>
      </c>
      <c r="K374" s="14"/>
      <c r="L374" s="32" t="str">
        <f t="shared" si="25"/>
        <v/>
      </c>
      <c r="M374" s="33" t="str">
        <f>IF(ISBLANK(N374),"",IF(ISNA(ВЁПР(N374,'Коды стран'!$A$2:$B$248,2)),"Некорректное значение",VLOOKUP(N374,'Коды стран'!$A$2:$B$248,2)))</f>
        <v/>
      </c>
      <c r="N374" s="34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4"/>
      <c r="AB374" s="12"/>
      <c r="AC374" s="35" t="str">
        <f>IF(ISBLANK(AB374),"",IF(ISNA(VLOOKUP(AB374,'Тип собственника'!$A$2:$B$91,2,)),"Некорректное значение",VLOOKUP(AB374,'Тип собственника'!$A$2:$B$91,2,)))</f>
        <v/>
      </c>
      <c r="AD374" s="14"/>
      <c r="AE374" s="14"/>
      <c r="AF374" s="12"/>
      <c r="AG374" s="36" t="str">
        <f>IF(ISBLANK(AF374),"",IF(ISNA(VLOOKUP(AF374,Страны!$A$2:$B$252,2,)),"Некорректное значение",VLOOKUP(AF374,Страны!$A$2:$B$252,2,)))</f>
        <v/>
      </c>
      <c r="AH374" s="37"/>
    </row>
    <row r="375" ht="15" customHeight="1">
      <c r="A375" s="11"/>
      <c r="B375" s="12"/>
      <c r="C375" s="13" t="str">
        <f>IF(ISBLANK(B375),"",IF(ISNA(VLOOKUP(B375,'Тип организации'!$A$2:$B$8,2,)),"Некорректное значение",VLOOKUP(B375,'Тип организации'!$A$2:$B$8,2,)))</f>
        <v/>
      </c>
      <c r="D375" s="12"/>
      <c r="E375" s="13" t="str">
        <f>IF(ISBLANK(D375),"",IF(ISNA(VLOOKUP(D375,'Тип публичности'!$A$2:$B$8,2,)),"Некорректное значение",VLOOKUP(D375,'Тип публичности'!$A$2:$B$8,2,)))</f>
        <v/>
      </c>
      <c r="F375" s="14"/>
      <c r="G375" s="14"/>
      <c r="H375" s="14"/>
      <c r="I375" s="12"/>
      <c r="J375" s="13" t="str">
        <f>IF(ISBLANK(I375),"",IF(ISNA(VLOOKUP(I375,'Организационно-правовые формы'!$A$2:$B$93,2,)),"Некорректное значение",VLOOKUP(I375,'Организационно-правовые формы'!$A$2:$B$93,2,)))</f>
        <v/>
      </c>
      <c r="K375" s="14"/>
      <c r="L375" s="32" t="str">
        <f t="shared" si="25"/>
        <v/>
      </c>
      <c r="M375" s="33" t="str">
        <f>IF(ISBLANK(N375),"",IF(ISNA(ВЁПР(N375,'Коды стран'!$A$2:$B$248,2)),"Некорректное значение",VLOOKUP(N375,'Коды стран'!$A$2:$B$248,2)))</f>
        <v/>
      </c>
      <c r="N375" s="34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4"/>
      <c r="AB375" s="12"/>
      <c r="AC375" s="35" t="str">
        <f>IF(ISBLANK(AB375),"",IF(ISNA(VLOOKUP(AB375,'Тип собственника'!$A$2:$B$91,2,)),"Некорректное значение",VLOOKUP(AB375,'Тип собственника'!$A$2:$B$91,2,)))</f>
        <v/>
      </c>
      <c r="AD375" s="14"/>
      <c r="AE375" s="14"/>
      <c r="AF375" s="12"/>
      <c r="AG375" s="36" t="str">
        <f>IF(ISBLANK(AF375),"",IF(ISNA(VLOOKUP(AF375,Страны!$A$2:$B$252,2,)),"Некорректное значение",VLOOKUP(AF375,Страны!$A$2:$B$252,2,)))</f>
        <v/>
      </c>
      <c r="AH375" s="37"/>
    </row>
    <row r="376" ht="15" customHeight="1">
      <c r="A376" s="11"/>
      <c r="B376" s="12"/>
      <c r="C376" s="13" t="str">
        <f>IF(ISBLANK(B376),"",IF(ISNA(VLOOKUP(B376,'Тип организации'!$A$2:$B$8,2,)),"Некорректное значение",VLOOKUP(B376,'Тип организации'!$A$2:$B$8,2,)))</f>
        <v/>
      </c>
      <c r="D376" s="12"/>
      <c r="E376" s="13" t="str">
        <f>IF(ISBLANK(D376),"",IF(ISNA(VLOOKUP(D376,'Тип публичности'!$A$2:$B$8,2,)),"Некорректное значение",VLOOKUP(D376,'Тип публичности'!$A$2:$B$8,2,)))</f>
        <v/>
      </c>
      <c r="F376" s="14"/>
      <c r="G376" s="14"/>
      <c r="H376" s="14"/>
      <c r="I376" s="12"/>
      <c r="J376" s="13" t="str">
        <f>IF(ISBLANK(I376),"",IF(ISNA(VLOOKUP(I376,'Организационно-правовые формы'!$A$2:$B$93,2,)),"Некорректное значение",VLOOKUP(I376,'Организационно-правовые формы'!$A$2:$B$93,2,)))</f>
        <v/>
      </c>
      <c r="K376" s="14"/>
      <c r="L376" s="32" t="str">
        <f t="shared" si="25"/>
        <v/>
      </c>
      <c r="M376" s="33" t="str">
        <f>IF(ISBLANK(N376),"",IF(ISNA(ВЁПР(N376,'Коды стран'!$A$2:$B$248,2)),"Некорректное значение",VLOOKUP(N376,'Коды стран'!$A$2:$B$248,2)))</f>
        <v/>
      </c>
      <c r="N376" s="34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4"/>
      <c r="AB376" s="12"/>
      <c r="AC376" s="35" t="str">
        <f>IF(ISBLANK(AB376),"",IF(ISNA(VLOOKUP(AB376,'Тип собственника'!$A$2:$B$91,2,)),"Некорректное значение",VLOOKUP(AB376,'Тип собственника'!$A$2:$B$91,2,)))</f>
        <v/>
      </c>
      <c r="AD376" s="14"/>
      <c r="AE376" s="14"/>
      <c r="AF376" s="12"/>
      <c r="AG376" s="36" t="str">
        <f>IF(ISBLANK(AF376),"",IF(ISNA(VLOOKUP(AF376,Страны!$A$2:$B$252,2,)),"Некорректное значение",VLOOKUP(AF376,Страны!$A$2:$B$252,2,)))</f>
        <v/>
      </c>
      <c r="AH376" s="37"/>
    </row>
    <row r="377" ht="15" customHeight="1">
      <c r="A377" s="11"/>
      <c r="B377" s="12"/>
      <c r="C377" s="13" t="str">
        <f>IF(ISBLANK(B377),"",IF(ISNA(VLOOKUP(B377,'Тип организации'!$A$2:$B$8,2,)),"Некорректное значение",VLOOKUP(B377,'Тип организации'!$A$2:$B$8,2,)))</f>
        <v/>
      </c>
      <c r="D377" s="12"/>
      <c r="E377" s="13" t="str">
        <f>IF(ISBLANK(D377),"",IF(ISNA(VLOOKUP(D377,'Тип публичности'!$A$2:$B$8,2,)),"Некорректное значение",VLOOKUP(D377,'Тип публичности'!$A$2:$B$8,2,)))</f>
        <v/>
      </c>
      <c r="F377" s="14"/>
      <c r="G377" s="14"/>
      <c r="H377" s="14"/>
      <c r="I377" s="12"/>
      <c r="J377" s="13" t="str">
        <f>IF(ISBLANK(I377),"",IF(ISNA(VLOOKUP(I377,'Организационно-правовые формы'!$A$2:$B$93,2,)),"Некорректное значение",VLOOKUP(I377,'Организационно-правовые формы'!$A$2:$B$93,2,)))</f>
        <v/>
      </c>
      <c r="K377" s="14"/>
      <c r="L377" s="32" t="str">
        <f t="shared" si="25"/>
        <v/>
      </c>
      <c r="M377" s="33" t="str">
        <f>IF(ISBLANK(N377),"",IF(ISNA(ВЁПР(N377,'Коды стран'!$A$2:$B$248,2)),"Некорректное значение",VLOOKUP(N377,'Коды стран'!$A$2:$B$248,2)))</f>
        <v/>
      </c>
      <c r="N377" s="34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4"/>
      <c r="AB377" s="12"/>
      <c r="AC377" s="35" t="str">
        <f>IF(ISBLANK(AB377),"",IF(ISNA(VLOOKUP(AB377,'Тип собственника'!$A$2:$B$91,2,)),"Некорректное значение",VLOOKUP(AB377,'Тип собственника'!$A$2:$B$91,2,)))</f>
        <v/>
      </c>
      <c r="AD377" s="14"/>
      <c r="AE377" s="14"/>
      <c r="AF377" s="12"/>
      <c r="AG377" s="36" t="str">
        <f>IF(ISBLANK(AF377),"",IF(ISNA(VLOOKUP(AF377,Страны!$A$2:$B$252,2,)),"Некорректное значение",VLOOKUP(AF377,Страны!$A$2:$B$252,2,)))</f>
        <v/>
      </c>
      <c r="AH377" s="37"/>
    </row>
    <row r="378" ht="15" customHeight="1">
      <c r="A378" s="11"/>
      <c r="B378" s="12"/>
      <c r="C378" s="13" t="str">
        <f>IF(ISBLANK(B378),"",IF(ISNA(VLOOKUP(B378,'Тип организации'!$A$2:$B$8,2,)),"Некорректное значение",VLOOKUP(B378,'Тип организации'!$A$2:$B$8,2,)))</f>
        <v/>
      </c>
      <c r="D378" s="12"/>
      <c r="E378" s="13" t="str">
        <f>IF(ISBLANK(D378),"",IF(ISNA(VLOOKUP(D378,'Тип публичности'!$A$2:$B$8,2,)),"Некорректное значение",VLOOKUP(D378,'Тип публичности'!$A$2:$B$8,2,)))</f>
        <v/>
      </c>
      <c r="F378" s="14"/>
      <c r="G378" s="14"/>
      <c r="H378" s="14"/>
      <c r="I378" s="12"/>
      <c r="J378" s="13" t="str">
        <f>IF(ISBLANK(I378),"",IF(ISNA(VLOOKUP(I378,'Организационно-правовые формы'!$A$2:$B$93,2,)),"Некорректное значение",VLOOKUP(I378,'Организационно-правовые формы'!$A$2:$B$93,2,)))</f>
        <v/>
      </c>
      <c r="K378" s="14"/>
      <c r="L378" s="32" t="str">
        <f t="shared" si="25"/>
        <v/>
      </c>
      <c r="M378" s="33" t="str">
        <f>IF(ISBLANK(N378),"",IF(ISNA(ВЁПР(N378,'Коды стран'!$A$2:$B$248,2)),"Некорректное значение",VLOOKUP(N378,'Коды стран'!$A$2:$B$248,2)))</f>
        <v/>
      </c>
      <c r="N378" s="34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4"/>
      <c r="AB378" s="12"/>
      <c r="AC378" s="35" t="str">
        <f>IF(ISBLANK(AB378),"",IF(ISNA(VLOOKUP(AB378,'Тип собственника'!$A$2:$B$91,2,)),"Некорректное значение",VLOOKUP(AB378,'Тип собственника'!$A$2:$B$91,2,)))</f>
        <v/>
      </c>
      <c r="AD378" s="14"/>
      <c r="AE378" s="14"/>
      <c r="AF378" s="12"/>
      <c r="AG378" s="36" t="str">
        <f>IF(ISBLANK(AF378),"",IF(ISNA(VLOOKUP(AF378,Страны!$A$2:$B$252,2,)),"Некорректное значение",VLOOKUP(AF378,Страны!$A$2:$B$252,2,)))</f>
        <v/>
      </c>
      <c r="AH378" s="37"/>
    </row>
    <row r="379" ht="15" customHeight="1">
      <c r="A379" s="11"/>
      <c r="B379" s="12"/>
      <c r="C379" s="13" t="str">
        <f>IF(ISBLANK(B379),"",IF(ISNA(VLOOKUP(B379,'Тип организации'!$A$2:$B$8,2,)),"Некорректное значение",VLOOKUP(B379,'Тип организации'!$A$2:$B$8,2,)))</f>
        <v/>
      </c>
      <c r="D379" s="12"/>
      <c r="E379" s="13" t="str">
        <f>IF(ISBLANK(D379),"",IF(ISNA(VLOOKUP(D379,'Тип публичности'!$A$2:$B$8,2,)),"Некорректное значение",VLOOKUP(D379,'Тип публичности'!$A$2:$B$8,2,)))</f>
        <v/>
      </c>
      <c r="F379" s="14"/>
      <c r="G379" s="14"/>
      <c r="H379" s="14"/>
      <c r="I379" s="12"/>
      <c r="J379" s="13" t="str">
        <f>IF(ISBLANK(I379),"",IF(ISNA(VLOOKUP(I379,'Организационно-правовые формы'!$A$2:$B$93,2,)),"Некорректное значение",VLOOKUP(I379,'Организационно-правовые формы'!$A$2:$B$93,2,)))</f>
        <v/>
      </c>
      <c r="K379" s="14"/>
      <c r="L379" s="32" t="str">
        <f t="shared" si="25"/>
        <v/>
      </c>
      <c r="M379" s="33" t="str">
        <f>IF(ISBLANK(N379),"",IF(ISNA(ВЁПР(N379,'Коды стран'!$A$2:$B$248,2)),"Некорректное значение",VLOOKUP(N379,'Коды стран'!$A$2:$B$248,2)))</f>
        <v/>
      </c>
      <c r="N379" s="34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4"/>
      <c r="AB379" s="12"/>
      <c r="AC379" s="35" t="str">
        <f>IF(ISBLANK(AB379),"",IF(ISNA(VLOOKUP(AB379,'Тип собственника'!$A$2:$B$91,2,)),"Некорректное значение",VLOOKUP(AB379,'Тип собственника'!$A$2:$B$91,2,)))</f>
        <v/>
      </c>
      <c r="AD379" s="14"/>
      <c r="AE379" s="14"/>
      <c r="AF379" s="12"/>
      <c r="AG379" s="36" t="str">
        <f>IF(ISBLANK(AF379),"",IF(ISNA(VLOOKUP(AF379,Страны!$A$2:$B$252,2,)),"Некорректное значение",VLOOKUP(AF379,Страны!$A$2:$B$252,2,)))</f>
        <v/>
      </c>
      <c r="AH379" s="37"/>
    </row>
    <row r="380" ht="15" customHeight="1">
      <c r="A380" s="11"/>
      <c r="B380" s="12"/>
      <c r="C380" s="13" t="str">
        <f>IF(ISBLANK(B380),"",IF(ISNA(VLOOKUP(B380,'Тип организации'!$A$2:$B$8,2,)),"Некорректное значение",VLOOKUP(B380,'Тип организации'!$A$2:$B$8,2,)))</f>
        <v/>
      </c>
      <c r="D380" s="12"/>
      <c r="E380" s="13" t="str">
        <f>IF(ISBLANK(D380),"",IF(ISNA(VLOOKUP(D380,'Тип публичности'!$A$2:$B$8,2,)),"Некорректное значение",VLOOKUP(D380,'Тип публичности'!$A$2:$B$8,2,)))</f>
        <v/>
      </c>
      <c r="F380" s="14"/>
      <c r="G380" s="14"/>
      <c r="H380" s="14"/>
      <c r="I380" s="12"/>
      <c r="J380" s="13" t="str">
        <f>IF(ISBLANK(I380),"",IF(ISNA(VLOOKUP(I380,'Организационно-правовые формы'!$A$2:$B$93,2,)),"Некорректное значение",VLOOKUP(I380,'Организационно-правовые формы'!$A$2:$B$93,2,)))</f>
        <v/>
      </c>
      <c r="K380" s="14"/>
      <c r="L380" s="32" t="str">
        <f t="shared" si="25"/>
        <v/>
      </c>
      <c r="M380" s="33" t="str">
        <f>IF(ISBLANK(N380),"",IF(ISNA(ВЁПР(N380,'Коды стран'!$A$2:$B$248,2)),"Некорректное значение",VLOOKUP(N380,'Коды стран'!$A$2:$B$248,2)))</f>
        <v/>
      </c>
      <c r="N380" s="34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4"/>
      <c r="AB380" s="12"/>
      <c r="AC380" s="35" t="str">
        <f>IF(ISBLANK(AB380),"",IF(ISNA(VLOOKUP(AB380,'Тип собственника'!$A$2:$B$91,2,)),"Некорректное значение",VLOOKUP(AB380,'Тип собственника'!$A$2:$B$91,2,)))</f>
        <v/>
      </c>
      <c r="AD380" s="14"/>
      <c r="AE380" s="14"/>
      <c r="AF380" s="12"/>
      <c r="AG380" s="36" t="str">
        <f>IF(ISBLANK(AF380),"",IF(ISNA(VLOOKUP(AF380,Страны!$A$2:$B$252,2,)),"Некорректное значение",VLOOKUP(AF380,Страны!$A$2:$B$252,2,)))</f>
        <v/>
      </c>
      <c r="AH380" s="37"/>
    </row>
    <row r="381" ht="15" customHeight="1">
      <c r="A381" s="11"/>
      <c r="B381" s="12"/>
      <c r="C381" s="13" t="str">
        <f>IF(ISBLANK(B381),"",IF(ISNA(VLOOKUP(B381,'Тип организации'!$A$2:$B$8,2,)),"Некорректное значение",VLOOKUP(B381,'Тип организации'!$A$2:$B$8,2,)))</f>
        <v/>
      </c>
      <c r="D381" s="12"/>
      <c r="E381" s="13" t="str">
        <f>IF(ISBLANK(D381),"",IF(ISNA(VLOOKUP(D381,'Тип публичности'!$A$2:$B$8,2,)),"Некорректное значение",VLOOKUP(D381,'Тип публичности'!$A$2:$B$8,2,)))</f>
        <v/>
      </c>
      <c r="F381" s="14"/>
      <c r="G381" s="14"/>
      <c r="H381" s="14"/>
      <c r="I381" s="12"/>
      <c r="J381" s="13" t="str">
        <f>IF(ISBLANK(I381),"",IF(ISNA(VLOOKUP(I381,'Организационно-правовые формы'!$A$2:$B$93,2,)),"Некорректное значение",VLOOKUP(I381,'Организационно-правовые формы'!$A$2:$B$93,2,)))</f>
        <v/>
      </c>
      <c r="K381" s="14"/>
      <c r="L381" s="32" t="str">
        <f t="shared" si="25"/>
        <v/>
      </c>
      <c r="M381" s="33" t="str">
        <f>IF(ISBLANK(N381),"",IF(ISNA(ВЁПР(N381,'Коды стран'!$A$2:$B$248,2)),"Некорректное значение",VLOOKUP(N381,'Коды стран'!$A$2:$B$248,2)))</f>
        <v/>
      </c>
      <c r="N381" s="34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4"/>
      <c r="AB381" s="12"/>
      <c r="AC381" s="35" t="str">
        <f>IF(ISBLANK(AB381),"",IF(ISNA(VLOOKUP(AB381,'Тип собственника'!$A$2:$B$91,2,)),"Некорректное значение",VLOOKUP(AB381,'Тип собственника'!$A$2:$B$91,2,)))</f>
        <v/>
      </c>
      <c r="AD381" s="14"/>
      <c r="AE381" s="14"/>
      <c r="AF381" s="12"/>
      <c r="AG381" s="36" t="str">
        <f>IF(ISBLANK(AF381),"",IF(ISNA(VLOOKUP(AF381,Страны!$A$2:$B$252,2,)),"Некорректное значение",VLOOKUP(AF381,Страны!$A$2:$B$252,2,)))</f>
        <v/>
      </c>
      <c r="AH381" s="37"/>
    </row>
    <row r="382" ht="15" customHeight="1">
      <c r="A382" s="11"/>
      <c r="B382" s="12"/>
      <c r="C382" s="13" t="str">
        <f>IF(ISBLANK(B382),"",IF(ISNA(VLOOKUP(B382,'Тип организации'!$A$2:$B$8,2,)),"Некорректное значение",VLOOKUP(B382,'Тип организации'!$A$2:$B$8,2,)))</f>
        <v/>
      </c>
      <c r="D382" s="12"/>
      <c r="E382" s="13" t="str">
        <f>IF(ISBLANK(D382),"",IF(ISNA(VLOOKUP(D382,'Тип публичности'!$A$2:$B$8,2,)),"Некорректное значение",VLOOKUP(D382,'Тип публичности'!$A$2:$B$8,2,)))</f>
        <v/>
      </c>
      <c r="F382" s="14"/>
      <c r="G382" s="14"/>
      <c r="H382" s="14"/>
      <c r="I382" s="12"/>
      <c r="J382" s="13" t="str">
        <f>IF(ISBLANK(I382),"",IF(ISNA(VLOOKUP(I382,'Организационно-правовые формы'!$A$2:$B$93,2,)),"Некорректное значение",VLOOKUP(I382,'Организационно-правовые формы'!$A$2:$B$93,2,)))</f>
        <v/>
      </c>
      <c r="K382" s="14"/>
      <c r="L382" s="32" t="str">
        <f t="shared" si="25"/>
        <v/>
      </c>
      <c r="M382" s="33" t="str">
        <f>IF(ISBLANK(N382),"",IF(ISNA(ВЁПР(N382,'Коды стран'!$A$2:$B$248,2)),"Некорректное значение",VLOOKUP(N382,'Коды стран'!$A$2:$B$248,2)))</f>
        <v/>
      </c>
      <c r="N382" s="34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4"/>
      <c r="AB382" s="12"/>
      <c r="AC382" s="35" t="str">
        <f>IF(ISBLANK(AB382),"",IF(ISNA(VLOOKUP(AB382,'Тип собственника'!$A$2:$B$91,2,)),"Некорректное значение",VLOOKUP(AB382,'Тип собственника'!$A$2:$B$91,2,)))</f>
        <v/>
      </c>
      <c r="AD382" s="14"/>
      <c r="AE382" s="14"/>
      <c r="AF382" s="12"/>
      <c r="AG382" s="36" t="str">
        <f>IF(ISBLANK(AF382),"",IF(ISNA(VLOOKUP(AF382,Страны!$A$2:$B$252,2,)),"Некорректное значение",VLOOKUP(AF382,Страны!$A$2:$B$252,2,)))</f>
        <v/>
      </c>
      <c r="AH382" s="37"/>
    </row>
    <row r="383" ht="15" customHeight="1">
      <c r="A383" s="11"/>
      <c r="B383" s="12"/>
      <c r="C383" s="13" t="str">
        <f>IF(ISBLANK(B383),"",IF(ISNA(VLOOKUP(B383,'Тип организации'!$A$2:$B$8,2,)),"Некорректное значение",VLOOKUP(B383,'Тип организации'!$A$2:$B$8,2,)))</f>
        <v/>
      </c>
      <c r="D383" s="12"/>
      <c r="E383" s="13" t="str">
        <f>IF(ISBLANK(D383),"",IF(ISNA(VLOOKUP(D383,'Тип публичности'!$A$2:$B$8,2,)),"Некорректное значение",VLOOKUP(D383,'Тип публичности'!$A$2:$B$8,2,)))</f>
        <v/>
      </c>
      <c r="F383" s="14"/>
      <c r="G383" s="14"/>
      <c r="H383" s="14"/>
      <c r="I383" s="12"/>
      <c r="J383" s="13" t="str">
        <f>IF(ISBLANK(I383),"",IF(ISNA(VLOOKUP(I383,'Организационно-правовые формы'!$A$2:$B$93,2,)),"Некорректное значение",VLOOKUP(I383,'Организационно-правовые формы'!$A$2:$B$93,2,)))</f>
        <v/>
      </c>
      <c r="K383" s="14"/>
      <c r="L383" s="32" t="str">
        <f t="shared" si="25"/>
        <v/>
      </c>
      <c r="M383" s="33" t="str">
        <f>IF(ISBLANK(N383),"",IF(ISNA(ВЁПР(N383,'Коды стран'!$A$2:$B$248,2)),"Некорректное значение",VLOOKUP(N383,'Коды стран'!$A$2:$B$248,2)))</f>
        <v/>
      </c>
      <c r="N383" s="34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4"/>
      <c r="AB383" s="12"/>
      <c r="AC383" s="35" t="str">
        <f>IF(ISBLANK(AB383),"",IF(ISNA(VLOOKUP(AB383,'Тип собственника'!$A$2:$B$91,2,)),"Некорректное значение",VLOOKUP(AB383,'Тип собственника'!$A$2:$B$91,2,)))</f>
        <v/>
      </c>
      <c r="AD383" s="14"/>
      <c r="AE383" s="14"/>
      <c r="AF383" s="12"/>
      <c r="AG383" s="36" t="str">
        <f>IF(ISBLANK(AF383),"",IF(ISNA(VLOOKUP(AF383,Страны!$A$2:$B$252,2,)),"Некорректное значение",VLOOKUP(AF383,Страны!$A$2:$B$252,2,)))</f>
        <v/>
      </c>
      <c r="AH383" s="37"/>
    </row>
    <row r="384" ht="15" customHeight="1">
      <c r="A384" s="11"/>
      <c r="B384" s="12"/>
      <c r="C384" s="13" t="str">
        <f>IF(ISBLANK(B384),"",IF(ISNA(VLOOKUP(B384,'Тип организации'!$A$2:$B$8,2,)),"Некорректное значение",VLOOKUP(B384,'Тип организации'!$A$2:$B$8,2,)))</f>
        <v/>
      </c>
      <c r="D384" s="12"/>
      <c r="E384" s="13" t="str">
        <f>IF(ISBLANK(D384),"",IF(ISNA(VLOOKUP(D384,'Тип публичности'!$A$2:$B$8,2,)),"Некорректное значение",VLOOKUP(D384,'Тип публичности'!$A$2:$B$8,2,)))</f>
        <v/>
      </c>
      <c r="F384" s="14"/>
      <c r="G384" s="14"/>
      <c r="H384" s="14"/>
      <c r="I384" s="12"/>
      <c r="J384" s="13" t="str">
        <f>IF(ISBLANK(I384),"",IF(ISNA(VLOOKUP(I384,'Организационно-правовые формы'!$A$2:$B$93,2,)),"Некорректное значение",VLOOKUP(I384,'Организационно-правовые формы'!$A$2:$B$93,2,)))</f>
        <v/>
      </c>
      <c r="K384" s="14"/>
      <c r="L384" s="32" t="str">
        <f t="shared" si="25"/>
        <v/>
      </c>
      <c r="M384" s="33" t="str">
        <f>IF(ISBLANK(N384),"",IF(ISNA(ВЁПР(N384,'Коды стран'!$A$2:$B$248,2)),"Некорректное значение",VLOOKUP(N384,'Коды стран'!$A$2:$B$248,2)))</f>
        <v/>
      </c>
      <c r="N384" s="34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4"/>
      <c r="AB384" s="12"/>
      <c r="AC384" s="35" t="str">
        <f>IF(ISBLANK(AB384),"",IF(ISNA(VLOOKUP(AB384,'Тип собственника'!$A$2:$B$91,2,)),"Некорректное значение",VLOOKUP(AB384,'Тип собственника'!$A$2:$B$91,2,)))</f>
        <v/>
      </c>
      <c r="AD384" s="14"/>
      <c r="AE384" s="14"/>
      <c r="AF384" s="12"/>
      <c r="AG384" s="36" t="str">
        <f>IF(ISBLANK(AF384),"",IF(ISNA(VLOOKUP(AF384,Страны!$A$2:$B$252,2,)),"Некорректное значение",VLOOKUP(AF384,Страны!$A$2:$B$252,2,)))</f>
        <v/>
      </c>
      <c r="AH384" s="37"/>
    </row>
    <row r="385" ht="15" customHeight="1">
      <c r="A385" s="11"/>
      <c r="B385" s="12"/>
      <c r="C385" s="13" t="str">
        <f>IF(ISBLANK(B385),"",IF(ISNA(VLOOKUP(B385,'Тип организации'!$A$2:$B$8,2,)),"Некорректное значение",VLOOKUP(B385,'Тип организации'!$A$2:$B$8,2,)))</f>
        <v/>
      </c>
      <c r="D385" s="12"/>
      <c r="E385" s="13" t="str">
        <f>IF(ISBLANK(D385),"",IF(ISNA(VLOOKUP(D385,'Тип публичности'!$A$2:$B$8,2,)),"Некорректное значение",VLOOKUP(D385,'Тип публичности'!$A$2:$B$8,2,)))</f>
        <v/>
      </c>
      <c r="F385" s="14"/>
      <c r="G385" s="14"/>
      <c r="H385" s="14"/>
      <c r="I385" s="12"/>
      <c r="J385" s="13" t="str">
        <f>IF(ISBLANK(I385),"",IF(ISNA(VLOOKUP(I385,'Организационно-правовые формы'!$A$2:$B$93,2,)),"Некорректное значение",VLOOKUP(I385,'Организационно-правовые формы'!$A$2:$B$93,2,)))</f>
        <v/>
      </c>
      <c r="K385" s="14"/>
      <c r="L385" s="32" t="str">
        <f t="shared" si="25"/>
        <v/>
      </c>
      <c r="M385" s="33" t="str">
        <f>IF(ISBLANK(N385),"",IF(ISNA(ВЁПР(N385,'Коды стран'!$A$2:$B$248,2)),"Некорректное значение",VLOOKUP(N385,'Коды стран'!$A$2:$B$248,2)))</f>
        <v/>
      </c>
      <c r="N385" s="34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4"/>
      <c r="AB385" s="12"/>
      <c r="AC385" s="35" t="str">
        <f>IF(ISBLANK(AB385),"",IF(ISNA(VLOOKUP(AB385,'Тип собственника'!$A$2:$B$91,2,)),"Некорректное значение",VLOOKUP(AB385,'Тип собственника'!$A$2:$B$91,2,)))</f>
        <v/>
      </c>
      <c r="AD385" s="14"/>
      <c r="AE385" s="14"/>
      <c r="AF385" s="12"/>
      <c r="AG385" s="36" t="str">
        <f>IF(ISBLANK(AF385),"",IF(ISNA(VLOOKUP(AF385,Страны!$A$2:$B$252,2,)),"Некорректное значение",VLOOKUP(AF385,Страны!$A$2:$B$252,2,)))</f>
        <v/>
      </c>
      <c r="AH385" s="37"/>
    </row>
    <row r="386" ht="15" customHeight="1">
      <c r="A386" s="11"/>
      <c r="B386" s="12"/>
      <c r="C386" s="13" t="str">
        <f>IF(ISBLANK(B386),"",IF(ISNA(VLOOKUP(B386,'Тип организации'!$A$2:$B$8,2,)),"Некорректное значение",VLOOKUP(B386,'Тип организации'!$A$2:$B$8,2,)))</f>
        <v/>
      </c>
      <c r="D386" s="12"/>
      <c r="E386" s="13" t="str">
        <f>IF(ISBLANK(D386),"",IF(ISNA(VLOOKUP(D386,'Тип публичности'!$A$2:$B$8,2,)),"Некорректное значение",VLOOKUP(D386,'Тип публичности'!$A$2:$B$8,2,)))</f>
        <v/>
      </c>
      <c r="F386" s="14"/>
      <c r="G386" s="14"/>
      <c r="H386" s="14"/>
      <c r="I386" s="12"/>
      <c r="J386" s="13" t="str">
        <f>IF(ISBLANK(I386),"",IF(ISNA(VLOOKUP(I386,'Организационно-правовые формы'!$A$2:$B$93,2,)),"Некорректное значение",VLOOKUP(I386,'Организационно-правовые формы'!$A$2:$B$93,2,)))</f>
        <v/>
      </c>
      <c r="K386" s="14"/>
      <c r="L386" s="32" t="str">
        <f t="shared" si="25"/>
        <v/>
      </c>
      <c r="M386" s="33" t="str">
        <f>IF(ISBLANK(N386),"",IF(ISNA(ВЁПР(N386,'Коды стран'!$A$2:$B$248,2)),"Некорректное значение",VLOOKUP(N386,'Коды стран'!$A$2:$B$248,2)))</f>
        <v/>
      </c>
      <c r="N386" s="34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4"/>
      <c r="AB386" s="12"/>
      <c r="AC386" s="35" t="str">
        <f>IF(ISBLANK(AB386),"",IF(ISNA(VLOOKUP(AB386,'Тип собственника'!$A$2:$B$91,2,)),"Некорректное значение",VLOOKUP(AB386,'Тип собственника'!$A$2:$B$91,2,)))</f>
        <v/>
      </c>
      <c r="AD386" s="14"/>
      <c r="AE386" s="14"/>
      <c r="AF386" s="12"/>
      <c r="AG386" s="36" t="str">
        <f>IF(ISBLANK(AF386),"",IF(ISNA(VLOOKUP(AF386,Страны!$A$2:$B$252,2,)),"Некорректное значение",VLOOKUP(AF386,Страны!$A$2:$B$252,2,)))</f>
        <v/>
      </c>
      <c r="AH386" s="37"/>
    </row>
    <row r="387" ht="15" customHeight="1">
      <c r="A387" s="11"/>
      <c r="B387" s="12"/>
      <c r="C387" s="13" t="str">
        <f>IF(ISBLANK(B387),"",IF(ISNA(VLOOKUP(B387,'Тип организации'!$A$2:$B$8,2,)),"Некорректное значение",VLOOKUP(B387,'Тип организации'!$A$2:$B$8,2,)))</f>
        <v/>
      </c>
      <c r="D387" s="12"/>
      <c r="E387" s="13" t="str">
        <f>IF(ISBLANK(D387),"",IF(ISNA(VLOOKUP(D387,'Тип публичности'!$A$2:$B$8,2,)),"Некорректное значение",VLOOKUP(D387,'Тип публичности'!$A$2:$B$8,2,)))</f>
        <v/>
      </c>
      <c r="F387" s="14"/>
      <c r="G387" s="14"/>
      <c r="H387" s="14"/>
      <c r="I387" s="12"/>
      <c r="J387" s="13" t="str">
        <f>IF(ISBLANK(I387),"",IF(ISNA(VLOOKUP(I387,'Организационно-правовые формы'!$A$2:$B$93,2,)),"Некорректное значение",VLOOKUP(I387,'Организационно-правовые формы'!$A$2:$B$93,2,)))</f>
        <v/>
      </c>
      <c r="K387" s="14"/>
      <c r="L387" s="32" t="str">
        <f t="shared" si="25"/>
        <v/>
      </c>
      <c r="M387" s="33" t="str">
        <f>IF(ISBLANK(N387),"",IF(ISNA(ВЁПР(N387,'Коды стран'!$A$2:$B$248,2)),"Некорректное значение",VLOOKUP(N387,'Коды стран'!$A$2:$B$248,2)))</f>
        <v/>
      </c>
      <c r="N387" s="34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4"/>
      <c r="AB387" s="12"/>
      <c r="AC387" s="35" t="str">
        <f>IF(ISBLANK(AB387),"",IF(ISNA(VLOOKUP(AB387,'Тип собственника'!$A$2:$B$91,2,)),"Некорректное значение",VLOOKUP(AB387,'Тип собственника'!$A$2:$B$91,2,)))</f>
        <v/>
      </c>
      <c r="AD387" s="14"/>
      <c r="AE387" s="14"/>
      <c r="AF387" s="12"/>
      <c r="AG387" s="36" t="str">
        <f>IF(ISBLANK(AF387),"",IF(ISNA(VLOOKUP(AF387,Страны!$A$2:$B$252,2,)),"Некорректное значение",VLOOKUP(AF387,Страны!$A$2:$B$252,2,)))</f>
        <v/>
      </c>
      <c r="AH387" s="37"/>
    </row>
    <row r="388" ht="15" customHeight="1">
      <c r="A388" s="11"/>
      <c r="B388" s="12"/>
      <c r="C388" s="13" t="str">
        <f>IF(ISBLANK(B388),"",IF(ISNA(VLOOKUP(B388,'Тип организации'!$A$2:$B$8,2,)),"Некорректное значение",VLOOKUP(B388,'Тип организации'!$A$2:$B$8,2,)))</f>
        <v/>
      </c>
      <c r="D388" s="12"/>
      <c r="E388" s="13" t="str">
        <f>IF(ISBLANK(D388),"",IF(ISNA(VLOOKUP(D388,'Тип публичности'!$A$2:$B$8,2,)),"Некорректное значение",VLOOKUP(D388,'Тип публичности'!$A$2:$B$8,2,)))</f>
        <v/>
      </c>
      <c r="F388" s="14"/>
      <c r="G388" s="14"/>
      <c r="H388" s="14"/>
      <c r="I388" s="12"/>
      <c r="J388" s="13" t="str">
        <f>IF(ISBLANK(I388),"",IF(ISNA(VLOOKUP(I388,'Организационно-правовые формы'!$A$2:$B$93,2,)),"Некорректное значение",VLOOKUP(I388,'Организационно-правовые формы'!$A$2:$B$93,2,)))</f>
        <v/>
      </c>
      <c r="K388" s="14"/>
      <c r="L388" s="32" t="str">
        <f t="shared" si="25"/>
        <v/>
      </c>
      <c r="M388" s="33" t="str">
        <f>IF(ISBLANK(N388),"",IF(ISNA(ВЁПР(N388,'Коды стран'!$A$2:$B$248,2)),"Некорректное значение",VLOOKUP(N388,'Коды стран'!$A$2:$B$248,2)))</f>
        <v/>
      </c>
      <c r="N388" s="34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4"/>
      <c r="AB388" s="12"/>
      <c r="AC388" s="35" t="str">
        <f>IF(ISBLANK(AB388),"",IF(ISNA(VLOOKUP(AB388,'Тип собственника'!$A$2:$B$91,2,)),"Некорректное значение",VLOOKUP(AB388,'Тип собственника'!$A$2:$B$91,2,)))</f>
        <v/>
      </c>
      <c r="AD388" s="14"/>
      <c r="AE388" s="14"/>
      <c r="AF388" s="12"/>
      <c r="AG388" s="36" t="str">
        <f>IF(ISBLANK(AF388),"",IF(ISNA(VLOOKUP(AF388,Страны!$A$2:$B$252,2,)),"Некорректное значение",VLOOKUP(AF388,Страны!$A$2:$B$252,2,)))</f>
        <v/>
      </c>
      <c r="AH388" s="37"/>
    </row>
    <row r="389" ht="15" customHeight="1">
      <c r="A389" s="11"/>
      <c r="B389" s="12"/>
      <c r="C389" s="13" t="str">
        <f>IF(ISBLANK(B389),"",IF(ISNA(VLOOKUP(B389,'Тип организации'!$A$2:$B$8,2,)),"Некорректное значение",VLOOKUP(B389,'Тип организации'!$A$2:$B$8,2,)))</f>
        <v/>
      </c>
      <c r="D389" s="12"/>
      <c r="E389" s="13" t="str">
        <f>IF(ISBLANK(D389),"",IF(ISNA(VLOOKUP(D389,'Тип публичности'!$A$2:$B$8,2,)),"Некорректное значение",VLOOKUP(D389,'Тип публичности'!$A$2:$B$8,2,)))</f>
        <v/>
      </c>
      <c r="F389" s="14"/>
      <c r="G389" s="14"/>
      <c r="H389" s="14"/>
      <c r="I389" s="12"/>
      <c r="J389" s="13" t="str">
        <f>IF(ISBLANK(I389),"",IF(ISNA(VLOOKUP(I389,'Организационно-правовые формы'!$A$2:$B$93,2,)),"Некорректное значение",VLOOKUP(I389,'Организационно-правовые формы'!$A$2:$B$93,2,)))</f>
        <v/>
      </c>
      <c r="K389" s="14"/>
      <c r="L389" s="32" t="str">
        <f t="shared" si="25"/>
        <v/>
      </c>
      <c r="M389" s="33" t="str">
        <f>IF(ISBLANK(N389),"",IF(ISNA(ВЁПР(N389,'Коды стран'!$A$2:$B$248,2)),"Некорректное значение",VLOOKUP(N389,'Коды стран'!$A$2:$B$248,2)))</f>
        <v/>
      </c>
      <c r="N389" s="34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4"/>
      <c r="AB389" s="12"/>
      <c r="AC389" s="35" t="str">
        <f>IF(ISBLANK(AB389),"",IF(ISNA(VLOOKUP(AB389,'Тип собственника'!$A$2:$B$91,2,)),"Некорректное значение",VLOOKUP(AB389,'Тип собственника'!$A$2:$B$91,2,)))</f>
        <v/>
      </c>
      <c r="AD389" s="14"/>
      <c r="AE389" s="14"/>
      <c r="AF389" s="12"/>
      <c r="AG389" s="36" t="str">
        <f>IF(ISBLANK(AF389),"",IF(ISNA(VLOOKUP(AF389,Страны!$A$2:$B$252,2,)),"Некорректное значение",VLOOKUP(AF389,Страны!$A$2:$B$252,2,)))</f>
        <v/>
      </c>
      <c r="AH389" s="37"/>
    </row>
    <row r="390" ht="15" customHeight="1">
      <c r="A390" s="11"/>
      <c r="B390" s="12"/>
      <c r="C390" s="13" t="str">
        <f>IF(ISBLANK(B390),"",IF(ISNA(VLOOKUP(B390,'Тип организации'!$A$2:$B$8,2,)),"Некорректное значение",VLOOKUP(B390,'Тип организации'!$A$2:$B$8,2,)))</f>
        <v/>
      </c>
      <c r="D390" s="12"/>
      <c r="E390" s="13" t="str">
        <f>IF(ISBLANK(D390),"",IF(ISNA(VLOOKUP(D390,'Тип публичности'!$A$2:$B$8,2,)),"Некорректное значение",VLOOKUP(D390,'Тип публичности'!$A$2:$B$8,2,)))</f>
        <v/>
      </c>
      <c r="F390" s="14"/>
      <c r="G390" s="14"/>
      <c r="H390" s="14"/>
      <c r="I390" s="12"/>
      <c r="J390" s="13" t="str">
        <f>IF(ISBLANK(I390),"",IF(ISNA(VLOOKUP(I390,'Организационно-правовые формы'!$A$2:$B$93,2,)),"Некорректное значение",VLOOKUP(I390,'Организационно-правовые формы'!$A$2:$B$93,2,)))</f>
        <v/>
      </c>
      <c r="K390" s="14"/>
      <c r="L390" s="32" t="str">
        <f t="shared" si="25"/>
        <v/>
      </c>
      <c r="M390" s="33" t="str">
        <f>IF(ISBLANK(N390),"",IF(ISNA(ВЁПР(N390,'Коды стран'!$A$2:$B$248,2)),"Некорректное значение",VLOOKUP(N390,'Коды стран'!$A$2:$B$248,2)))</f>
        <v/>
      </c>
      <c r="N390" s="34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4"/>
      <c r="AB390" s="12"/>
      <c r="AC390" s="35" t="str">
        <f>IF(ISBLANK(AB390),"",IF(ISNA(VLOOKUP(AB390,'Тип собственника'!$A$2:$B$91,2,)),"Некорректное значение",VLOOKUP(AB390,'Тип собственника'!$A$2:$B$91,2,)))</f>
        <v/>
      </c>
      <c r="AD390" s="14"/>
      <c r="AE390" s="14"/>
      <c r="AF390" s="12"/>
      <c r="AG390" s="36" t="str">
        <f>IF(ISBLANK(AF390),"",IF(ISNA(VLOOKUP(AF390,Страны!$A$2:$B$252,2,)),"Некорректное значение",VLOOKUP(AF390,Страны!$A$2:$B$252,2,)))</f>
        <v/>
      </c>
      <c r="AH390" s="37"/>
    </row>
    <row r="391" ht="15" customHeight="1">
      <c r="A391" s="11"/>
      <c r="B391" s="12"/>
      <c r="C391" s="13" t="str">
        <f>IF(ISBLANK(B391),"",IF(ISNA(VLOOKUP(B391,'Тип организации'!$A$2:$B$8,2,)),"Некорректное значение",VLOOKUP(B391,'Тип организации'!$A$2:$B$8,2,)))</f>
        <v/>
      </c>
      <c r="D391" s="12"/>
      <c r="E391" s="13" t="str">
        <f>IF(ISBLANK(D391),"",IF(ISNA(VLOOKUP(D391,'Тип публичности'!$A$2:$B$8,2,)),"Некорректное значение",VLOOKUP(D391,'Тип публичности'!$A$2:$B$8,2,)))</f>
        <v/>
      </c>
      <c r="F391" s="14"/>
      <c r="G391" s="14"/>
      <c r="H391" s="14"/>
      <c r="I391" s="12"/>
      <c r="J391" s="13" t="str">
        <f>IF(ISBLANK(I391),"",IF(ISNA(VLOOKUP(I391,'Организационно-правовые формы'!$A$2:$B$93,2,)),"Некорректное значение",VLOOKUP(I391,'Организационно-правовые формы'!$A$2:$B$93,2,)))</f>
        <v/>
      </c>
      <c r="K391" s="14"/>
      <c r="L391" s="32" t="str">
        <f t="shared" si="25"/>
        <v/>
      </c>
      <c r="M391" s="33" t="str">
        <f>IF(ISBLANK(N391),"",IF(ISNA(ВЁПР(N391,'Коды стран'!$A$2:$B$248,2)),"Некорректное значение",VLOOKUP(N391,'Коды стран'!$A$2:$B$248,2)))</f>
        <v/>
      </c>
      <c r="N391" s="34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4"/>
      <c r="AB391" s="12"/>
      <c r="AC391" s="35" t="str">
        <f>IF(ISBLANK(AB391),"",IF(ISNA(VLOOKUP(AB391,'Тип собственника'!$A$2:$B$91,2,)),"Некорректное значение",VLOOKUP(AB391,'Тип собственника'!$A$2:$B$91,2,)))</f>
        <v/>
      </c>
      <c r="AD391" s="14"/>
      <c r="AE391" s="14"/>
      <c r="AF391" s="12"/>
      <c r="AG391" s="36" t="str">
        <f>IF(ISBLANK(AF391),"",IF(ISNA(VLOOKUP(AF391,Страны!$A$2:$B$252,2,)),"Некорректное значение",VLOOKUP(AF391,Страны!$A$2:$B$252,2,)))</f>
        <v/>
      </c>
      <c r="AH391" s="37"/>
    </row>
    <row r="392" ht="15" customHeight="1">
      <c r="A392" s="11"/>
      <c r="B392" s="12"/>
      <c r="C392" s="13" t="str">
        <f>IF(ISBLANK(B392),"",IF(ISNA(VLOOKUP(B392,'Тип организации'!$A$2:$B$8,2,)),"Некорректное значение",VLOOKUP(B392,'Тип организации'!$A$2:$B$8,2,)))</f>
        <v/>
      </c>
      <c r="D392" s="12"/>
      <c r="E392" s="13" t="str">
        <f>IF(ISBLANK(D392),"",IF(ISNA(VLOOKUP(D392,'Тип публичности'!$A$2:$B$8,2,)),"Некорректное значение",VLOOKUP(D392,'Тип публичности'!$A$2:$B$8,2,)))</f>
        <v/>
      </c>
      <c r="F392" s="14"/>
      <c r="G392" s="14"/>
      <c r="H392" s="14"/>
      <c r="I392" s="12"/>
      <c r="J392" s="13" t="str">
        <f>IF(ISBLANK(I392),"",IF(ISNA(VLOOKUP(I392,'Организационно-правовые формы'!$A$2:$B$93,2,)),"Некорректное значение",VLOOKUP(I392,'Организационно-правовые формы'!$A$2:$B$93,2,)))</f>
        <v/>
      </c>
      <c r="K392" s="14"/>
      <c r="L392" s="32" t="str">
        <f t="shared" si="25"/>
        <v/>
      </c>
      <c r="M392" s="33" t="str">
        <f>IF(ISBLANK(N392),"",IF(ISNA(ВЁПР(N392,'Коды стран'!$A$2:$B$248,2)),"Некорректное значение",VLOOKUP(N392,'Коды стран'!$A$2:$B$248,2)))</f>
        <v/>
      </c>
      <c r="N392" s="34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4"/>
      <c r="AB392" s="12"/>
      <c r="AC392" s="35" t="str">
        <f>IF(ISBLANK(AB392),"",IF(ISNA(VLOOKUP(AB392,'Тип собственника'!$A$2:$B$91,2,)),"Некорректное значение",VLOOKUP(AB392,'Тип собственника'!$A$2:$B$91,2,)))</f>
        <v/>
      </c>
      <c r="AD392" s="14"/>
      <c r="AE392" s="14"/>
      <c r="AF392" s="12"/>
      <c r="AG392" s="36" t="str">
        <f>IF(ISBLANK(AF392),"",IF(ISNA(VLOOKUP(AF392,Страны!$A$2:$B$252,2,)),"Некорректное значение",VLOOKUP(AF392,Страны!$A$2:$B$252,2,)))</f>
        <v/>
      </c>
      <c r="AH392" s="37"/>
    </row>
    <row r="393" ht="15" customHeight="1">
      <c r="A393" s="11"/>
      <c r="B393" s="12"/>
      <c r="C393" s="13" t="str">
        <f>IF(ISBLANK(B393),"",IF(ISNA(VLOOKUP(B393,'Тип организации'!$A$2:$B$8,2,)),"Некорректное значение",VLOOKUP(B393,'Тип организации'!$A$2:$B$8,2,)))</f>
        <v/>
      </c>
      <c r="D393" s="12"/>
      <c r="E393" s="13" t="str">
        <f>IF(ISBLANK(D393),"",IF(ISNA(VLOOKUP(D393,'Тип публичности'!$A$2:$B$8,2,)),"Некорректное значение",VLOOKUP(D393,'Тип публичности'!$A$2:$B$8,2,)))</f>
        <v/>
      </c>
      <c r="F393" s="14"/>
      <c r="G393" s="14"/>
      <c r="H393" s="14"/>
      <c r="I393" s="12"/>
      <c r="J393" s="13" t="str">
        <f>IF(ISBLANK(I393),"",IF(ISNA(VLOOKUP(I393,'Организационно-правовые формы'!$A$2:$B$93,2,)),"Некорректное значение",VLOOKUP(I393,'Организационно-правовые формы'!$A$2:$B$93,2,)))</f>
        <v/>
      </c>
      <c r="K393" s="14"/>
      <c r="L393" s="32" t="str">
        <f t="shared" si="25"/>
        <v/>
      </c>
      <c r="M393" s="33" t="str">
        <f>IF(ISBLANK(N393),"",IF(ISNA(ВЁПР(N393,'Коды стран'!$A$2:$B$248,2)),"Некорректное значение",VLOOKUP(N393,'Коды стран'!$A$2:$B$248,2)))</f>
        <v/>
      </c>
      <c r="N393" s="34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4"/>
      <c r="AB393" s="12"/>
      <c r="AC393" s="35" t="str">
        <f>IF(ISBLANK(AB393),"",IF(ISNA(VLOOKUP(AB393,'Тип собственника'!$A$2:$B$91,2,)),"Некорректное значение",VLOOKUP(AB393,'Тип собственника'!$A$2:$B$91,2,)))</f>
        <v/>
      </c>
      <c r="AD393" s="14"/>
      <c r="AE393" s="14"/>
      <c r="AF393" s="12"/>
      <c r="AG393" s="36" t="str">
        <f>IF(ISBLANK(AF393),"",IF(ISNA(VLOOKUP(AF393,Страны!$A$2:$B$252,2,)),"Некорректное значение",VLOOKUP(AF393,Страны!$A$2:$B$252,2,)))</f>
        <v/>
      </c>
      <c r="AH393" s="37"/>
    </row>
    <row r="394" ht="15" customHeight="1">
      <c r="A394" s="11"/>
      <c r="B394" s="12"/>
      <c r="C394" s="13" t="str">
        <f>IF(ISBLANK(B394),"",IF(ISNA(VLOOKUP(B394,'Тип организации'!$A$2:$B$8,2,)),"Некорректное значение",VLOOKUP(B394,'Тип организации'!$A$2:$B$8,2,)))</f>
        <v/>
      </c>
      <c r="D394" s="12"/>
      <c r="E394" s="13" t="str">
        <f>IF(ISBLANK(D394),"",IF(ISNA(VLOOKUP(D394,'Тип публичности'!$A$2:$B$8,2,)),"Некорректное значение",VLOOKUP(D394,'Тип публичности'!$A$2:$B$8,2,)))</f>
        <v/>
      </c>
      <c r="F394" s="14"/>
      <c r="G394" s="14"/>
      <c r="H394" s="14"/>
      <c r="I394" s="12"/>
      <c r="J394" s="13" t="str">
        <f>IF(ISBLANK(I394),"",IF(ISNA(VLOOKUP(I394,'Организационно-правовые формы'!$A$2:$B$93,2,)),"Некорректное значение",VLOOKUP(I394,'Организационно-правовые формы'!$A$2:$B$93,2,)))</f>
        <v/>
      </c>
      <c r="K394" s="14"/>
      <c r="L394" s="32" t="str">
        <f t="shared" si="25"/>
        <v/>
      </c>
      <c r="M394" s="33" t="str">
        <f>IF(ISBLANK(N394),"",IF(ISNA(ВЁПР(N394,'Коды стран'!$A$2:$B$248,2)),"Некорректное значение",VLOOKUP(N394,'Коды стран'!$A$2:$B$248,2)))</f>
        <v/>
      </c>
      <c r="N394" s="34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4"/>
      <c r="AB394" s="12"/>
      <c r="AC394" s="35" t="str">
        <f>IF(ISBLANK(AB394),"",IF(ISNA(VLOOKUP(AB394,'Тип собственника'!$A$2:$B$91,2,)),"Некорректное значение",VLOOKUP(AB394,'Тип собственника'!$A$2:$B$91,2,)))</f>
        <v/>
      </c>
      <c r="AD394" s="14"/>
      <c r="AE394" s="14"/>
      <c r="AF394" s="12"/>
      <c r="AG394" s="36" t="str">
        <f>IF(ISBLANK(AF394),"",IF(ISNA(VLOOKUP(AF394,Страны!$A$2:$B$252,2,)),"Некорректное значение",VLOOKUP(AF394,Страны!$A$2:$B$252,2,)))</f>
        <v/>
      </c>
      <c r="AH394" s="37"/>
    </row>
    <row r="395" ht="15" customHeight="1">
      <c r="A395" s="11"/>
      <c r="B395" s="12"/>
      <c r="C395" s="13" t="str">
        <f>IF(ISBLANK(B395),"",IF(ISNA(VLOOKUP(B395,'Тип организации'!$A$2:$B$8,2,)),"Некорректное значение",VLOOKUP(B395,'Тип организации'!$A$2:$B$8,2,)))</f>
        <v/>
      </c>
      <c r="D395" s="12"/>
      <c r="E395" s="13" t="str">
        <f>IF(ISBLANK(D395),"",IF(ISNA(VLOOKUP(D395,'Тип публичности'!$A$2:$B$8,2,)),"Некорректное значение",VLOOKUP(D395,'Тип публичности'!$A$2:$B$8,2,)))</f>
        <v/>
      </c>
      <c r="F395" s="14"/>
      <c r="G395" s="14"/>
      <c r="H395" s="14"/>
      <c r="I395" s="12"/>
      <c r="J395" s="13" t="str">
        <f>IF(ISBLANK(I395),"",IF(ISNA(VLOOKUP(I395,'Организационно-правовые формы'!$A$2:$B$93,2,)),"Некорректное значение",VLOOKUP(I395,'Организационно-правовые формы'!$A$2:$B$93,2,)))</f>
        <v/>
      </c>
      <c r="K395" s="14"/>
      <c r="L395" s="32" t="str">
        <f t="shared" si="25"/>
        <v/>
      </c>
      <c r="M395" s="33" t="str">
        <f>IF(ISBLANK(N395),"",IF(ISNA(ВЁПР(N395,'Коды стран'!$A$2:$B$248,2)),"Некорректное значение",VLOOKUP(N395,'Коды стран'!$A$2:$B$248,2)))</f>
        <v/>
      </c>
      <c r="N395" s="34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4"/>
      <c r="AB395" s="12"/>
      <c r="AC395" s="35" t="str">
        <f>IF(ISBLANK(AB395),"",IF(ISNA(VLOOKUP(AB395,'Тип собственника'!$A$2:$B$91,2,)),"Некорректное значение",VLOOKUP(AB395,'Тип собственника'!$A$2:$B$91,2,)))</f>
        <v/>
      </c>
      <c r="AD395" s="14"/>
      <c r="AE395" s="14"/>
      <c r="AF395" s="12"/>
      <c r="AG395" s="36" t="str">
        <f>IF(ISBLANK(AF395),"",IF(ISNA(VLOOKUP(AF395,Страны!$A$2:$B$252,2,)),"Некорректное значение",VLOOKUP(AF395,Страны!$A$2:$B$252,2,)))</f>
        <v/>
      </c>
      <c r="AH395" s="37"/>
    </row>
    <row r="396" ht="15" customHeight="1">
      <c r="A396" s="11"/>
      <c r="B396" s="12"/>
      <c r="C396" s="13" t="str">
        <f>IF(ISBLANK(B396),"",IF(ISNA(VLOOKUP(B396,'Тип организации'!$A$2:$B$8,2,)),"Некорректное значение",VLOOKUP(B396,'Тип организации'!$A$2:$B$8,2,)))</f>
        <v/>
      </c>
      <c r="D396" s="12"/>
      <c r="E396" s="13" t="str">
        <f>IF(ISBLANK(D396),"",IF(ISNA(VLOOKUP(D396,'Тип публичности'!$A$2:$B$8,2,)),"Некорректное значение",VLOOKUP(D396,'Тип публичности'!$A$2:$B$8,2,)))</f>
        <v/>
      </c>
      <c r="F396" s="14"/>
      <c r="G396" s="14"/>
      <c r="H396" s="14"/>
      <c r="I396" s="12"/>
      <c r="J396" s="13" t="str">
        <f>IF(ISBLANK(I396),"",IF(ISNA(VLOOKUP(I396,'Организационно-правовые формы'!$A$2:$B$93,2,)),"Некорректное значение",VLOOKUP(I396,'Организационно-правовые формы'!$A$2:$B$93,2,)))</f>
        <v/>
      </c>
      <c r="K396" s="14"/>
      <c r="L396" s="32" t="str">
        <f t="shared" si="25"/>
        <v/>
      </c>
      <c r="M396" s="33" t="str">
        <f>IF(ISBLANK(N396),"",IF(ISNA(ВЁПР(N396,'Коды стран'!$A$2:$B$248,2)),"Некорректное значение",VLOOKUP(N396,'Коды стран'!$A$2:$B$248,2)))</f>
        <v/>
      </c>
      <c r="N396" s="34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4"/>
      <c r="AB396" s="12"/>
      <c r="AC396" s="35" t="str">
        <f>IF(ISBLANK(AB396),"",IF(ISNA(VLOOKUP(AB396,'Тип собственника'!$A$2:$B$91,2,)),"Некорректное значение",VLOOKUP(AB396,'Тип собственника'!$A$2:$B$91,2,)))</f>
        <v/>
      </c>
      <c r="AD396" s="14"/>
      <c r="AE396" s="14"/>
      <c r="AF396" s="12"/>
      <c r="AG396" s="36" t="str">
        <f>IF(ISBLANK(AF396),"",IF(ISNA(VLOOKUP(AF396,Страны!$A$2:$B$252,2,)),"Некорректное значение",VLOOKUP(AF396,Страны!$A$2:$B$252,2,)))</f>
        <v/>
      </c>
      <c r="AH396" s="37"/>
    </row>
    <row r="397" ht="15" customHeight="1">
      <c r="A397" s="11"/>
      <c r="B397" s="12"/>
      <c r="C397" s="13" t="str">
        <f>IF(ISBLANK(B397),"",IF(ISNA(VLOOKUP(B397,'Тип организации'!$A$2:$B$8,2,)),"Некорректное значение",VLOOKUP(B397,'Тип организации'!$A$2:$B$8,2,)))</f>
        <v/>
      </c>
      <c r="D397" s="12"/>
      <c r="E397" s="13" t="str">
        <f>IF(ISBLANK(D397),"",IF(ISNA(VLOOKUP(D397,'Тип публичности'!$A$2:$B$8,2,)),"Некорректное значение",VLOOKUP(D397,'Тип публичности'!$A$2:$B$8,2,)))</f>
        <v/>
      </c>
      <c r="F397" s="14"/>
      <c r="G397" s="14"/>
      <c r="H397" s="14"/>
      <c r="I397" s="12"/>
      <c r="J397" s="13" t="str">
        <f>IF(ISBLANK(I397),"",IF(ISNA(VLOOKUP(I397,'Организационно-правовые формы'!$A$2:$B$93,2,)),"Некорректное значение",VLOOKUP(I397,'Организационно-правовые формы'!$A$2:$B$93,2,)))</f>
        <v/>
      </c>
      <c r="K397" s="14"/>
      <c r="L397" s="32" t="str">
        <f t="shared" si="25"/>
        <v/>
      </c>
      <c r="M397" s="33" t="str">
        <f>IF(ISBLANK(N397),"",IF(ISNA(ВЁПР(N397,'Коды стран'!$A$2:$B$248,2)),"Некорректное значение",VLOOKUP(N397,'Коды стран'!$A$2:$B$248,2)))</f>
        <v/>
      </c>
      <c r="N397" s="34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4"/>
      <c r="AB397" s="12"/>
      <c r="AC397" s="35" t="str">
        <f>IF(ISBLANK(AB397),"",IF(ISNA(VLOOKUP(AB397,'Тип собственника'!$A$2:$B$91,2,)),"Некорректное значение",VLOOKUP(AB397,'Тип собственника'!$A$2:$B$91,2,)))</f>
        <v/>
      </c>
      <c r="AD397" s="14"/>
      <c r="AE397" s="14"/>
      <c r="AF397" s="12"/>
      <c r="AG397" s="36" t="str">
        <f>IF(ISBLANK(AF397),"",IF(ISNA(VLOOKUP(AF397,Страны!$A$2:$B$252,2,)),"Некорректное значение",VLOOKUP(AF397,Страны!$A$2:$B$252,2,)))</f>
        <v/>
      </c>
      <c r="AH397" s="37"/>
    </row>
    <row r="398" ht="15" customHeight="1">
      <c r="A398" s="11"/>
      <c r="B398" s="12"/>
      <c r="C398" s="13" t="str">
        <f>IF(ISBLANK(B398),"",IF(ISNA(VLOOKUP(B398,'Тип организации'!$A$2:$B$8,2,)),"Некорректное значение",VLOOKUP(B398,'Тип организации'!$A$2:$B$8,2,)))</f>
        <v/>
      </c>
      <c r="D398" s="12"/>
      <c r="E398" s="13" t="str">
        <f>IF(ISBLANK(D398),"",IF(ISNA(VLOOKUP(D398,'Тип публичности'!$A$2:$B$8,2,)),"Некорректное значение",VLOOKUP(D398,'Тип публичности'!$A$2:$B$8,2,)))</f>
        <v/>
      </c>
      <c r="F398" s="14"/>
      <c r="G398" s="14"/>
      <c r="H398" s="14"/>
      <c r="I398" s="12"/>
      <c r="J398" s="13" t="str">
        <f>IF(ISBLANK(I398),"",IF(ISNA(VLOOKUP(I398,'Организационно-правовые формы'!$A$2:$B$93,2,)),"Некорректное значение",VLOOKUP(I398,'Организационно-правовые формы'!$A$2:$B$93,2,)))</f>
        <v/>
      </c>
      <c r="K398" s="14"/>
      <c r="L398" s="32" t="str">
        <f t="shared" si="25"/>
        <v/>
      </c>
      <c r="M398" s="33" t="str">
        <f>IF(ISBLANK(N398),"",IF(ISNA(ВЁПР(N398,'Коды стран'!$A$2:$B$248,2)),"Некорректное значение",VLOOKUP(N398,'Коды стран'!$A$2:$B$248,2)))</f>
        <v/>
      </c>
      <c r="N398" s="34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4"/>
      <c r="AB398" s="12"/>
      <c r="AC398" s="35" t="str">
        <f>IF(ISBLANK(AB398),"",IF(ISNA(VLOOKUP(AB398,'Тип собственника'!$A$2:$B$91,2,)),"Некорректное значение",VLOOKUP(AB398,'Тип собственника'!$A$2:$B$91,2,)))</f>
        <v/>
      </c>
      <c r="AD398" s="14"/>
      <c r="AE398" s="14"/>
      <c r="AF398" s="12"/>
      <c r="AG398" s="36" t="str">
        <f>IF(ISBLANK(AF398),"",IF(ISNA(VLOOKUP(AF398,Страны!$A$2:$B$252,2,)),"Некорректное значение",VLOOKUP(AF398,Страны!$A$2:$B$252,2,)))</f>
        <v/>
      </c>
      <c r="AH398" s="37"/>
    </row>
    <row r="399" ht="15" customHeight="1">
      <c r="A399" s="11"/>
      <c r="B399" s="12"/>
      <c r="C399" s="13" t="str">
        <f>IF(ISBLANK(B399),"",IF(ISNA(VLOOKUP(B399,'Тип организации'!$A$2:$B$8,2,)),"Некорректное значение",VLOOKUP(B399,'Тип организации'!$A$2:$B$8,2,)))</f>
        <v/>
      </c>
      <c r="D399" s="12"/>
      <c r="E399" s="13" t="str">
        <f>IF(ISBLANK(D399),"",IF(ISNA(VLOOKUP(D399,'Тип публичности'!$A$2:$B$8,2,)),"Некорректное значение",VLOOKUP(D399,'Тип публичности'!$A$2:$B$8,2,)))</f>
        <v/>
      </c>
      <c r="F399" s="14"/>
      <c r="G399" s="14"/>
      <c r="H399" s="14"/>
      <c r="I399" s="12"/>
      <c r="J399" s="13" t="str">
        <f>IF(ISBLANK(I399),"",IF(ISNA(VLOOKUP(I399,'Организационно-правовые формы'!$A$2:$B$93,2,)),"Некорректное значение",VLOOKUP(I399,'Организационно-правовые формы'!$A$2:$B$93,2,)))</f>
        <v/>
      </c>
      <c r="K399" s="14"/>
      <c r="L399" s="32" t="str">
        <f t="shared" si="25"/>
        <v/>
      </c>
      <c r="M399" s="33" t="str">
        <f>IF(ISBLANK(N399),"",IF(ISNA(ВЁПР(N399,'Коды стран'!$A$2:$B$248,2)),"Некорректное значение",VLOOKUP(N399,'Коды стран'!$A$2:$B$248,2)))</f>
        <v/>
      </c>
      <c r="N399" s="34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4"/>
      <c r="AB399" s="12"/>
      <c r="AC399" s="35" t="str">
        <f>IF(ISBLANK(AB399),"",IF(ISNA(VLOOKUP(AB399,'Тип собственника'!$A$2:$B$91,2,)),"Некорректное значение",VLOOKUP(AB399,'Тип собственника'!$A$2:$B$91,2,)))</f>
        <v/>
      </c>
      <c r="AD399" s="14"/>
      <c r="AE399" s="14"/>
      <c r="AF399" s="12"/>
      <c r="AG399" s="36" t="str">
        <f>IF(ISBLANK(AF399),"",IF(ISNA(VLOOKUP(AF399,Страны!$A$2:$B$252,2,)),"Некорректное значение",VLOOKUP(AF399,Страны!$A$2:$B$252,2,)))</f>
        <v/>
      </c>
      <c r="AH399" s="37"/>
    </row>
    <row r="400" ht="15" customHeight="1">
      <c r="A400" s="11"/>
      <c r="B400" s="12"/>
      <c r="C400" s="13" t="str">
        <f>IF(ISBLANK(B400),"",IF(ISNA(VLOOKUP(B400,'Тип организации'!$A$2:$B$8,2,)),"Некорректное значение",VLOOKUP(B400,'Тип организации'!$A$2:$B$8,2,)))</f>
        <v/>
      </c>
      <c r="D400" s="12"/>
      <c r="E400" s="13" t="str">
        <f>IF(ISBLANK(D400),"",IF(ISNA(VLOOKUP(D400,'Тип публичности'!$A$2:$B$8,2,)),"Некорректное значение",VLOOKUP(D400,'Тип публичности'!$A$2:$B$8,2,)))</f>
        <v/>
      </c>
      <c r="F400" s="14"/>
      <c r="G400" s="14"/>
      <c r="H400" s="14"/>
      <c r="I400" s="12"/>
      <c r="J400" s="13" t="str">
        <f>IF(ISBLANK(I400),"",IF(ISNA(VLOOKUP(I400,'Организационно-правовые формы'!$A$2:$B$93,2,)),"Некорректное значение",VLOOKUP(I400,'Организационно-правовые формы'!$A$2:$B$93,2,)))</f>
        <v/>
      </c>
      <c r="K400" s="14"/>
      <c r="L400" s="32" t="str">
        <f t="shared" si="25"/>
        <v/>
      </c>
      <c r="M400" s="33" t="str">
        <f>IF(ISBLANK(N400),"",IF(ISNA(ВЁПР(N400,'Коды стран'!$A$2:$B$248,2)),"Некорректное значение",VLOOKUP(N400,'Коды стран'!$A$2:$B$248,2)))</f>
        <v/>
      </c>
      <c r="N400" s="34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4"/>
      <c r="AB400" s="12"/>
      <c r="AC400" s="35" t="str">
        <f>IF(ISBLANK(AB400),"",IF(ISNA(VLOOKUP(AB400,'Тип собственника'!$A$2:$B$91,2,)),"Некорректное значение",VLOOKUP(AB400,'Тип собственника'!$A$2:$B$91,2,)))</f>
        <v/>
      </c>
      <c r="AD400" s="14"/>
      <c r="AE400" s="14"/>
      <c r="AF400" s="12"/>
      <c r="AG400" s="36" t="str">
        <f>IF(ISBLANK(AF400),"",IF(ISNA(VLOOKUP(AF400,Страны!$A$2:$B$252,2,)),"Некорректное значение",VLOOKUP(AF400,Страны!$A$2:$B$252,2,)))</f>
        <v/>
      </c>
      <c r="AH400" s="37"/>
    </row>
    <row r="401" ht="15" customHeight="1">
      <c r="A401" s="11"/>
      <c r="B401" s="12"/>
      <c r="C401" s="13" t="str">
        <f>IF(ISBLANK(B401),"",IF(ISNA(VLOOKUP(B401,'Тип организации'!$A$2:$B$8,2,)),"Некорректное значение",VLOOKUP(B401,'Тип организации'!$A$2:$B$8,2,)))</f>
        <v/>
      </c>
      <c r="D401" s="12"/>
      <c r="E401" s="13" t="str">
        <f>IF(ISBLANK(D401),"",IF(ISNA(VLOOKUP(D401,'Тип публичности'!$A$2:$B$8,2,)),"Некорректное значение",VLOOKUP(D401,'Тип публичности'!$A$2:$B$8,2,)))</f>
        <v/>
      </c>
      <c r="F401" s="14"/>
      <c r="G401" s="14"/>
      <c r="H401" s="14"/>
      <c r="I401" s="12"/>
      <c r="J401" s="13" t="str">
        <f>IF(ISBLANK(I401),"",IF(ISNA(VLOOKUP(I401,'Организационно-правовые формы'!$A$2:$B$93,2,)),"Некорректное значение",VLOOKUP(I401,'Организационно-правовые формы'!$A$2:$B$93,2,)))</f>
        <v/>
      </c>
      <c r="K401" s="14"/>
      <c r="L401" s="32" t="str">
        <f t="shared" si="25"/>
        <v/>
      </c>
      <c r="M401" s="33" t="str">
        <f>IF(ISBLANK(N401),"",IF(ISNA(ВЁПР(N401,'Коды стран'!$A$2:$B$248,2)),"Некорректное значение",VLOOKUP(N401,'Коды стран'!$A$2:$B$248,2)))</f>
        <v/>
      </c>
      <c r="N401" s="34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4"/>
      <c r="AB401" s="12"/>
      <c r="AC401" s="35" t="str">
        <f>IF(ISBLANK(AB401),"",IF(ISNA(VLOOKUP(AB401,'Тип собственника'!$A$2:$B$91,2,)),"Некорректное значение",VLOOKUP(AB401,'Тип собственника'!$A$2:$B$91,2,)))</f>
        <v/>
      </c>
      <c r="AD401" s="14"/>
      <c r="AE401" s="14"/>
      <c r="AF401" s="12"/>
      <c r="AG401" s="36" t="str">
        <f>IF(ISBLANK(AF401),"",IF(ISNA(VLOOKUP(AF401,Страны!$A$2:$B$252,2,)),"Некорректное значение",VLOOKUP(AF401,Страны!$A$2:$B$252,2,)))</f>
        <v/>
      </c>
      <c r="AH401" s="37"/>
    </row>
    <row r="402" ht="15" customHeight="1">
      <c r="A402" s="11"/>
      <c r="B402" s="12"/>
      <c r="C402" s="13" t="str">
        <f>IF(ISBLANK(B402),"",IF(ISNA(VLOOKUP(B402,'Тип организации'!$A$2:$B$8,2,)),"Некорректное значение",VLOOKUP(B402,'Тип организации'!$A$2:$B$8,2,)))</f>
        <v/>
      </c>
      <c r="D402" s="12"/>
      <c r="E402" s="13" t="str">
        <f>IF(ISBLANK(D402),"",IF(ISNA(VLOOKUP(D402,'Тип публичности'!$A$2:$B$8,2,)),"Некорректное значение",VLOOKUP(D402,'Тип публичности'!$A$2:$B$8,2,)))</f>
        <v/>
      </c>
      <c r="F402" s="14"/>
      <c r="G402" s="14"/>
      <c r="H402" s="14"/>
      <c r="I402" s="12"/>
      <c r="J402" s="13" t="str">
        <f>IF(ISBLANK(I402),"",IF(ISNA(VLOOKUP(I402,'Организационно-правовые формы'!$A$2:$B$93,2,)),"Некорректное значение",VLOOKUP(I402,'Организационно-правовые формы'!$A$2:$B$93,2,)))</f>
        <v/>
      </c>
      <c r="K402" s="14"/>
      <c r="L402" s="32" t="str">
        <f t="shared" si="25"/>
        <v/>
      </c>
      <c r="M402" s="33" t="str">
        <f>IF(ISBLANK(N402),"",IF(ISNA(ВЁПР(N402,'Коды стран'!$A$2:$B$248,2)),"Некорректное значение",VLOOKUP(N402,'Коды стран'!$A$2:$B$248,2)))</f>
        <v/>
      </c>
      <c r="N402" s="34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4"/>
      <c r="AB402" s="12"/>
      <c r="AC402" s="35" t="str">
        <f>IF(ISBLANK(AB402),"",IF(ISNA(VLOOKUP(AB402,'Тип собственника'!$A$2:$B$91,2,)),"Некорректное значение",VLOOKUP(AB402,'Тип собственника'!$A$2:$B$91,2,)))</f>
        <v/>
      </c>
      <c r="AD402" s="14"/>
      <c r="AE402" s="14"/>
      <c r="AF402" s="12"/>
      <c r="AG402" s="36" t="str">
        <f>IF(ISBLANK(AF402),"",IF(ISNA(VLOOKUP(AF402,Страны!$A$2:$B$252,2,)),"Некорректное значение",VLOOKUP(AF402,Страны!$A$2:$B$252,2,)))</f>
        <v/>
      </c>
      <c r="AH402" s="37"/>
    </row>
    <row r="403" ht="15" customHeight="1">
      <c r="A403" s="11"/>
      <c r="B403" s="12"/>
      <c r="C403" s="13" t="str">
        <f>IF(ISBLANK(B403),"",IF(ISNA(VLOOKUP(B403,'Тип организации'!$A$2:$B$8,2,)),"Некорректное значение",VLOOKUP(B403,'Тип организации'!$A$2:$B$8,2,)))</f>
        <v/>
      </c>
      <c r="D403" s="12"/>
      <c r="E403" s="13" t="str">
        <f>IF(ISBLANK(D403),"",IF(ISNA(VLOOKUP(D403,'Тип публичности'!$A$2:$B$8,2,)),"Некорректное значение",VLOOKUP(D403,'Тип публичности'!$A$2:$B$8,2,)))</f>
        <v/>
      </c>
      <c r="F403" s="14"/>
      <c r="G403" s="14"/>
      <c r="H403" s="14"/>
      <c r="I403" s="12"/>
      <c r="J403" s="13" t="str">
        <f>IF(ISBLANK(I403),"",IF(ISNA(VLOOKUP(I403,'Организационно-правовые формы'!$A$2:$B$93,2,)),"Некорректное значение",VLOOKUP(I403,'Организационно-правовые формы'!$A$2:$B$93,2,)))</f>
        <v/>
      </c>
      <c r="K403" s="14"/>
      <c r="L403" s="32" t="str">
        <f t="shared" si="25"/>
        <v/>
      </c>
      <c r="M403" s="33" t="str">
        <f>IF(ISBLANK(N403),"",IF(ISNA(ВЁПР(N403,'Коды стран'!$A$2:$B$248,2)),"Некорректное значение",VLOOKUP(N403,'Коды стран'!$A$2:$B$248,2)))</f>
        <v/>
      </c>
      <c r="N403" s="34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4"/>
      <c r="AB403" s="12"/>
      <c r="AC403" s="35" t="str">
        <f>IF(ISBLANK(AB403),"",IF(ISNA(VLOOKUP(AB403,'Тип собственника'!$A$2:$B$91,2,)),"Некорректное значение",VLOOKUP(AB403,'Тип собственника'!$A$2:$B$91,2,)))</f>
        <v/>
      </c>
      <c r="AD403" s="14"/>
      <c r="AE403" s="14"/>
      <c r="AF403" s="12"/>
      <c r="AG403" s="36" t="str">
        <f>IF(ISBLANK(AF403),"",IF(ISNA(VLOOKUP(AF403,Страны!$A$2:$B$252,2,)),"Некорректное значение",VLOOKUP(AF403,Страны!$A$2:$B$252,2,)))</f>
        <v/>
      </c>
      <c r="AH403" s="37"/>
    </row>
    <row r="404" ht="15" customHeight="1">
      <c r="A404" s="11"/>
      <c r="B404" s="12"/>
      <c r="C404" s="13" t="str">
        <f>IF(ISBLANK(B404),"",IF(ISNA(VLOOKUP(B404,'Тип организации'!$A$2:$B$8,2,)),"Некорректное значение",VLOOKUP(B404,'Тип организации'!$A$2:$B$8,2,)))</f>
        <v/>
      </c>
      <c r="D404" s="12"/>
      <c r="E404" s="13" t="str">
        <f>IF(ISBLANK(D404),"",IF(ISNA(VLOOKUP(D404,'Тип публичности'!$A$2:$B$8,2,)),"Некорректное значение",VLOOKUP(D404,'Тип публичности'!$A$2:$B$8,2,)))</f>
        <v/>
      </c>
      <c r="F404" s="14"/>
      <c r="G404" s="14"/>
      <c r="H404" s="14"/>
      <c r="I404" s="12"/>
      <c r="J404" s="13" t="str">
        <f>IF(ISBLANK(I404),"",IF(ISNA(VLOOKUP(I404,'Организационно-правовые формы'!$A$2:$B$93,2,)),"Некорректное значение",VLOOKUP(I404,'Организационно-правовые формы'!$A$2:$B$93,2,)))</f>
        <v/>
      </c>
      <c r="K404" s="14"/>
      <c r="L404" s="32" t="str">
        <f t="shared" si="25"/>
        <v/>
      </c>
      <c r="M404" s="33" t="str">
        <f>IF(ISBLANK(N404),"",IF(ISNA(ВЁПР(N404,'Коды стран'!$A$2:$B$248,2)),"Некорректное значение",VLOOKUP(N404,'Коды стран'!$A$2:$B$248,2)))</f>
        <v/>
      </c>
      <c r="N404" s="34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4"/>
      <c r="AB404" s="12"/>
      <c r="AC404" s="35" t="str">
        <f>IF(ISBLANK(AB404),"",IF(ISNA(VLOOKUP(AB404,'Тип собственника'!$A$2:$B$91,2,)),"Некорректное значение",VLOOKUP(AB404,'Тип собственника'!$A$2:$B$91,2,)))</f>
        <v/>
      </c>
      <c r="AD404" s="14"/>
      <c r="AE404" s="14"/>
      <c r="AF404" s="12"/>
      <c r="AG404" s="36" t="str">
        <f>IF(ISBLANK(AF404),"",IF(ISNA(VLOOKUP(AF404,Страны!$A$2:$B$252,2,)),"Некорректное значение",VLOOKUP(AF404,Страны!$A$2:$B$252,2,)))</f>
        <v/>
      </c>
      <c r="AH404" s="37"/>
    </row>
    <row r="405" ht="15" customHeight="1">
      <c r="A405" s="11"/>
      <c r="B405" s="12"/>
      <c r="C405" s="13" t="str">
        <f>IF(ISBLANK(B405),"",IF(ISNA(VLOOKUP(B405,'Тип организации'!$A$2:$B$8,2,)),"Некорректное значение",VLOOKUP(B405,'Тип организации'!$A$2:$B$8,2,)))</f>
        <v/>
      </c>
      <c r="D405" s="12"/>
      <c r="E405" s="13" t="str">
        <f>IF(ISBLANK(D405),"",IF(ISNA(VLOOKUP(D405,'Тип публичности'!$A$2:$B$8,2,)),"Некорректное значение",VLOOKUP(D405,'Тип публичности'!$A$2:$B$8,2,)))</f>
        <v/>
      </c>
      <c r="F405" s="14"/>
      <c r="G405" s="14"/>
      <c r="H405" s="14"/>
      <c r="I405" s="12"/>
      <c r="J405" s="13" t="str">
        <f>IF(ISBLANK(I405),"",IF(ISNA(VLOOKUP(I405,'Организационно-правовые формы'!$A$2:$B$93,2,)),"Некорректное значение",VLOOKUP(I405,'Организационно-правовые формы'!$A$2:$B$93,2,)))</f>
        <v/>
      </c>
      <c r="K405" s="14"/>
      <c r="L405" s="32" t="str">
        <f t="shared" si="25"/>
        <v/>
      </c>
      <c r="M405" s="33" t="str">
        <f>IF(ISBLANK(N405),"",IF(ISNA(ВЁПР(N405,'Коды стран'!$A$2:$B$248,2)),"Некорректное значение",VLOOKUP(N405,'Коды стран'!$A$2:$B$248,2)))</f>
        <v/>
      </c>
      <c r="N405" s="34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4"/>
      <c r="AB405" s="12"/>
      <c r="AC405" s="35" t="str">
        <f>IF(ISBLANK(AB405),"",IF(ISNA(VLOOKUP(AB405,'Тип собственника'!$A$2:$B$91,2,)),"Некорректное значение",VLOOKUP(AB405,'Тип собственника'!$A$2:$B$91,2,)))</f>
        <v/>
      </c>
      <c r="AD405" s="14"/>
      <c r="AE405" s="14"/>
      <c r="AF405" s="12"/>
      <c r="AG405" s="36" t="str">
        <f>IF(ISBLANK(AF405),"",IF(ISNA(VLOOKUP(AF405,Страны!$A$2:$B$252,2,)),"Некорректное значение",VLOOKUP(AF405,Страны!$A$2:$B$252,2,)))</f>
        <v/>
      </c>
      <c r="AH405" s="37"/>
    </row>
    <row r="406" ht="15" customHeight="1">
      <c r="A406" s="11"/>
      <c r="B406" s="12"/>
      <c r="C406" s="13" t="str">
        <f>IF(ISBLANK(B406),"",IF(ISNA(VLOOKUP(B406,'Тип организации'!$A$2:$B$8,2,)),"Некорректное значение",VLOOKUP(B406,'Тип организации'!$A$2:$B$8,2,)))</f>
        <v/>
      </c>
      <c r="D406" s="12"/>
      <c r="E406" s="13" t="str">
        <f>IF(ISBLANK(D406),"",IF(ISNA(VLOOKUP(D406,'Тип публичности'!$A$2:$B$8,2,)),"Некорректное значение",VLOOKUP(D406,'Тип публичности'!$A$2:$B$8,2,)))</f>
        <v/>
      </c>
      <c r="F406" s="14"/>
      <c r="G406" s="14"/>
      <c r="H406" s="14"/>
      <c r="I406" s="12"/>
      <c r="J406" s="13" t="str">
        <f>IF(ISBLANK(I406),"",IF(ISNA(VLOOKUP(I406,'Организационно-правовые формы'!$A$2:$B$93,2,)),"Некорректное значение",VLOOKUP(I406,'Организационно-правовые формы'!$A$2:$B$93,2,)))</f>
        <v/>
      </c>
      <c r="K406" s="14"/>
      <c r="L406" s="32" t="str">
        <f t="shared" si="25"/>
        <v/>
      </c>
      <c r="M406" s="33" t="str">
        <f>IF(ISBLANK(N406),"",IF(ISNA(ВЁПР(N406,'Коды стран'!$A$2:$B$248,2)),"Некорректное значение",VLOOKUP(N406,'Коды стран'!$A$2:$B$248,2)))</f>
        <v/>
      </c>
      <c r="N406" s="34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4"/>
      <c r="AB406" s="12"/>
      <c r="AC406" s="35" t="str">
        <f>IF(ISBLANK(AB406),"",IF(ISNA(VLOOKUP(AB406,'Тип собственника'!$A$2:$B$91,2,)),"Некорректное значение",VLOOKUP(AB406,'Тип собственника'!$A$2:$B$91,2,)))</f>
        <v/>
      </c>
      <c r="AD406" s="14"/>
      <c r="AE406" s="14"/>
      <c r="AF406" s="12"/>
      <c r="AG406" s="36" t="str">
        <f>IF(ISBLANK(AF406),"",IF(ISNA(VLOOKUP(AF406,Страны!$A$2:$B$252,2,)),"Некорректное значение",VLOOKUP(AF406,Страны!$A$2:$B$252,2,)))</f>
        <v/>
      </c>
      <c r="AH406" s="37"/>
    </row>
    <row r="407" ht="15" customHeight="1">
      <c r="A407" s="11"/>
      <c r="B407" s="12"/>
      <c r="C407" s="13" t="str">
        <f>IF(ISBLANK(B407),"",IF(ISNA(VLOOKUP(B407,'Тип организации'!$A$2:$B$8,2,)),"Некорректное значение",VLOOKUP(B407,'Тип организации'!$A$2:$B$8,2,)))</f>
        <v/>
      </c>
      <c r="D407" s="12"/>
      <c r="E407" s="13" t="str">
        <f>IF(ISBLANK(D407),"",IF(ISNA(VLOOKUP(D407,'Тип публичности'!$A$2:$B$8,2,)),"Некорректное значение",VLOOKUP(D407,'Тип публичности'!$A$2:$B$8,2,)))</f>
        <v/>
      </c>
      <c r="F407" s="14"/>
      <c r="G407" s="14"/>
      <c r="H407" s="14"/>
      <c r="I407" s="12"/>
      <c r="J407" s="13" t="str">
        <f>IF(ISBLANK(I407),"",IF(ISNA(VLOOKUP(I407,'Организационно-правовые формы'!$A$2:$B$93,2,)),"Некорректное значение",VLOOKUP(I407,'Организационно-правовые формы'!$A$2:$B$93,2,)))</f>
        <v/>
      </c>
      <c r="K407" s="14"/>
      <c r="L407" s="32" t="str">
        <f t="shared" si="25"/>
        <v/>
      </c>
      <c r="M407" s="33" t="str">
        <f>IF(ISBLANK(N407),"",IF(ISNA(ВЁПР(N407,'Коды стран'!$A$2:$B$248,2)),"Некорректное значение",VLOOKUP(N407,'Коды стран'!$A$2:$B$248,2)))</f>
        <v/>
      </c>
      <c r="N407" s="34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4"/>
      <c r="AB407" s="12"/>
      <c r="AC407" s="35" t="str">
        <f>IF(ISBLANK(AB407),"",IF(ISNA(VLOOKUP(AB407,'Тип собственника'!$A$2:$B$91,2,)),"Некорректное значение",VLOOKUP(AB407,'Тип собственника'!$A$2:$B$91,2,)))</f>
        <v/>
      </c>
      <c r="AD407" s="14"/>
      <c r="AE407" s="14"/>
      <c r="AF407" s="12"/>
      <c r="AG407" s="36" t="str">
        <f>IF(ISBLANK(AF407),"",IF(ISNA(VLOOKUP(AF407,Страны!$A$2:$B$252,2,)),"Некорректное значение",VLOOKUP(AF407,Страны!$A$2:$B$252,2,)))</f>
        <v/>
      </c>
      <c r="AH407" s="37"/>
    </row>
    <row r="408" ht="15" customHeight="1">
      <c r="A408" s="11"/>
      <c r="B408" s="12"/>
      <c r="C408" s="13" t="str">
        <f>IF(ISBLANK(B408),"",IF(ISNA(VLOOKUP(B408,'Тип организации'!$A$2:$B$8,2,)),"Некорректное значение",VLOOKUP(B408,'Тип организации'!$A$2:$B$8,2,)))</f>
        <v/>
      </c>
      <c r="D408" s="12"/>
      <c r="E408" s="13" t="str">
        <f>IF(ISBLANK(D408),"",IF(ISNA(VLOOKUP(D408,'Тип публичности'!$A$2:$B$8,2,)),"Некорректное значение",VLOOKUP(D408,'Тип публичности'!$A$2:$B$8,2,)))</f>
        <v/>
      </c>
      <c r="F408" s="14"/>
      <c r="G408" s="14"/>
      <c r="H408" s="14"/>
      <c r="I408" s="12"/>
      <c r="J408" s="13" t="str">
        <f>IF(ISBLANK(I408),"",IF(ISNA(VLOOKUP(I408,'Организационно-правовые формы'!$A$2:$B$93,2,)),"Некорректное значение",VLOOKUP(I408,'Организационно-правовые формы'!$A$2:$B$93,2,)))</f>
        <v/>
      </c>
      <c r="K408" s="14"/>
      <c r="L408" s="32" t="str">
        <f t="shared" si="25"/>
        <v/>
      </c>
      <c r="M408" s="33" t="str">
        <f>IF(ISBLANK(N408),"",IF(ISNA(ВЁПР(N408,'Коды стран'!$A$2:$B$248,2)),"Некорректное значение",VLOOKUP(N408,'Коды стран'!$A$2:$B$248,2)))</f>
        <v/>
      </c>
      <c r="N408" s="34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4"/>
      <c r="AB408" s="12"/>
      <c r="AC408" s="35" t="str">
        <f>IF(ISBLANK(AB408),"",IF(ISNA(VLOOKUP(AB408,'Тип собственника'!$A$2:$B$91,2,)),"Некорректное значение",VLOOKUP(AB408,'Тип собственника'!$A$2:$B$91,2,)))</f>
        <v/>
      </c>
      <c r="AD408" s="14"/>
      <c r="AE408" s="14"/>
      <c r="AF408" s="12"/>
      <c r="AG408" s="36" t="str">
        <f>IF(ISBLANK(AF408),"",IF(ISNA(VLOOKUP(AF408,Страны!$A$2:$B$252,2,)),"Некорректное значение",VLOOKUP(AF408,Страны!$A$2:$B$252,2,)))</f>
        <v/>
      </c>
      <c r="AH408" s="37"/>
    </row>
    <row r="409" ht="15" customHeight="1">
      <c r="A409" s="11"/>
      <c r="B409" s="12"/>
      <c r="C409" s="13" t="str">
        <f>IF(ISBLANK(B409),"",IF(ISNA(VLOOKUP(B409,'Тип организации'!$A$2:$B$8,2,)),"Некорректное значение",VLOOKUP(B409,'Тип организации'!$A$2:$B$8,2,)))</f>
        <v/>
      </c>
      <c r="D409" s="12"/>
      <c r="E409" s="13" t="str">
        <f>IF(ISBLANK(D409),"",IF(ISNA(VLOOKUP(D409,'Тип публичности'!$A$2:$B$8,2,)),"Некорректное значение",VLOOKUP(D409,'Тип публичности'!$A$2:$B$8,2,)))</f>
        <v/>
      </c>
      <c r="F409" s="14"/>
      <c r="G409" s="14"/>
      <c r="H409" s="14"/>
      <c r="I409" s="12"/>
      <c r="J409" s="13" t="str">
        <f>IF(ISBLANK(I409),"",IF(ISNA(VLOOKUP(I409,'Организационно-правовые формы'!$A$2:$B$93,2,)),"Некорректное значение",VLOOKUP(I409,'Организационно-правовые формы'!$A$2:$B$93,2,)))</f>
        <v/>
      </c>
      <c r="K409" s="14"/>
      <c r="L409" s="32" t="str">
        <f t="shared" si="25"/>
        <v/>
      </c>
      <c r="M409" s="33" t="str">
        <f>IF(ISBLANK(N409),"",IF(ISNA(ВЁПР(N409,'Коды стран'!$A$2:$B$248,2)),"Некорректное значение",VLOOKUP(N409,'Коды стран'!$A$2:$B$248,2)))</f>
        <v/>
      </c>
      <c r="N409" s="34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4"/>
      <c r="AB409" s="12"/>
      <c r="AC409" s="35" t="str">
        <f>IF(ISBLANK(AB409),"",IF(ISNA(VLOOKUP(AB409,'Тип собственника'!$A$2:$B$91,2,)),"Некорректное значение",VLOOKUP(AB409,'Тип собственника'!$A$2:$B$91,2,)))</f>
        <v/>
      </c>
      <c r="AD409" s="14"/>
      <c r="AE409" s="14"/>
      <c r="AF409" s="12"/>
      <c r="AG409" s="36" t="str">
        <f>IF(ISBLANK(AF409),"",IF(ISNA(VLOOKUP(AF409,Страны!$A$2:$B$252,2,)),"Некорректное значение",VLOOKUP(AF409,Страны!$A$2:$B$252,2,)))</f>
        <v/>
      </c>
      <c r="AH409" s="37"/>
    </row>
    <row r="410" ht="15" customHeight="1">
      <c r="A410" s="11"/>
      <c r="B410" s="12"/>
      <c r="C410" s="13" t="str">
        <f>IF(ISBLANK(B410),"",IF(ISNA(VLOOKUP(B410,'Тип организации'!$A$2:$B$8,2,)),"Некорректное значение",VLOOKUP(B410,'Тип организации'!$A$2:$B$8,2,)))</f>
        <v/>
      </c>
      <c r="D410" s="12"/>
      <c r="E410" s="13" t="str">
        <f>IF(ISBLANK(D410),"",IF(ISNA(VLOOKUP(D410,'Тип публичности'!$A$2:$B$8,2,)),"Некорректное значение",VLOOKUP(D410,'Тип публичности'!$A$2:$B$8,2,)))</f>
        <v/>
      </c>
      <c r="F410" s="14"/>
      <c r="G410" s="14"/>
      <c r="H410" s="14"/>
      <c r="I410" s="12"/>
      <c r="J410" s="13" t="str">
        <f>IF(ISBLANK(I410),"",IF(ISNA(VLOOKUP(I410,'Организационно-правовые формы'!$A$2:$B$93,2,)),"Некорректное значение",VLOOKUP(I410,'Организационно-правовые формы'!$A$2:$B$93,2,)))</f>
        <v/>
      </c>
      <c r="K410" s="14"/>
      <c r="L410" s="32" t="str">
        <f t="shared" si="25"/>
        <v/>
      </c>
      <c r="M410" s="33" t="str">
        <f>IF(ISBLANK(N410),"",IF(ISNA(ВЁПР(N410,'Коды стран'!$A$2:$B$248,2)),"Некорректное значение",VLOOKUP(N410,'Коды стран'!$A$2:$B$248,2)))</f>
        <v/>
      </c>
      <c r="N410" s="34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4"/>
      <c r="AB410" s="12"/>
      <c r="AC410" s="35" t="str">
        <f>IF(ISBLANK(AB410),"",IF(ISNA(VLOOKUP(AB410,'Тип собственника'!$A$2:$B$91,2,)),"Некорректное значение",VLOOKUP(AB410,'Тип собственника'!$A$2:$B$91,2,)))</f>
        <v/>
      </c>
      <c r="AD410" s="14"/>
      <c r="AE410" s="14"/>
      <c r="AF410" s="12"/>
      <c r="AG410" s="36" t="str">
        <f>IF(ISBLANK(AF410),"",IF(ISNA(VLOOKUP(AF410,Страны!$A$2:$B$252,2,)),"Некорректное значение",VLOOKUP(AF410,Страны!$A$2:$B$252,2,)))</f>
        <v/>
      </c>
      <c r="AH410" s="37"/>
    </row>
    <row r="411" ht="15" customHeight="1">
      <c r="A411" s="11"/>
      <c r="B411" s="12"/>
      <c r="C411" s="13" t="str">
        <f>IF(ISBLANK(B411),"",IF(ISNA(VLOOKUP(B411,'Тип организации'!$A$2:$B$8,2,)),"Некорректное значение",VLOOKUP(B411,'Тип организации'!$A$2:$B$8,2,)))</f>
        <v/>
      </c>
      <c r="D411" s="12"/>
      <c r="E411" s="13" t="str">
        <f>IF(ISBLANK(D411),"",IF(ISNA(VLOOKUP(D411,'Тип публичности'!$A$2:$B$8,2,)),"Некорректное значение",VLOOKUP(D411,'Тип публичности'!$A$2:$B$8,2,)))</f>
        <v/>
      </c>
      <c r="F411" s="14"/>
      <c r="G411" s="14"/>
      <c r="H411" s="14"/>
      <c r="I411" s="12"/>
      <c r="J411" s="13" t="str">
        <f>IF(ISBLANK(I411),"",IF(ISNA(VLOOKUP(I411,'Организационно-правовые формы'!$A$2:$B$93,2,)),"Некорректное значение",VLOOKUP(I411,'Организационно-правовые формы'!$A$2:$B$93,2,)))</f>
        <v/>
      </c>
      <c r="K411" s="14"/>
      <c r="L411" s="32" t="str">
        <f t="shared" si="25"/>
        <v/>
      </c>
      <c r="M411" s="33" t="str">
        <f>IF(ISBLANK(N411),"",IF(ISNA(ВЁПР(N411,'Коды стран'!$A$2:$B$248,2)),"Некорректное значение",VLOOKUP(N411,'Коды стран'!$A$2:$B$248,2)))</f>
        <v/>
      </c>
      <c r="N411" s="34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4"/>
      <c r="AB411" s="12"/>
      <c r="AC411" s="35" t="str">
        <f>IF(ISBLANK(AB411),"",IF(ISNA(VLOOKUP(AB411,'Тип собственника'!$A$2:$B$91,2,)),"Некорректное значение",VLOOKUP(AB411,'Тип собственника'!$A$2:$B$91,2,)))</f>
        <v/>
      </c>
      <c r="AD411" s="14"/>
      <c r="AE411" s="14"/>
      <c r="AF411" s="12"/>
      <c r="AG411" s="36" t="str">
        <f>IF(ISBLANK(AF411),"",IF(ISNA(VLOOKUP(AF411,Страны!$A$2:$B$252,2,)),"Некорректное значение",VLOOKUP(AF411,Страны!$A$2:$B$252,2,)))</f>
        <v/>
      </c>
      <c r="AH411" s="37"/>
    </row>
    <row r="412" ht="15" customHeight="1">
      <c r="A412" s="11"/>
      <c r="B412" s="12"/>
      <c r="C412" s="13" t="str">
        <f>IF(ISBLANK(B412),"",IF(ISNA(VLOOKUP(B412,'Тип организации'!$A$2:$B$8,2,)),"Некорректное значение",VLOOKUP(B412,'Тип организации'!$A$2:$B$8,2,)))</f>
        <v/>
      </c>
      <c r="D412" s="12"/>
      <c r="E412" s="13" t="str">
        <f>IF(ISBLANK(D412),"",IF(ISNA(VLOOKUP(D412,'Тип публичности'!$A$2:$B$8,2,)),"Некорректное значение",VLOOKUP(D412,'Тип публичности'!$A$2:$B$8,2,)))</f>
        <v/>
      </c>
      <c r="F412" s="14"/>
      <c r="G412" s="14"/>
      <c r="H412" s="14"/>
      <c r="I412" s="12"/>
      <c r="J412" s="13" t="str">
        <f>IF(ISBLANK(I412),"",IF(ISNA(VLOOKUP(I412,'Организационно-правовые формы'!$A$2:$B$93,2,)),"Некорректное значение",VLOOKUP(I412,'Организационно-правовые формы'!$A$2:$B$93,2,)))</f>
        <v/>
      </c>
      <c r="K412" s="14"/>
      <c r="L412" s="32" t="str">
        <f t="shared" si="25"/>
        <v/>
      </c>
      <c r="M412" s="33" t="str">
        <f>IF(ISBLANK(N412),"",IF(ISNA(ВЁПР(N412,'Коды стран'!$A$2:$B$248,2)),"Некорректное значение",VLOOKUP(N412,'Коды стран'!$A$2:$B$248,2)))</f>
        <v/>
      </c>
      <c r="N412" s="34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4"/>
      <c r="AB412" s="12"/>
      <c r="AC412" s="35" t="str">
        <f>IF(ISBLANK(AB412),"",IF(ISNA(VLOOKUP(AB412,'Тип собственника'!$A$2:$B$91,2,)),"Некорректное значение",VLOOKUP(AB412,'Тип собственника'!$A$2:$B$91,2,)))</f>
        <v/>
      </c>
      <c r="AD412" s="14"/>
      <c r="AE412" s="14"/>
      <c r="AF412" s="12"/>
      <c r="AG412" s="36" t="str">
        <f>IF(ISBLANK(AF412),"",IF(ISNA(VLOOKUP(AF412,Страны!$A$2:$B$252,2,)),"Некорректное значение",VLOOKUP(AF412,Страны!$A$2:$B$252,2,)))</f>
        <v/>
      </c>
      <c r="AH412" s="37"/>
    </row>
    <row r="413" ht="15" customHeight="1">
      <c r="A413" s="11"/>
      <c r="B413" s="12"/>
      <c r="C413" s="13" t="str">
        <f>IF(ISBLANK(B413),"",IF(ISNA(VLOOKUP(B413,'Тип организации'!$A$2:$B$8,2,)),"Некорректное значение",VLOOKUP(B413,'Тип организации'!$A$2:$B$8,2,)))</f>
        <v/>
      </c>
      <c r="D413" s="12"/>
      <c r="E413" s="13" t="str">
        <f>IF(ISBLANK(D413),"",IF(ISNA(VLOOKUP(D413,'Тип публичности'!$A$2:$B$8,2,)),"Некорректное значение",VLOOKUP(D413,'Тип публичности'!$A$2:$B$8,2,)))</f>
        <v/>
      </c>
      <c r="F413" s="14"/>
      <c r="G413" s="14"/>
      <c r="H413" s="14"/>
      <c r="I413" s="12"/>
      <c r="J413" s="13" t="str">
        <f>IF(ISBLANK(I413),"",IF(ISNA(VLOOKUP(I413,'Организационно-правовые формы'!$A$2:$B$93,2,)),"Некорректное значение",VLOOKUP(I413,'Организационно-правовые формы'!$A$2:$B$93,2,)))</f>
        <v/>
      </c>
      <c r="K413" s="14"/>
      <c r="L413" s="32" t="str">
        <f t="shared" si="25"/>
        <v/>
      </c>
      <c r="M413" s="33" t="str">
        <f>IF(ISBLANK(N413),"",IF(ISNA(ВЁПР(N413,'Коды стран'!$A$2:$B$248,2)),"Некорректное значение",VLOOKUP(N413,'Коды стран'!$A$2:$B$248,2)))</f>
        <v/>
      </c>
      <c r="N413" s="34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4"/>
      <c r="AB413" s="12"/>
      <c r="AC413" s="35" t="str">
        <f>IF(ISBLANK(AB413),"",IF(ISNA(VLOOKUP(AB413,'Тип собственника'!$A$2:$B$91,2,)),"Некорректное значение",VLOOKUP(AB413,'Тип собственника'!$A$2:$B$91,2,)))</f>
        <v/>
      </c>
      <c r="AD413" s="14"/>
      <c r="AE413" s="14"/>
      <c r="AF413" s="12"/>
      <c r="AG413" s="36" t="str">
        <f>IF(ISBLANK(AF413),"",IF(ISNA(VLOOKUP(AF413,Страны!$A$2:$B$252,2,)),"Некорректное значение",VLOOKUP(AF413,Страны!$A$2:$B$252,2,)))</f>
        <v/>
      </c>
      <c r="AH413" s="37"/>
    </row>
    <row r="414" ht="15" customHeight="1">
      <c r="A414" s="11"/>
      <c r="B414" s="12"/>
      <c r="C414" s="13" t="str">
        <f>IF(ISBLANK(B414),"",IF(ISNA(VLOOKUP(B414,'Тип организации'!$A$2:$B$8,2,)),"Некорректное значение",VLOOKUP(B414,'Тип организации'!$A$2:$B$8,2,)))</f>
        <v/>
      </c>
      <c r="D414" s="12"/>
      <c r="E414" s="13" t="str">
        <f>IF(ISBLANK(D414),"",IF(ISNA(VLOOKUP(D414,'Тип публичности'!$A$2:$B$8,2,)),"Некорректное значение",VLOOKUP(D414,'Тип публичности'!$A$2:$B$8,2,)))</f>
        <v/>
      </c>
      <c r="F414" s="14"/>
      <c r="G414" s="14"/>
      <c r="H414" s="14"/>
      <c r="I414" s="12"/>
      <c r="J414" s="13" t="str">
        <f>IF(ISBLANK(I414),"",IF(ISNA(VLOOKUP(I414,'Организационно-правовые формы'!$A$2:$B$93,2,)),"Некорректное значение",VLOOKUP(I414,'Организационно-правовые формы'!$A$2:$B$93,2,)))</f>
        <v/>
      </c>
      <c r="K414" s="14"/>
      <c r="L414" s="32" t="str">
        <f t="shared" si="25"/>
        <v/>
      </c>
      <c r="M414" s="33" t="str">
        <f>IF(ISBLANK(N414),"",IF(ISNA(ВЁПР(N414,'Коды стран'!$A$2:$B$248,2)),"Некорректное значение",VLOOKUP(N414,'Коды стран'!$A$2:$B$248,2)))</f>
        <v/>
      </c>
      <c r="N414" s="34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4"/>
      <c r="AB414" s="12"/>
      <c r="AC414" s="35" t="str">
        <f>IF(ISBLANK(AB414),"",IF(ISNA(VLOOKUP(AB414,'Тип собственника'!$A$2:$B$91,2,)),"Некорректное значение",VLOOKUP(AB414,'Тип собственника'!$A$2:$B$91,2,)))</f>
        <v/>
      </c>
      <c r="AD414" s="14"/>
      <c r="AE414" s="14"/>
      <c r="AF414" s="12"/>
      <c r="AG414" s="36" t="str">
        <f>IF(ISBLANK(AF414),"",IF(ISNA(VLOOKUP(AF414,Страны!$A$2:$B$252,2,)),"Некорректное значение",VLOOKUP(AF414,Страны!$A$2:$B$252,2,)))</f>
        <v/>
      </c>
      <c r="AH414" s="37"/>
    </row>
    <row r="415" ht="15" customHeight="1">
      <c r="A415" s="11"/>
      <c r="B415" s="12"/>
      <c r="C415" s="13" t="str">
        <f>IF(ISBLANK(B415),"",IF(ISNA(VLOOKUP(B415,'Тип организации'!$A$2:$B$8,2,)),"Некорректное значение",VLOOKUP(B415,'Тип организации'!$A$2:$B$8,2,)))</f>
        <v/>
      </c>
      <c r="D415" s="12"/>
      <c r="E415" s="13" t="str">
        <f>IF(ISBLANK(D415),"",IF(ISNA(VLOOKUP(D415,'Тип публичности'!$A$2:$B$8,2,)),"Некорректное значение",VLOOKUP(D415,'Тип публичности'!$A$2:$B$8,2,)))</f>
        <v/>
      </c>
      <c r="F415" s="14"/>
      <c r="G415" s="14"/>
      <c r="H415" s="14"/>
      <c r="I415" s="12"/>
      <c r="J415" s="13" t="str">
        <f>IF(ISBLANK(I415),"",IF(ISNA(VLOOKUP(I415,'Организационно-правовые формы'!$A$2:$B$93,2,)),"Некорректное значение",VLOOKUP(I415,'Организационно-правовые формы'!$A$2:$B$93,2,)))</f>
        <v/>
      </c>
      <c r="K415" s="14"/>
      <c r="L415" s="32" t="str">
        <f t="shared" si="25"/>
        <v/>
      </c>
      <c r="M415" s="33" t="str">
        <f>IF(ISBLANK(N415),"",IF(ISNA(ВЁПР(N415,'Коды стран'!$A$2:$B$248,2)),"Некорректное значение",VLOOKUP(N415,'Коды стран'!$A$2:$B$248,2)))</f>
        <v/>
      </c>
      <c r="N415" s="34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4"/>
      <c r="AB415" s="12"/>
      <c r="AC415" s="35" t="str">
        <f>IF(ISBLANK(AB415),"",IF(ISNA(VLOOKUP(AB415,'Тип собственника'!$A$2:$B$91,2,)),"Некорректное значение",VLOOKUP(AB415,'Тип собственника'!$A$2:$B$91,2,)))</f>
        <v/>
      </c>
      <c r="AD415" s="14"/>
      <c r="AE415" s="14"/>
      <c r="AF415" s="12"/>
      <c r="AG415" s="36" t="str">
        <f>IF(ISBLANK(AF415),"",IF(ISNA(VLOOKUP(AF415,Страны!$A$2:$B$252,2,)),"Некорректное значение",VLOOKUP(AF415,Страны!$A$2:$B$252,2,)))</f>
        <v/>
      </c>
      <c r="AH415" s="37"/>
    </row>
    <row r="416" ht="15" customHeight="1">
      <c r="A416" s="11"/>
      <c r="B416" s="12"/>
      <c r="C416" s="13" t="str">
        <f>IF(ISBLANK(B416),"",IF(ISNA(VLOOKUP(B416,'Тип организации'!$A$2:$B$8,2,)),"Некорректное значение",VLOOKUP(B416,'Тип организации'!$A$2:$B$8,2,)))</f>
        <v/>
      </c>
      <c r="D416" s="12"/>
      <c r="E416" s="13" t="str">
        <f>IF(ISBLANK(D416),"",IF(ISNA(VLOOKUP(D416,'Тип публичности'!$A$2:$B$8,2,)),"Некорректное значение",VLOOKUP(D416,'Тип публичности'!$A$2:$B$8,2,)))</f>
        <v/>
      </c>
      <c r="F416" s="14"/>
      <c r="G416" s="14"/>
      <c r="H416" s="14"/>
      <c r="I416" s="12"/>
      <c r="J416" s="13" t="str">
        <f>IF(ISBLANK(I416),"",IF(ISNA(VLOOKUP(I416,'Организационно-правовые формы'!$A$2:$B$93,2,)),"Некорректное значение",VLOOKUP(I416,'Организационно-правовые формы'!$A$2:$B$93,2,)))</f>
        <v/>
      </c>
      <c r="K416" s="14"/>
      <c r="L416" s="32" t="str">
        <f t="shared" si="25"/>
        <v/>
      </c>
      <c r="M416" s="33" t="str">
        <f>IF(ISBLANK(N416),"",IF(ISNA(ВЁПР(N416,'Коды стран'!$A$2:$B$248,2)),"Некорректное значение",VLOOKUP(N416,'Коды стран'!$A$2:$B$248,2)))</f>
        <v/>
      </c>
      <c r="N416" s="34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4"/>
      <c r="AB416" s="12"/>
      <c r="AC416" s="35" t="str">
        <f>IF(ISBLANK(AB416),"",IF(ISNA(VLOOKUP(AB416,'Тип собственника'!$A$2:$B$91,2,)),"Некорректное значение",VLOOKUP(AB416,'Тип собственника'!$A$2:$B$91,2,)))</f>
        <v/>
      </c>
      <c r="AD416" s="14"/>
      <c r="AE416" s="14"/>
      <c r="AF416" s="12"/>
      <c r="AG416" s="36" t="str">
        <f>IF(ISBLANK(AF416),"",IF(ISNA(VLOOKUP(AF416,Страны!$A$2:$B$252,2,)),"Некорректное значение",VLOOKUP(AF416,Страны!$A$2:$B$252,2,)))</f>
        <v/>
      </c>
      <c r="AH416" s="37"/>
    </row>
    <row r="417" ht="15" customHeight="1">
      <c r="A417" s="11"/>
      <c r="B417" s="12"/>
      <c r="C417" s="13" t="str">
        <f>IF(ISBLANK(B417),"",IF(ISNA(VLOOKUP(B417,'Тип организации'!$A$2:$B$8,2,)),"Некорректное значение",VLOOKUP(B417,'Тип организации'!$A$2:$B$8,2,)))</f>
        <v/>
      </c>
      <c r="D417" s="12"/>
      <c r="E417" s="13" t="str">
        <f>IF(ISBLANK(D417),"",IF(ISNA(VLOOKUP(D417,'Тип публичности'!$A$2:$B$8,2,)),"Некорректное значение",VLOOKUP(D417,'Тип публичности'!$A$2:$B$8,2,)))</f>
        <v/>
      </c>
      <c r="F417" s="14"/>
      <c r="G417" s="14"/>
      <c r="H417" s="14"/>
      <c r="I417" s="12"/>
      <c r="J417" s="13" t="str">
        <f>IF(ISBLANK(I417),"",IF(ISNA(VLOOKUP(I417,'Организационно-правовые формы'!$A$2:$B$93,2,)),"Некорректное значение",VLOOKUP(I417,'Организационно-правовые формы'!$A$2:$B$93,2,)))</f>
        <v/>
      </c>
      <c r="K417" s="14"/>
      <c r="L417" s="20" t="e">
        <f t="shared" ref="L417:L480" ca="1" si="26">СОЕДЕНИТЬ(N417:Z417)</f>
        <v>#NAME?</v>
      </c>
      <c r="M417" s="33" t="str">
        <f>IF(ISBLANK(N417),"",IF(ISNA(ВЁПР(N417,'Коды стран'!$A$2:$B$248,2)),"Некорректное значение",VLOOKUP(N417,'Коды стран'!$A$2:$B$248,2)))</f>
        <v/>
      </c>
      <c r="N417" s="34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4"/>
      <c r="AB417" s="12"/>
      <c r="AC417" s="35" t="str">
        <f>IF(ISBLANK(AB417),"",IF(ISNA(VLOOKUP(AB417,'Тип собственника'!$A$2:$B$91,2,)),"Некорректное значение",VLOOKUP(AB417,'Тип собственника'!$A$2:$B$91,2,)))</f>
        <v/>
      </c>
      <c r="AD417" s="14"/>
      <c r="AE417" s="14"/>
      <c r="AF417" s="12"/>
      <c r="AG417" s="36" t="str">
        <f>IF(ISBLANK(AF417),"",IF(ISNA(VLOOKUP(AF417,Страны!$A$2:$B$252,2,)),"Некорректное значение",VLOOKUP(AF417,Страны!$A$2:$B$252,2,)))</f>
        <v/>
      </c>
      <c r="AH417" s="37"/>
    </row>
    <row r="418" ht="15" customHeight="1">
      <c r="A418" s="11"/>
      <c r="B418" s="12"/>
      <c r="C418" s="13" t="str">
        <f>IF(ISBLANK(B418),"",IF(ISNA(VLOOKUP(B418,'Тип организации'!$A$2:$B$8,2,)),"Некорректное значение",VLOOKUP(B418,'Тип организации'!$A$2:$B$8,2,)))</f>
        <v/>
      </c>
      <c r="D418" s="12"/>
      <c r="E418" s="13" t="str">
        <f>IF(ISBLANK(D418),"",IF(ISNA(VLOOKUP(D418,'Тип публичности'!$A$2:$B$8,2,)),"Некорректное значение",VLOOKUP(D418,'Тип публичности'!$A$2:$B$8,2,)))</f>
        <v/>
      </c>
      <c r="F418" s="14"/>
      <c r="G418" s="14"/>
      <c r="H418" s="14"/>
      <c r="I418" s="12"/>
      <c r="J418" s="13" t="str">
        <f>IF(ISBLANK(I418),"",IF(ISNA(VLOOKUP(I418,'Организационно-правовые формы'!$A$2:$B$93,2,)),"Некорректное значение",VLOOKUP(I418,'Организационно-правовые формы'!$A$2:$B$93,2,)))</f>
        <v/>
      </c>
      <c r="K418" s="14"/>
      <c r="L418" s="20" t="e">
        <f t="shared" ca="1" si="26"/>
        <v>#NAME?</v>
      </c>
      <c r="M418" s="33" t="str">
        <f>IF(ISBLANK(N418),"",IF(ISNA(ВЁПР(N418,'Коды стран'!$A$2:$B$248,2)),"Некорректное значение",VLOOKUP(N418,'Коды стран'!$A$2:$B$248,2)))</f>
        <v/>
      </c>
      <c r="N418" s="34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4"/>
      <c r="AB418" s="12"/>
      <c r="AC418" s="35" t="str">
        <f>IF(ISBLANK(AB418),"",IF(ISNA(VLOOKUP(AB418,'Тип собственника'!$A$2:$B$91,2,)),"Некорректное значение",VLOOKUP(AB418,'Тип собственника'!$A$2:$B$91,2,)))</f>
        <v/>
      </c>
      <c r="AD418" s="14"/>
      <c r="AE418" s="14"/>
      <c r="AF418" s="12"/>
      <c r="AG418" s="36" t="str">
        <f>IF(ISBLANK(AF418),"",IF(ISNA(VLOOKUP(AF418,Страны!$A$2:$B$252,2,)),"Некорректное значение",VLOOKUP(AF418,Страны!$A$2:$B$252,2,)))</f>
        <v/>
      </c>
      <c r="AH418" s="37"/>
    </row>
    <row r="419" ht="15" customHeight="1">
      <c r="A419" s="11"/>
      <c r="B419" s="12"/>
      <c r="C419" s="13" t="str">
        <f>IF(ISBLANK(B419),"",IF(ISNA(VLOOKUP(B419,'Тип организации'!$A$2:$B$8,2,)),"Некорректное значение",VLOOKUP(B419,'Тип организации'!$A$2:$B$8,2,)))</f>
        <v/>
      </c>
      <c r="D419" s="12"/>
      <c r="E419" s="13" t="str">
        <f>IF(ISBLANK(D419),"",IF(ISNA(VLOOKUP(D419,'Тип публичности'!$A$2:$B$8,2,)),"Некорректное значение",VLOOKUP(D419,'Тип публичности'!$A$2:$B$8,2,)))</f>
        <v/>
      </c>
      <c r="F419" s="14"/>
      <c r="G419" s="14"/>
      <c r="H419" s="14"/>
      <c r="I419" s="12"/>
      <c r="J419" s="13" t="str">
        <f>IF(ISBLANK(I419),"",IF(ISNA(VLOOKUP(I419,'Организационно-правовые формы'!$A$2:$B$93,2,)),"Некорректное значение",VLOOKUP(I419,'Организационно-правовые формы'!$A$2:$B$93,2,)))</f>
        <v/>
      </c>
      <c r="K419" s="14"/>
      <c r="L419" s="20" t="e">
        <f t="shared" ca="1" si="26"/>
        <v>#NAME?</v>
      </c>
      <c r="M419" s="33" t="str">
        <f>IF(ISBLANK(N419),"",IF(ISNA(ВЁПР(N419,'Коды стран'!$A$2:$B$248,2)),"Некорректное значение",VLOOKUP(N419,'Коды стран'!$A$2:$B$248,2)))</f>
        <v/>
      </c>
      <c r="N419" s="34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4"/>
      <c r="AB419" s="12"/>
      <c r="AC419" s="35" t="str">
        <f>IF(ISBLANK(AB419),"",IF(ISNA(VLOOKUP(AB419,'Тип собственника'!$A$2:$B$91,2,)),"Некорректное значение",VLOOKUP(AB419,'Тип собственника'!$A$2:$B$91,2,)))</f>
        <v/>
      </c>
      <c r="AD419" s="14"/>
      <c r="AE419" s="14"/>
      <c r="AF419" s="12"/>
      <c r="AG419" s="36" t="str">
        <f>IF(ISBLANK(AF419),"",IF(ISNA(VLOOKUP(AF419,Страны!$A$2:$B$252,2,)),"Некорректное значение",VLOOKUP(AF419,Страны!$A$2:$B$252,2,)))</f>
        <v/>
      </c>
      <c r="AH419" s="37"/>
    </row>
    <row r="420" ht="15" customHeight="1">
      <c r="A420" s="11"/>
      <c r="B420" s="12"/>
      <c r="C420" s="13" t="str">
        <f>IF(ISBLANK(B420),"",IF(ISNA(VLOOKUP(B420,'Тип организации'!$A$2:$B$8,2,)),"Некорректное значение",VLOOKUP(B420,'Тип организации'!$A$2:$B$8,2,)))</f>
        <v/>
      </c>
      <c r="D420" s="12"/>
      <c r="E420" s="13" t="str">
        <f>IF(ISBLANK(D420),"",IF(ISNA(VLOOKUP(D420,'Тип публичности'!$A$2:$B$8,2,)),"Некорректное значение",VLOOKUP(D420,'Тип публичности'!$A$2:$B$8,2,)))</f>
        <v/>
      </c>
      <c r="F420" s="14"/>
      <c r="G420" s="14"/>
      <c r="H420" s="14"/>
      <c r="I420" s="12"/>
      <c r="J420" s="13" t="str">
        <f>IF(ISBLANK(I420),"",IF(ISNA(VLOOKUP(I420,'Организационно-правовые формы'!$A$2:$B$93,2,)),"Некорректное значение",VLOOKUP(I420,'Организационно-правовые формы'!$A$2:$B$93,2,)))</f>
        <v/>
      </c>
      <c r="K420" s="14"/>
      <c r="L420" s="20" t="e">
        <f t="shared" ca="1" si="26"/>
        <v>#NAME?</v>
      </c>
      <c r="M420" s="33" t="str">
        <f>IF(ISBLANK(N420),"",IF(ISNA(ВЁПР(N420,'Коды стран'!$A$2:$B$248,2)),"Некорректное значение",VLOOKUP(N420,'Коды стран'!$A$2:$B$248,2)))</f>
        <v/>
      </c>
      <c r="N420" s="34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4"/>
      <c r="AB420" s="12"/>
      <c r="AC420" s="35" t="str">
        <f>IF(ISBLANK(AB420),"",IF(ISNA(VLOOKUP(AB420,'Тип собственника'!$A$2:$B$91,2,)),"Некорректное значение",VLOOKUP(AB420,'Тип собственника'!$A$2:$B$91,2,)))</f>
        <v/>
      </c>
      <c r="AD420" s="14"/>
      <c r="AE420" s="14"/>
      <c r="AF420" s="12"/>
      <c r="AG420" s="36" t="str">
        <f>IF(ISBLANK(AF420),"",IF(ISNA(VLOOKUP(AF420,Страны!$A$2:$B$252,2,)),"Некорректное значение",VLOOKUP(AF420,Страны!$A$2:$B$252,2,)))</f>
        <v/>
      </c>
      <c r="AH420" s="37"/>
    </row>
    <row r="421" ht="15" customHeight="1">
      <c r="A421" s="11"/>
      <c r="B421" s="12"/>
      <c r="C421" s="13" t="str">
        <f>IF(ISBLANK(B421),"",IF(ISNA(VLOOKUP(B421,'Тип организации'!$A$2:$B$8,2,)),"Некорректное значение",VLOOKUP(B421,'Тип организации'!$A$2:$B$8,2,)))</f>
        <v/>
      </c>
      <c r="D421" s="12"/>
      <c r="E421" s="13" t="str">
        <f>IF(ISBLANK(D421),"",IF(ISNA(VLOOKUP(D421,'Тип публичности'!$A$2:$B$8,2,)),"Некорректное значение",VLOOKUP(D421,'Тип публичности'!$A$2:$B$8,2,)))</f>
        <v/>
      </c>
      <c r="F421" s="14"/>
      <c r="G421" s="14"/>
      <c r="H421" s="14"/>
      <c r="I421" s="12"/>
      <c r="J421" s="13" t="str">
        <f>IF(ISBLANK(I421),"",IF(ISNA(VLOOKUP(I421,'Организационно-правовые формы'!$A$2:$B$93,2,)),"Некорректное значение",VLOOKUP(I421,'Организационно-правовые формы'!$A$2:$B$93,2,)))</f>
        <v/>
      </c>
      <c r="K421" s="14"/>
      <c r="L421" s="20" t="e">
        <f t="shared" ca="1" si="26"/>
        <v>#NAME?</v>
      </c>
      <c r="M421" s="33" t="str">
        <f>IF(ISBLANK(N421),"",IF(ISNA(ВЁПР(N421,'Коды стран'!$A$2:$B$248,2)),"Некорректное значение",VLOOKUP(N421,'Коды стран'!$A$2:$B$248,2)))</f>
        <v/>
      </c>
      <c r="N421" s="34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4"/>
      <c r="AB421" s="12"/>
      <c r="AC421" s="35" t="str">
        <f>IF(ISBLANK(AB421),"",IF(ISNA(VLOOKUP(AB421,'Тип собственника'!$A$2:$B$91,2,)),"Некорректное значение",VLOOKUP(AB421,'Тип собственника'!$A$2:$B$91,2,)))</f>
        <v/>
      </c>
      <c r="AD421" s="14"/>
      <c r="AE421" s="14"/>
      <c r="AF421" s="12"/>
      <c r="AG421" s="36" t="str">
        <f>IF(ISBLANK(AF421),"",IF(ISNA(VLOOKUP(AF421,Страны!$A$2:$B$252,2,)),"Некорректное значение",VLOOKUP(AF421,Страны!$A$2:$B$252,2,)))</f>
        <v/>
      </c>
      <c r="AH421" s="37"/>
    </row>
    <row r="422" ht="15" customHeight="1">
      <c r="A422" s="11"/>
      <c r="B422" s="12"/>
      <c r="C422" s="13" t="str">
        <f>IF(ISBLANK(B422),"",IF(ISNA(VLOOKUP(B422,'Тип организации'!$A$2:$B$8,2,)),"Некорректное значение",VLOOKUP(B422,'Тип организации'!$A$2:$B$8,2,)))</f>
        <v/>
      </c>
      <c r="D422" s="12"/>
      <c r="E422" s="13" t="str">
        <f>IF(ISBLANK(D422),"",IF(ISNA(VLOOKUP(D422,'Тип публичности'!$A$2:$B$8,2,)),"Некорректное значение",VLOOKUP(D422,'Тип публичности'!$A$2:$B$8,2,)))</f>
        <v/>
      </c>
      <c r="F422" s="14"/>
      <c r="G422" s="14"/>
      <c r="H422" s="14"/>
      <c r="I422" s="12"/>
      <c r="J422" s="13" t="str">
        <f>IF(ISBLANK(I422),"",IF(ISNA(VLOOKUP(I422,'Организационно-правовые формы'!$A$2:$B$93,2,)),"Некорректное значение",VLOOKUP(I422,'Организационно-правовые формы'!$A$2:$B$93,2,)))</f>
        <v/>
      </c>
      <c r="K422" s="14"/>
      <c r="L422" s="20" t="e">
        <f t="shared" ca="1" si="26"/>
        <v>#NAME?</v>
      </c>
      <c r="M422" s="33" t="str">
        <f>IF(ISBLANK(N422),"",IF(ISNA(ВЁПР(N422,'Коды стран'!$A$2:$B$248,2)),"Некорректное значение",VLOOKUP(N422,'Коды стран'!$A$2:$B$248,2)))</f>
        <v/>
      </c>
      <c r="N422" s="34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4"/>
      <c r="AB422" s="12"/>
      <c r="AC422" s="35" t="str">
        <f>IF(ISBLANK(AB422),"",IF(ISNA(VLOOKUP(AB422,'Тип собственника'!$A$2:$B$91,2,)),"Некорректное значение",VLOOKUP(AB422,'Тип собственника'!$A$2:$B$91,2,)))</f>
        <v/>
      </c>
      <c r="AD422" s="14"/>
      <c r="AE422" s="14"/>
      <c r="AF422" s="12"/>
      <c r="AG422" s="36" t="str">
        <f>IF(ISBLANK(AF422),"",IF(ISNA(VLOOKUP(AF422,Страны!$A$2:$B$252,2,)),"Некорректное значение",VLOOKUP(AF422,Страны!$A$2:$B$252,2,)))</f>
        <v/>
      </c>
      <c r="AH422" s="37"/>
    </row>
    <row r="423" ht="15" customHeight="1">
      <c r="A423" s="11"/>
      <c r="B423" s="12"/>
      <c r="C423" s="13" t="str">
        <f>IF(ISBLANK(B423),"",IF(ISNA(VLOOKUP(B423,'Тип организации'!$A$2:$B$8,2,)),"Некорректное значение",VLOOKUP(B423,'Тип организации'!$A$2:$B$8,2,)))</f>
        <v/>
      </c>
      <c r="D423" s="12"/>
      <c r="E423" s="13" t="str">
        <f>IF(ISBLANK(D423),"",IF(ISNA(VLOOKUP(D423,'Тип публичности'!$A$2:$B$8,2,)),"Некорректное значение",VLOOKUP(D423,'Тип публичности'!$A$2:$B$8,2,)))</f>
        <v/>
      </c>
      <c r="F423" s="14"/>
      <c r="G423" s="14"/>
      <c r="H423" s="14"/>
      <c r="I423" s="12"/>
      <c r="J423" s="13" t="str">
        <f>IF(ISBLANK(I423),"",IF(ISNA(VLOOKUP(I423,'Организационно-правовые формы'!$A$2:$B$93,2,)),"Некорректное значение",VLOOKUP(I423,'Организационно-правовые формы'!$A$2:$B$93,2,)))</f>
        <v/>
      </c>
      <c r="K423" s="14"/>
      <c r="L423" s="20" t="e">
        <f t="shared" ca="1" si="26"/>
        <v>#NAME?</v>
      </c>
      <c r="M423" s="33" t="str">
        <f>IF(ISBLANK(N423),"",IF(ISNA(ВЁПР(N423,'Коды стран'!$A$2:$B$248,2)),"Некорректное значение",VLOOKUP(N423,'Коды стран'!$A$2:$B$248,2)))</f>
        <v/>
      </c>
      <c r="N423" s="34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4"/>
      <c r="AB423" s="12"/>
      <c r="AC423" s="35" t="str">
        <f>IF(ISBLANK(AB423),"",IF(ISNA(VLOOKUP(AB423,'Тип собственника'!$A$2:$B$91,2,)),"Некорректное значение",VLOOKUP(AB423,'Тип собственника'!$A$2:$B$91,2,)))</f>
        <v/>
      </c>
      <c r="AD423" s="14"/>
      <c r="AE423" s="14"/>
      <c r="AF423" s="12"/>
      <c r="AG423" s="36" t="str">
        <f>IF(ISBLANK(AF423),"",IF(ISNA(VLOOKUP(AF423,Страны!$A$2:$B$252,2,)),"Некорректное значение",VLOOKUP(AF423,Страны!$A$2:$B$252,2,)))</f>
        <v/>
      </c>
      <c r="AH423" s="37"/>
    </row>
    <row r="424" ht="15" customHeight="1">
      <c r="A424" s="11"/>
      <c r="B424" s="12"/>
      <c r="C424" s="13" t="str">
        <f>IF(ISBLANK(B424),"",IF(ISNA(VLOOKUP(B424,'Тип организации'!$A$2:$B$8,2,)),"Некорректное значение",VLOOKUP(B424,'Тип организации'!$A$2:$B$8,2,)))</f>
        <v/>
      </c>
      <c r="D424" s="12"/>
      <c r="E424" s="13" t="str">
        <f>IF(ISBLANK(D424),"",IF(ISNA(VLOOKUP(D424,'Тип публичности'!$A$2:$B$8,2,)),"Некорректное значение",VLOOKUP(D424,'Тип публичности'!$A$2:$B$8,2,)))</f>
        <v/>
      </c>
      <c r="F424" s="14"/>
      <c r="G424" s="14"/>
      <c r="H424" s="14"/>
      <c r="I424" s="12"/>
      <c r="J424" s="13" t="str">
        <f>IF(ISBLANK(I424),"",IF(ISNA(VLOOKUP(I424,'Организационно-правовые формы'!$A$2:$B$93,2,)),"Некорректное значение",VLOOKUP(I424,'Организационно-правовые формы'!$A$2:$B$93,2,)))</f>
        <v/>
      </c>
      <c r="K424" s="14"/>
      <c r="L424" s="20" t="e">
        <f t="shared" ca="1" si="26"/>
        <v>#NAME?</v>
      </c>
      <c r="M424" s="33" t="str">
        <f>IF(ISBLANK(N424),"",IF(ISNA(ВЁПР(N424,'Коды стран'!$A$2:$B$248,2)),"Некорректное значение",VLOOKUP(N424,'Коды стран'!$A$2:$B$248,2)))</f>
        <v/>
      </c>
      <c r="N424" s="34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4"/>
      <c r="AB424" s="12"/>
      <c r="AC424" s="35" t="str">
        <f>IF(ISBLANK(AB424),"",IF(ISNA(VLOOKUP(AB424,'Тип собственника'!$A$2:$B$91,2,)),"Некорректное значение",VLOOKUP(AB424,'Тип собственника'!$A$2:$B$91,2,)))</f>
        <v/>
      </c>
      <c r="AD424" s="14"/>
      <c r="AE424" s="14"/>
      <c r="AF424" s="12"/>
      <c r="AG424" s="36" t="str">
        <f>IF(ISBLANK(AF424),"",IF(ISNA(VLOOKUP(AF424,Страны!$A$2:$B$252,2,)),"Некорректное значение",VLOOKUP(AF424,Страны!$A$2:$B$252,2,)))</f>
        <v/>
      </c>
      <c r="AH424" s="37"/>
    </row>
    <row r="425" ht="15" customHeight="1">
      <c r="A425" s="11"/>
      <c r="B425" s="12"/>
      <c r="C425" s="13" t="str">
        <f>IF(ISBLANK(B425),"",IF(ISNA(VLOOKUP(B425,'Тип организации'!$A$2:$B$8,2,)),"Некорректное значение",VLOOKUP(B425,'Тип организации'!$A$2:$B$8,2,)))</f>
        <v/>
      </c>
      <c r="D425" s="12"/>
      <c r="E425" s="13" t="str">
        <f>IF(ISBLANK(D425),"",IF(ISNA(VLOOKUP(D425,'Тип публичности'!$A$2:$B$8,2,)),"Некорректное значение",VLOOKUP(D425,'Тип публичности'!$A$2:$B$8,2,)))</f>
        <v/>
      </c>
      <c r="F425" s="14"/>
      <c r="G425" s="14"/>
      <c r="H425" s="14"/>
      <c r="I425" s="12"/>
      <c r="J425" s="13" t="str">
        <f>IF(ISBLANK(I425),"",IF(ISNA(VLOOKUP(I425,'Организационно-правовые формы'!$A$2:$B$93,2,)),"Некорректное значение",VLOOKUP(I425,'Организационно-правовые формы'!$A$2:$B$93,2,)))</f>
        <v/>
      </c>
      <c r="K425" s="14"/>
      <c r="L425" s="20" t="e">
        <f t="shared" ca="1" si="26"/>
        <v>#NAME?</v>
      </c>
      <c r="M425" s="33" t="str">
        <f>IF(ISBLANK(N425),"",IF(ISNA(ВЁПР(N425,'Коды стран'!$A$2:$B$248,2)),"Некорректное значение",VLOOKUP(N425,'Коды стран'!$A$2:$B$248,2)))</f>
        <v/>
      </c>
      <c r="N425" s="34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4"/>
      <c r="AB425" s="12"/>
      <c r="AC425" s="35" t="str">
        <f>IF(ISBLANK(AB425),"",IF(ISNA(VLOOKUP(AB425,'Тип собственника'!$A$2:$B$91,2,)),"Некорректное значение",VLOOKUP(AB425,'Тип собственника'!$A$2:$B$91,2,)))</f>
        <v/>
      </c>
      <c r="AD425" s="14"/>
      <c r="AE425" s="14"/>
      <c r="AF425" s="12"/>
      <c r="AG425" s="36" t="str">
        <f>IF(ISBLANK(AF425),"",IF(ISNA(VLOOKUP(AF425,Страны!$A$2:$B$252,2,)),"Некорректное значение",VLOOKUP(AF425,Страны!$A$2:$B$252,2,)))</f>
        <v/>
      </c>
      <c r="AH425" s="37"/>
    </row>
    <row r="426" ht="15" customHeight="1">
      <c r="A426" s="11"/>
      <c r="B426" s="12"/>
      <c r="C426" s="13" t="str">
        <f>IF(ISBLANK(B426),"",IF(ISNA(VLOOKUP(B426,'Тип организации'!$A$2:$B$8,2,)),"Некорректное значение",VLOOKUP(B426,'Тип организации'!$A$2:$B$8,2,)))</f>
        <v/>
      </c>
      <c r="D426" s="12"/>
      <c r="E426" s="13" t="str">
        <f>IF(ISBLANK(D426),"",IF(ISNA(VLOOKUP(D426,'Тип публичности'!$A$2:$B$8,2,)),"Некорректное значение",VLOOKUP(D426,'Тип публичности'!$A$2:$B$8,2,)))</f>
        <v/>
      </c>
      <c r="F426" s="14"/>
      <c r="G426" s="14"/>
      <c r="H426" s="14"/>
      <c r="I426" s="12"/>
      <c r="J426" s="13" t="str">
        <f>IF(ISBLANK(I426),"",IF(ISNA(VLOOKUP(I426,'Организационно-правовые формы'!$A$2:$B$93,2,)),"Некорректное значение",VLOOKUP(I426,'Организационно-правовые формы'!$A$2:$B$93,2,)))</f>
        <v/>
      </c>
      <c r="K426" s="14"/>
      <c r="L426" s="20" t="e">
        <f t="shared" ca="1" si="26"/>
        <v>#NAME?</v>
      </c>
      <c r="M426" s="33" t="str">
        <f>IF(ISBLANK(N426),"",IF(ISNA(ВЁПР(N426,'Коды стран'!$A$2:$B$248,2)),"Некорректное значение",VLOOKUP(N426,'Коды стран'!$A$2:$B$248,2)))</f>
        <v/>
      </c>
      <c r="N426" s="34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4"/>
      <c r="AB426" s="12"/>
      <c r="AC426" s="35" t="str">
        <f>IF(ISBLANK(AB426),"",IF(ISNA(VLOOKUP(AB426,'Тип собственника'!$A$2:$B$91,2,)),"Некорректное значение",VLOOKUP(AB426,'Тип собственника'!$A$2:$B$91,2,)))</f>
        <v/>
      </c>
      <c r="AD426" s="14"/>
      <c r="AE426" s="14"/>
      <c r="AF426" s="12"/>
      <c r="AG426" s="36" t="str">
        <f>IF(ISBLANK(AF426),"",IF(ISNA(VLOOKUP(AF426,Страны!$A$2:$B$252,2,)),"Некорректное значение",VLOOKUP(AF426,Страны!$A$2:$B$252,2,)))</f>
        <v/>
      </c>
      <c r="AH426" s="37"/>
    </row>
    <row r="427" ht="15" customHeight="1">
      <c r="A427" s="11"/>
      <c r="B427" s="12"/>
      <c r="C427" s="13" t="str">
        <f>IF(ISBLANK(B427),"",IF(ISNA(VLOOKUP(B427,'Тип организации'!$A$2:$B$8,2,)),"Некорректное значение",VLOOKUP(B427,'Тип организации'!$A$2:$B$8,2,)))</f>
        <v/>
      </c>
      <c r="D427" s="12"/>
      <c r="E427" s="13" t="str">
        <f>IF(ISBLANK(D427),"",IF(ISNA(VLOOKUP(D427,'Тип публичности'!$A$2:$B$8,2,)),"Некорректное значение",VLOOKUP(D427,'Тип публичности'!$A$2:$B$8,2,)))</f>
        <v/>
      </c>
      <c r="F427" s="14"/>
      <c r="G427" s="14"/>
      <c r="H427" s="14"/>
      <c r="I427" s="12"/>
      <c r="J427" s="13" t="str">
        <f>IF(ISBLANK(I427),"",IF(ISNA(VLOOKUP(I427,'Организационно-правовые формы'!$A$2:$B$93,2,)),"Некорректное значение",VLOOKUP(I427,'Организационно-правовые формы'!$A$2:$B$93,2,)))</f>
        <v/>
      </c>
      <c r="K427" s="14"/>
      <c r="L427" s="20" t="e">
        <f t="shared" ca="1" si="26"/>
        <v>#NAME?</v>
      </c>
      <c r="M427" s="33" t="str">
        <f>IF(ISBLANK(N427),"",IF(ISNA(ВЁПР(N427,'Коды стран'!$A$2:$B$248,2)),"Некорректное значение",VLOOKUP(N427,'Коды стран'!$A$2:$B$248,2)))</f>
        <v/>
      </c>
      <c r="N427" s="34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4"/>
      <c r="AB427" s="12"/>
      <c r="AC427" s="35" t="str">
        <f>IF(ISBLANK(AB427),"",IF(ISNA(VLOOKUP(AB427,'Тип собственника'!$A$2:$B$91,2,)),"Некорректное значение",VLOOKUP(AB427,'Тип собственника'!$A$2:$B$91,2,)))</f>
        <v/>
      </c>
      <c r="AD427" s="14"/>
      <c r="AE427" s="14"/>
      <c r="AF427" s="12"/>
      <c r="AG427" s="36" t="str">
        <f>IF(ISBLANK(AF427),"",IF(ISNA(VLOOKUP(AF427,Страны!$A$2:$B$252,2,)),"Некорректное значение",VLOOKUP(AF427,Страны!$A$2:$B$252,2,)))</f>
        <v/>
      </c>
      <c r="AH427" s="37"/>
    </row>
    <row r="428" ht="15" customHeight="1">
      <c r="A428" s="11"/>
      <c r="B428" s="12"/>
      <c r="C428" s="13" t="str">
        <f>IF(ISBLANK(B428),"",IF(ISNA(VLOOKUP(B428,'Тип организации'!$A$2:$B$8,2,)),"Некорректное значение",VLOOKUP(B428,'Тип организации'!$A$2:$B$8,2,)))</f>
        <v/>
      </c>
      <c r="D428" s="12"/>
      <c r="E428" s="13" t="str">
        <f>IF(ISBLANK(D428),"",IF(ISNA(VLOOKUP(D428,'Тип публичности'!$A$2:$B$8,2,)),"Некорректное значение",VLOOKUP(D428,'Тип публичности'!$A$2:$B$8,2,)))</f>
        <v/>
      </c>
      <c r="F428" s="14"/>
      <c r="G428" s="14"/>
      <c r="H428" s="14"/>
      <c r="I428" s="12"/>
      <c r="J428" s="13" t="str">
        <f>IF(ISBLANK(I428),"",IF(ISNA(VLOOKUP(I428,'Организационно-правовые формы'!$A$2:$B$93,2,)),"Некорректное значение",VLOOKUP(I428,'Организационно-правовые формы'!$A$2:$B$93,2,)))</f>
        <v/>
      </c>
      <c r="K428" s="14"/>
      <c r="L428" s="20" t="e">
        <f t="shared" ca="1" si="26"/>
        <v>#NAME?</v>
      </c>
      <c r="M428" s="33" t="str">
        <f>IF(ISBLANK(N428),"",IF(ISNA(ВЁПР(N428,'Коды стран'!$A$2:$B$248,2)),"Некорректное значение",VLOOKUP(N428,'Коды стран'!$A$2:$B$248,2)))</f>
        <v/>
      </c>
      <c r="N428" s="34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4"/>
      <c r="AB428" s="12"/>
      <c r="AC428" s="35" t="str">
        <f>IF(ISBLANK(AB428),"",IF(ISNA(VLOOKUP(AB428,'Тип собственника'!$A$2:$B$91,2,)),"Некорректное значение",VLOOKUP(AB428,'Тип собственника'!$A$2:$B$91,2,)))</f>
        <v/>
      </c>
      <c r="AD428" s="14"/>
      <c r="AE428" s="14"/>
      <c r="AF428" s="12"/>
      <c r="AG428" s="36" t="str">
        <f>IF(ISBLANK(AF428),"",IF(ISNA(VLOOKUP(AF428,Страны!$A$2:$B$252,2,)),"Некорректное значение",VLOOKUP(AF428,Страны!$A$2:$B$252,2,)))</f>
        <v/>
      </c>
      <c r="AH428" s="37"/>
    </row>
    <row r="429" ht="15" customHeight="1">
      <c r="A429" s="11"/>
      <c r="B429" s="12"/>
      <c r="C429" s="13" t="str">
        <f>IF(ISBLANK(B429),"",IF(ISNA(VLOOKUP(B429,'Тип организации'!$A$2:$B$8,2,)),"Некорректное значение",VLOOKUP(B429,'Тип организации'!$A$2:$B$8,2,)))</f>
        <v/>
      </c>
      <c r="D429" s="12"/>
      <c r="E429" s="13" t="str">
        <f>IF(ISBLANK(D429),"",IF(ISNA(VLOOKUP(D429,'Тип публичности'!$A$2:$B$8,2,)),"Некорректное значение",VLOOKUP(D429,'Тип публичности'!$A$2:$B$8,2,)))</f>
        <v/>
      </c>
      <c r="F429" s="14"/>
      <c r="G429" s="14"/>
      <c r="H429" s="14"/>
      <c r="I429" s="12"/>
      <c r="J429" s="13" t="str">
        <f>IF(ISBLANK(I429),"",IF(ISNA(VLOOKUP(I429,'Организационно-правовые формы'!$A$2:$B$93,2,)),"Некорректное значение",VLOOKUP(I429,'Организационно-правовые формы'!$A$2:$B$93,2,)))</f>
        <v/>
      </c>
      <c r="K429" s="14"/>
      <c r="L429" s="20" t="e">
        <f t="shared" ca="1" si="26"/>
        <v>#NAME?</v>
      </c>
      <c r="M429" s="33" t="str">
        <f>IF(ISBLANK(N429),"",IF(ISNA(ВЁПР(N429,'Коды стран'!$A$2:$B$248,2)),"Некорректное значение",VLOOKUP(N429,'Коды стран'!$A$2:$B$248,2)))</f>
        <v/>
      </c>
      <c r="N429" s="34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4"/>
      <c r="AB429" s="12"/>
      <c r="AC429" s="35" t="str">
        <f>IF(ISBLANK(AB429),"",IF(ISNA(VLOOKUP(AB429,'Тип собственника'!$A$2:$B$91,2,)),"Некорректное значение",VLOOKUP(AB429,'Тип собственника'!$A$2:$B$91,2,)))</f>
        <v/>
      </c>
      <c r="AD429" s="14"/>
      <c r="AE429" s="14"/>
      <c r="AF429" s="12"/>
      <c r="AG429" s="36" t="str">
        <f>IF(ISBLANK(AF429),"",IF(ISNA(VLOOKUP(AF429,Страны!$A$2:$B$252,2,)),"Некорректное значение",VLOOKUP(AF429,Страны!$A$2:$B$252,2,)))</f>
        <v/>
      </c>
      <c r="AH429" s="37"/>
    </row>
    <row r="430" ht="15" customHeight="1">
      <c r="A430" s="11"/>
      <c r="B430" s="12"/>
      <c r="C430" s="13" t="str">
        <f>IF(ISBLANK(B430),"",IF(ISNA(VLOOKUP(B430,'Тип организации'!$A$2:$B$8,2,)),"Некорректное значение",VLOOKUP(B430,'Тип организации'!$A$2:$B$8,2,)))</f>
        <v/>
      </c>
      <c r="D430" s="12"/>
      <c r="E430" s="13" t="str">
        <f>IF(ISBLANK(D430),"",IF(ISNA(VLOOKUP(D430,'Тип публичности'!$A$2:$B$8,2,)),"Некорректное значение",VLOOKUP(D430,'Тип публичности'!$A$2:$B$8,2,)))</f>
        <v/>
      </c>
      <c r="F430" s="14"/>
      <c r="G430" s="14"/>
      <c r="H430" s="14"/>
      <c r="I430" s="12"/>
      <c r="J430" s="13" t="str">
        <f>IF(ISBLANK(I430),"",IF(ISNA(VLOOKUP(I430,'Организационно-правовые формы'!$A$2:$B$93,2,)),"Некорректное значение",VLOOKUP(I430,'Организационно-правовые формы'!$A$2:$B$93,2,)))</f>
        <v/>
      </c>
      <c r="K430" s="14"/>
      <c r="L430" s="20" t="e">
        <f t="shared" ca="1" si="26"/>
        <v>#NAME?</v>
      </c>
      <c r="M430" s="33" t="str">
        <f>IF(ISBLANK(N430),"",IF(ISNA(ВЁПР(N430,'Коды стран'!$A$2:$B$248,2)),"Некорректное значение",VLOOKUP(N430,'Коды стран'!$A$2:$B$248,2)))</f>
        <v/>
      </c>
      <c r="N430" s="34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4"/>
      <c r="AB430" s="12"/>
      <c r="AC430" s="35" t="str">
        <f>IF(ISBLANK(AB430),"",IF(ISNA(VLOOKUP(AB430,'Тип собственника'!$A$2:$B$91,2,)),"Некорректное значение",VLOOKUP(AB430,'Тип собственника'!$A$2:$B$91,2,)))</f>
        <v/>
      </c>
      <c r="AD430" s="14"/>
      <c r="AE430" s="14"/>
      <c r="AF430" s="12"/>
      <c r="AG430" s="36" t="str">
        <f>IF(ISBLANK(AF430),"",IF(ISNA(VLOOKUP(AF430,Страны!$A$2:$B$252,2,)),"Некорректное значение",VLOOKUP(AF430,Страны!$A$2:$B$252,2,)))</f>
        <v/>
      </c>
      <c r="AH430" s="37"/>
    </row>
    <row r="431" ht="15" customHeight="1">
      <c r="A431" s="11"/>
      <c r="B431" s="12"/>
      <c r="C431" s="13" t="str">
        <f>IF(ISBLANK(B431),"",IF(ISNA(VLOOKUP(B431,'Тип организации'!$A$2:$B$8,2,)),"Некорректное значение",VLOOKUP(B431,'Тип организации'!$A$2:$B$8,2,)))</f>
        <v/>
      </c>
      <c r="D431" s="12"/>
      <c r="E431" s="13" t="str">
        <f>IF(ISBLANK(D431),"",IF(ISNA(VLOOKUP(D431,'Тип публичности'!$A$2:$B$8,2,)),"Некорректное значение",VLOOKUP(D431,'Тип публичности'!$A$2:$B$8,2,)))</f>
        <v/>
      </c>
      <c r="F431" s="14"/>
      <c r="G431" s="14"/>
      <c r="H431" s="14"/>
      <c r="I431" s="12"/>
      <c r="J431" s="13" t="str">
        <f>IF(ISBLANK(I431),"",IF(ISNA(VLOOKUP(I431,'Организационно-правовые формы'!$A$2:$B$93,2,)),"Некорректное значение",VLOOKUP(I431,'Организационно-правовые формы'!$A$2:$B$93,2,)))</f>
        <v/>
      </c>
      <c r="K431" s="14"/>
      <c r="L431" s="20" t="e">
        <f t="shared" ca="1" si="26"/>
        <v>#NAME?</v>
      </c>
      <c r="M431" s="33" t="str">
        <f>IF(ISBLANK(N431),"",IF(ISNA(ВЁПР(N431,'Коды стран'!$A$2:$B$248,2)),"Некорректное значение",VLOOKUP(N431,'Коды стран'!$A$2:$B$248,2)))</f>
        <v/>
      </c>
      <c r="N431" s="34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4"/>
      <c r="AB431" s="12"/>
      <c r="AC431" s="35" t="str">
        <f>IF(ISBLANK(AB431),"",IF(ISNA(VLOOKUP(AB431,'Тип собственника'!$A$2:$B$91,2,)),"Некорректное значение",VLOOKUP(AB431,'Тип собственника'!$A$2:$B$91,2,)))</f>
        <v/>
      </c>
      <c r="AD431" s="14"/>
      <c r="AE431" s="14"/>
      <c r="AF431" s="12"/>
      <c r="AG431" s="36" t="str">
        <f>IF(ISBLANK(AF431),"",IF(ISNA(VLOOKUP(AF431,Страны!$A$2:$B$252,2,)),"Некорректное значение",VLOOKUP(AF431,Страны!$A$2:$B$252,2,)))</f>
        <v/>
      </c>
      <c r="AH431" s="37"/>
    </row>
    <row r="432" ht="15" customHeight="1">
      <c r="A432" s="11"/>
      <c r="B432" s="12"/>
      <c r="C432" s="13" t="str">
        <f>IF(ISBLANK(B432),"",IF(ISNA(VLOOKUP(B432,'Тип организации'!$A$2:$B$8,2,)),"Некорректное значение",VLOOKUP(B432,'Тип организации'!$A$2:$B$8,2,)))</f>
        <v/>
      </c>
      <c r="D432" s="12"/>
      <c r="E432" s="13" t="str">
        <f>IF(ISBLANK(D432),"",IF(ISNA(VLOOKUP(D432,'Тип публичности'!$A$2:$B$8,2,)),"Некорректное значение",VLOOKUP(D432,'Тип публичности'!$A$2:$B$8,2,)))</f>
        <v/>
      </c>
      <c r="F432" s="14"/>
      <c r="G432" s="14"/>
      <c r="H432" s="14"/>
      <c r="I432" s="12"/>
      <c r="J432" s="13" t="str">
        <f>IF(ISBLANK(I432),"",IF(ISNA(VLOOKUP(I432,'Организационно-правовые формы'!$A$2:$B$93,2,)),"Некорректное значение",VLOOKUP(I432,'Организационно-правовые формы'!$A$2:$B$93,2,)))</f>
        <v/>
      </c>
      <c r="K432" s="14"/>
      <c r="L432" s="20" t="e">
        <f t="shared" ca="1" si="26"/>
        <v>#NAME?</v>
      </c>
      <c r="M432" s="33" t="str">
        <f>IF(ISBLANK(N432),"",IF(ISNA(ВЁПР(N432,'Коды стран'!$A$2:$B$248,2)),"Некорректное значение",VLOOKUP(N432,'Коды стран'!$A$2:$B$248,2)))</f>
        <v/>
      </c>
      <c r="N432" s="34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4"/>
      <c r="AB432" s="12"/>
      <c r="AC432" s="35" t="str">
        <f>IF(ISBLANK(AB432),"",IF(ISNA(VLOOKUP(AB432,'Тип собственника'!$A$2:$B$91,2,)),"Некорректное значение",VLOOKUP(AB432,'Тип собственника'!$A$2:$B$91,2,)))</f>
        <v/>
      </c>
      <c r="AD432" s="14"/>
      <c r="AE432" s="14"/>
      <c r="AF432" s="12"/>
      <c r="AG432" s="36" t="str">
        <f>IF(ISBLANK(AF432),"",IF(ISNA(VLOOKUP(AF432,Страны!$A$2:$B$252,2,)),"Некорректное значение",VLOOKUP(AF432,Страны!$A$2:$B$252,2,)))</f>
        <v/>
      </c>
      <c r="AH432" s="37"/>
    </row>
    <row r="433" ht="15" customHeight="1">
      <c r="A433" s="11"/>
      <c r="B433" s="12"/>
      <c r="C433" s="13" t="str">
        <f>IF(ISBLANK(B433),"",IF(ISNA(VLOOKUP(B433,'Тип организации'!$A$2:$B$8,2,)),"Некорректное значение",VLOOKUP(B433,'Тип организации'!$A$2:$B$8,2,)))</f>
        <v/>
      </c>
      <c r="D433" s="12"/>
      <c r="E433" s="13" t="str">
        <f>IF(ISBLANK(D433),"",IF(ISNA(VLOOKUP(D433,'Тип публичности'!$A$2:$B$8,2,)),"Некорректное значение",VLOOKUP(D433,'Тип публичности'!$A$2:$B$8,2,)))</f>
        <v/>
      </c>
      <c r="F433" s="14"/>
      <c r="G433" s="14"/>
      <c r="H433" s="14"/>
      <c r="I433" s="12"/>
      <c r="J433" s="13" t="str">
        <f>IF(ISBLANK(I433),"",IF(ISNA(VLOOKUP(I433,'Организационно-правовые формы'!$A$2:$B$93,2,)),"Некорректное значение",VLOOKUP(I433,'Организационно-правовые формы'!$A$2:$B$93,2,)))</f>
        <v/>
      </c>
      <c r="K433" s="14"/>
      <c r="L433" s="20" t="e">
        <f t="shared" ca="1" si="26"/>
        <v>#NAME?</v>
      </c>
      <c r="M433" s="33" t="str">
        <f>IF(ISBLANK(N433),"",IF(ISNA(ВЁПР(N433,'Коды стран'!$A$2:$B$248,2)),"Некорректное значение",VLOOKUP(N433,'Коды стран'!$A$2:$B$248,2)))</f>
        <v/>
      </c>
      <c r="N433" s="34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4"/>
      <c r="AB433" s="12"/>
      <c r="AC433" s="35" t="str">
        <f>IF(ISBLANK(AB433),"",IF(ISNA(VLOOKUP(AB433,'Тип собственника'!$A$2:$B$91,2,)),"Некорректное значение",VLOOKUP(AB433,'Тип собственника'!$A$2:$B$91,2,)))</f>
        <v/>
      </c>
      <c r="AD433" s="14"/>
      <c r="AE433" s="14"/>
      <c r="AF433" s="12"/>
      <c r="AG433" s="36" t="str">
        <f>IF(ISBLANK(AF433),"",IF(ISNA(VLOOKUP(AF433,Страны!$A$2:$B$252,2,)),"Некорректное значение",VLOOKUP(AF433,Страны!$A$2:$B$252,2,)))</f>
        <v/>
      </c>
      <c r="AH433" s="37"/>
    </row>
    <row r="434" ht="15" customHeight="1">
      <c r="A434" s="11"/>
      <c r="B434" s="12"/>
      <c r="C434" s="13" t="str">
        <f>IF(ISBLANK(B434),"",IF(ISNA(VLOOKUP(B434,'Тип организации'!$A$2:$B$8,2,)),"Некорректное значение",VLOOKUP(B434,'Тип организации'!$A$2:$B$8,2,)))</f>
        <v/>
      </c>
      <c r="D434" s="12"/>
      <c r="E434" s="13" t="str">
        <f>IF(ISBLANK(D434),"",IF(ISNA(VLOOKUP(D434,'Тип публичности'!$A$2:$B$8,2,)),"Некорректное значение",VLOOKUP(D434,'Тип публичности'!$A$2:$B$8,2,)))</f>
        <v/>
      </c>
      <c r="F434" s="14"/>
      <c r="G434" s="14"/>
      <c r="H434" s="14"/>
      <c r="I434" s="12"/>
      <c r="J434" s="13" t="str">
        <f>IF(ISBLANK(I434),"",IF(ISNA(VLOOKUP(I434,'Организационно-правовые формы'!$A$2:$B$93,2,)),"Некорректное значение",VLOOKUP(I434,'Организационно-правовые формы'!$A$2:$B$93,2,)))</f>
        <v/>
      </c>
      <c r="K434" s="14"/>
      <c r="L434" s="20" t="e">
        <f t="shared" ca="1" si="26"/>
        <v>#NAME?</v>
      </c>
      <c r="M434" s="33" t="str">
        <f>IF(ISBLANK(N434),"",IF(ISNA(ВЁПР(N434,'Коды стран'!$A$2:$B$248,2)),"Некорректное значение",VLOOKUP(N434,'Коды стран'!$A$2:$B$248,2)))</f>
        <v/>
      </c>
      <c r="N434" s="34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4"/>
      <c r="AB434" s="12"/>
      <c r="AC434" s="35" t="str">
        <f>IF(ISBLANK(AB434),"",IF(ISNA(VLOOKUP(AB434,'Тип собственника'!$A$2:$B$91,2,)),"Некорректное значение",VLOOKUP(AB434,'Тип собственника'!$A$2:$B$91,2,)))</f>
        <v/>
      </c>
      <c r="AD434" s="14"/>
      <c r="AE434" s="14"/>
      <c r="AF434" s="12"/>
      <c r="AG434" s="36" t="str">
        <f>IF(ISBLANK(AF434),"",IF(ISNA(VLOOKUP(AF434,Страны!$A$2:$B$252,2,)),"Некорректное значение",VLOOKUP(AF434,Страны!$A$2:$B$252,2,)))</f>
        <v/>
      </c>
      <c r="AH434" s="37"/>
    </row>
    <row r="435" ht="15" customHeight="1">
      <c r="A435" s="11"/>
      <c r="B435" s="12"/>
      <c r="C435" s="13" t="str">
        <f>IF(ISBLANK(B435),"",IF(ISNA(VLOOKUP(B435,'Тип организации'!$A$2:$B$8,2,)),"Некорректное значение",VLOOKUP(B435,'Тип организации'!$A$2:$B$8,2,)))</f>
        <v/>
      </c>
      <c r="D435" s="12"/>
      <c r="E435" s="13" t="str">
        <f>IF(ISBLANK(D435),"",IF(ISNA(VLOOKUP(D435,'Тип публичности'!$A$2:$B$8,2,)),"Некорректное значение",VLOOKUP(D435,'Тип публичности'!$A$2:$B$8,2,)))</f>
        <v/>
      </c>
      <c r="F435" s="14"/>
      <c r="G435" s="14"/>
      <c r="H435" s="14"/>
      <c r="I435" s="12"/>
      <c r="J435" s="13" t="str">
        <f>IF(ISBLANK(I435),"",IF(ISNA(VLOOKUP(I435,'Организационно-правовые формы'!$A$2:$B$93,2,)),"Некорректное значение",VLOOKUP(I435,'Организационно-правовые формы'!$A$2:$B$93,2,)))</f>
        <v/>
      </c>
      <c r="K435" s="14"/>
      <c r="L435" s="20" t="e">
        <f t="shared" ca="1" si="26"/>
        <v>#NAME?</v>
      </c>
      <c r="M435" s="33" t="str">
        <f>IF(ISBLANK(N435),"",IF(ISNA(ВЁПР(N435,'Коды стран'!$A$2:$B$248,2)),"Некорректное значение",VLOOKUP(N435,'Коды стран'!$A$2:$B$248,2)))</f>
        <v/>
      </c>
      <c r="N435" s="34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4"/>
      <c r="AB435" s="12"/>
      <c r="AC435" s="35" t="str">
        <f>IF(ISBLANK(AB435),"",IF(ISNA(VLOOKUP(AB435,'Тип собственника'!$A$2:$B$91,2,)),"Некорректное значение",VLOOKUP(AB435,'Тип собственника'!$A$2:$B$91,2,)))</f>
        <v/>
      </c>
      <c r="AD435" s="14"/>
      <c r="AE435" s="14"/>
      <c r="AF435" s="12"/>
      <c r="AG435" s="36" t="str">
        <f>IF(ISBLANK(AF435),"",IF(ISNA(VLOOKUP(AF435,Страны!$A$2:$B$252,2,)),"Некорректное значение",VLOOKUP(AF435,Страны!$A$2:$B$252,2,)))</f>
        <v/>
      </c>
      <c r="AH435" s="37"/>
    </row>
    <row r="436" ht="15" customHeight="1">
      <c r="A436" s="11"/>
      <c r="B436" s="12"/>
      <c r="C436" s="13" t="str">
        <f>IF(ISBLANK(B436),"",IF(ISNA(VLOOKUP(B436,'Тип организации'!$A$2:$B$8,2,)),"Некорректное значение",VLOOKUP(B436,'Тип организации'!$A$2:$B$8,2,)))</f>
        <v/>
      </c>
      <c r="D436" s="12"/>
      <c r="E436" s="13" t="str">
        <f>IF(ISBLANK(D436),"",IF(ISNA(VLOOKUP(D436,'Тип публичности'!$A$2:$B$8,2,)),"Некорректное значение",VLOOKUP(D436,'Тип публичности'!$A$2:$B$8,2,)))</f>
        <v/>
      </c>
      <c r="F436" s="14"/>
      <c r="G436" s="14"/>
      <c r="H436" s="14"/>
      <c r="I436" s="12"/>
      <c r="J436" s="13" t="str">
        <f>IF(ISBLANK(I436),"",IF(ISNA(VLOOKUP(I436,'Организационно-правовые формы'!$A$2:$B$93,2,)),"Некорректное значение",VLOOKUP(I436,'Организационно-правовые формы'!$A$2:$B$93,2,)))</f>
        <v/>
      </c>
      <c r="K436" s="14"/>
      <c r="L436" s="20" t="e">
        <f t="shared" ca="1" si="26"/>
        <v>#NAME?</v>
      </c>
      <c r="M436" s="33" t="str">
        <f>IF(ISBLANK(N436),"",IF(ISNA(ВЁПР(N436,'Коды стран'!$A$2:$B$248,2)),"Некорректное значение",VLOOKUP(N436,'Коды стран'!$A$2:$B$248,2)))</f>
        <v/>
      </c>
      <c r="N436" s="34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4"/>
      <c r="AB436" s="12"/>
      <c r="AC436" s="35" t="str">
        <f>IF(ISBLANK(AB436),"",IF(ISNA(VLOOKUP(AB436,'Тип собственника'!$A$2:$B$91,2,)),"Некорректное значение",VLOOKUP(AB436,'Тип собственника'!$A$2:$B$91,2,)))</f>
        <v/>
      </c>
      <c r="AD436" s="14"/>
      <c r="AE436" s="14"/>
      <c r="AF436" s="12"/>
      <c r="AG436" s="36" t="str">
        <f>IF(ISBLANK(AF436),"",IF(ISNA(VLOOKUP(AF436,Страны!$A$2:$B$252,2,)),"Некорректное значение",VLOOKUP(AF436,Страны!$A$2:$B$252,2,)))</f>
        <v/>
      </c>
      <c r="AH436" s="37"/>
    </row>
    <row r="437" ht="15" customHeight="1">
      <c r="A437" s="11"/>
      <c r="B437" s="12"/>
      <c r="C437" s="13" t="str">
        <f>IF(ISBLANK(B437),"",IF(ISNA(VLOOKUP(B437,'Тип организации'!$A$2:$B$8,2,)),"Некорректное значение",VLOOKUP(B437,'Тип организации'!$A$2:$B$8,2,)))</f>
        <v/>
      </c>
      <c r="D437" s="12"/>
      <c r="E437" s="13" t="str">
        <f>IF(ISBLANK(D437),"",IF(ISNA(VLOOKUP(D437,'Тип публичности'!$A$2:$B$8,2,)),"Некорректное значение",VLOOKUP(D437,'Тип публичности'!$A$2:$B$8,2,)))</f>
        <v/>
      </c>
      <c r="F437" s="14"/>
      <c r="G437" s="14"/>
      <c r="H437" s="14"/>
      <c r="I437" s="12"/>
      <c r="J437" s="13" t="str">
        <f>IF(ISBLANK(I437),"",IF(ISNA(VLOOKUP(I437,'Организационно-правовые формы'!$A$2:$B$93,2,)),"Некорректное значение",VLOOKUP(I437,'Организационно-правовые формы'!$A$2:$B$93,2,)))</f>
        <v/>
      </c>
      <c r="K437" s="14"/>
      <c r="L437" s="20" t="e">
        <f t="shared" ca="1" si="26"/>
        <v>#NAME?</v>
      </c>
      <c r="M437" s="33" t="str">
        <f>IF(ISBLANK(N437),"",IF(ISNA(ВЁПР(N437,'Коды стран'!$A$2:$B$248,2)),"Некорректное значение",VLOOKUP(N437,'Коды стран'!$A$2:$B$248,2)))</f>
        <v/>
      </c>
      <c r="N437" s="34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4"/>
      <c r="AB437" s="12"/>
      <c r="AC437" s="35" t="str">
        <f>IF(ISBLANK(AB437),"",IF(ISNA(VLOOKUP(AB437,'Тип собственника'!$A$2:$B$91,2,)),"Некорректное значение",VLOOKUP(AB437,'Тип собственника'!$A$2:$B$91,2,)))</f>
        <v/>
      </c>
      <c r="AD437" s="14"/>
      <c r="AE437" s="14"/>
      <c r="AF437" s="12"/>
      <c r="AG437" s="36" t="str">
        <f>IF(ISBLANK(AF437),"",IF(ISNA(VLOOKUP(AF437,Страны!$A$2:$B$252,2,)),"Некорректное значение",VLOOKUP(AF437,Страны!$A$2:$B$252,2,)))</f>
        <v/>
      </c>
      <c r="AH437" s="37"/>
    </row>
    <row r="438" ht="15" customHeight="1">
      <c r="A438" s="11"/>
      <c r="B438" s="12"/>
      <c r="C438" s="13" t="str">
        <f>IF(ISBLANK(B438),"",IF(ISNA(VLOOKUP(B438,'Тип организации'!$A$2:$B$8,2,)),"Некорректное значение",VLOOKUP(B438,'Тип организации'!$A$2:$B$8,2,)))</f>
        <v/>
      </c>
      <c r="D438" s="12"/>
      <c r="E438" s="13" t="str">
        <f>IF(ISBLANK(D438),"",IF(ISNA(VLOOKUP(D438,'Тип публичности'!$A$2:$B$8,2,)),"Некорректное значение",VLOOKUP(D438,'Тип публичности'!$A$2:$B$8,2,)))</f>
        <v/>
      </c>
      <c r="F438" s="14"/>
      <c r="G438" s="14"/>
      <c r="H438" s="14"/>
      <c r="I438" s="12"/>
      <c r="J438" s="13" t="str">
        <f>IF(ISBLANK(I438),"",IF(ISNA(VLOOKUP(I438,'Организационно-правовые формы'!$A$2:$B$93,2,)),"Некорректное значение",VLOOKUP(I438,'Организационно-правовые формы'!$A$2:$B$93,2,)))</f>
        <v/>
      </c>
      <c r="K438" s="14"/>
      <c r="L438" s="20" t="e">
        <f t="shared" ca="1" si="26"/>
        <v>#NAME?</v>
      </c>
      <c r="M438" s="33" t="str">
        <f>IF(ISBLANK(N438),"",IF(ISNA(ВЁПР(N438,'Коды стран'!$A$2:$B$248,2)),"Некорректное значение",VLOOKUP(N438,'Коды стран'!$A$2:$B$248,2)))</f>
        <v/>
      </c>
      <c r="N438" s="34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4"/>
      <c r="AB438" s="12"/>
      <c r="AC438" s="35" t="str">
        <f>IF(ISBLANK(AB438),"",IF(ISNA(VLOOKUP(AB438,'Тип собственника'!$A$2:$B$91,2,)),"Некорректное значение",VLOOKUP(AB438,'Тип собственника'!$A$2:$B$91,2,)))</f>
        <v/>
      </c>
      <c r="AD438" s="14"/>
      <c r="AE438" s="14"/>
      <c r="AF438" s="12"/>
      <c r="AG438" s="36" t="str">
        <f>IF(ISBLANK(AF438),"",IF(ISNA(VLOOKUP(AF438,Страны!$A$2:$B$252,2,)),"Некорректное значение",VLOOKUP(AF438,Страны!$A$2:$B$252,2,)))</f>
        <v/>
      </c>
      <c r="AH438" s="37"/>
    </row>
    <row r="439" ht="15" customHeight="1">
      <c r="A439" s="11"/>
      <c r="B439" s="12"/>
      <c r="C439" s="13" t="str">
        <f>IF(ISBLANK(B439),"",IF(ISNA(VLOOKUP(B439,'Тип организации'!$A$2:$B$8,2,)),"Некорректное значение",VLOOKUP(B439,'Тип организации'!$A$2:$B$8,2,)))</f>
        <v/>
      </c>
      <c r="D439" s="12"/>
      <c r="E439" s="13" t="str">
        <f>IF(ISBLANK(D439),"",IF(ISNA(VLOOKUP(D439,'Тип публичности'!$A$2:$B$8,2,)),"Некорректное значение",VLOOKUP(D439,'Тип публичности'!$A$2:$B$8,2,)))</f>
        <v/>
      </c>
      <c r="F439" s="14"/>
      <c r="G439" s="14"/>
      <c r="H439" s="14"/>
      <c r="I439" s="12"/>
      <c r="J439" s="13" t="str">
        <f>IF(ISBLANK(I439),"",IF(ISNA(VLOOKUP(I439,'Организационно-правовые формы'!$A$2:$B$93,2,)),"Некорректное значение",VLOOKUP(I439,'Организационно-правовые формы'!$A$2:$B$93,2,)))</f>
        <v/>
      </c>
      <c r="K439" s="14"/>
      <c r="L439" s="20" t="e">
        <f t="shared" ca="1" si="26"/>
        <v>#NAME?</v>
      </c>
      <c r="M439" s="33" t="str">
        <f>IF(ISBLANK(N439),"",IF(ISNA(ВЁПР(N439,'Коды стран'!$A$2:$B$248,2)),"Некорректное значение",VLOOKUP(N439,'Коды стран'!$A$2:$B$248,2)))</f>
        <v/>
      </c>
      <c r="N439" s="34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4"/>
      <c r="AB439" s="12"/>
      <c r="AC439" s="35" t="str">
        <f>IF(ISBLANK(AB439),"",IF(ISNA(VLOOKUP(AB439,'Тип собственника'!$A$2:$B$91,2,)),"Некорректное значение",VLOOKUP(AB439,'Тип собственника'!$A$2:$B$91,2,)))</f>
        <v/>
      </c>
      <c r="AD439" s="14"/>
      <c r="AE439" s="14"/>
      <c r="AF439" s="12"/>
      <c r="AG439" s="36" t="str">
        <f>IF(ISBLANK(AF439),"",IF(ISNA(VLOOKUP(AF439,Страны!$A$2:$B$252,2,)),"Некорректное значение",VLOOKUP(AF439,Страны!$A$2:$B$252,2,)))</f>
        <v/>
      </c>
      <c r="AH439" s="37"/>
    </row>
    <row r="440" ht="15" customHeight="1">
      <c r="A440" s="11"/>
      <c r="B440" s="12"/>
      <c r="C440" s="13" t="str">
        <f>IF(ISBLANK(B440),"",IF(ISNA(VLOOKUP(B440,'Тип организации'!$A$2:$B$8,2,)),"Некорректное значение",VLOOKUP(B440,'Тип организации'!$A$2:$B$8,2,)))</f>
        <v/>
      </c>
      <c r="D440" s="12"/>
      <c r="E440" s="13" t="str">
        <f>IF(ISBLANK(D440),"",IF(ISNA(VLOOKUP(D440,'Тип публичности'!$A$2:$B$8,2,)),"Некорректное значение",VLOOKUP(D440,'Тип публичности'!$A$2:$B$8,2,)))</f>
        <v/>
      </c>
      <c r="F440" s="14"/>
      <c r="G440" s="14"/>
      <c r="H440" s="14"/>
      <c r="I440" s="12"/>
      <c r="J440" s="13" t="str">
        <f>IF(ISBLANK(I440),"",IF(ISNA(VLOOKUP(I440,'Организационно-правовые формы'!$A$2:$B$93,2,)),"Некорректное значение",VLOOKUP(I440,'Организационно-правовые формы'!$A$2:$B$93,2,)))</f>
        <v/>
      </c>
      <c r="K440" s="14"/>
      <c r="L440" s="20" t="e">
        <f t="shared" ca="1" si="26"/>
        <v>#NAME?</v>
      </c>
      <c r="M440" s="33" t="str">
        <f>IF(ISBLANK(N440),"",IF(ISNA(ВЁПР(N440,'Коды стран'!$A$2:$B$248,2)),"Некорректное значение",VLOOKUP(N440,'Коды стран'!$A$2:$B$248,2)))</f>
        <v/>
      </c>
      <c r="N440" s="34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4"/>
      <c r="AB440" s="12"/>
      <c r="AC440" s="35" t="str">
        <f>IF(ISBLANK(AB440),"",IF(ISNA(VLOOKUP(AB440,'Тип собственника'!$A$2:$B$91,2,)),"Некорректное значение",VLOOKUP(AB440,'Тип собственника'!$A$2:$B$91,2,)))</f>
        <v/>
      </c>
      <c r="AD440" s="14"/>
      <c r="AE440" s="14"/>
      <c r="AF440" s="12"/>
      <c r="AG440" s="36" t="str">
        <f>IF(ISBLANK(AF440),"",IF(ISNA(VLOOKUP(AF440,Страны!$A$2:$B$252,2,)),"Некорректное значение",VLOOKUP(AF440,Страны!$A$2:$B$252,2,)))</f>
        <v/>
      </c>
      <c r="AH440" s="37"/>
    </row>
    <row r="441" ht="15" customHeight="1">
      <c r="A441" s="11"/>
      <c r="B441" s="12"/>
      <c r="C441" s="13" t="str">
        <f>IF(ISBLANK(B441),"",IF(ISNA(VLOOKUP(B441,'Тип организации'!$A$2:$B$8,2,)),"Некорректное значение",VLOOKUP(B441,'Тип организации'!$A$2:$B$8,2,)))</f>
        <v/>
      </c>
      <c r="D441" s="12"/>
      <c r="E441" s="13" t="str">
        <f>IF(ISBLANK(D441),"",IF(ISNA(VLOOKUP(D441,'Тип публичности'!$A$2:$B$8,2,)),"Некорректное значение",VLOOKUP(D441,'Тип публичности'!$A$2:$B$8,2,)))</f>
        <v/>
      </c>
      <c r="F441" s="14"/>
      <c r="G441" s="14"/>
      <c r="H441" s="14"/>
      <c r="I441" s="12"/>
      <c r="J441" s="13" t="str">
        <f>IF(ISBLANK(I441),"",IF(ISNA(VLOOKUP(I441,'Организационно-правовые формы'!$A$2:$B$93,2,)),"Некорректное значение",VLOOKUP(I441,'Организационно-правовые формы'!$A$2:$B$93,2,)))</f>
        <v/>
      </c>
      <c r="K441" s="14"/>
      <c r="L441" s="20" t="e">
        <f t="shared" ca="1" si="26"/>
        <v>#NAME?</v>
      </c>
      <c r="M441" s="33" t="str">
        <f>IF(ISBLANK(N441),"",IF(ISNA(ВЁПР(N441,'Коды стран'!$A$2:$B$248,2)),"Некорректное значение",VLOOKUP(N441,'Коды стран'!$A$2:$B$248,2)))</f>
        <v/>
      </c>
      <c r="N441" s="34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4"/>
      <c r="AB441" s="12"/>
      <c r="AC441" s="35" t="str">
        <f>IF(ISBLANK(AB441),"",IF(ISNA(VLOOKUP(AB441,'Тип собственника'!$A$2:$B$91,2,)),"Некорректное значение",VLOOKUP(AB441,'Тип собственника'!$A$2:$B$91,2,)))</f>
        <v/>
      </c>
      <c r="AD441" s="14"/>
      <c r="AE441" s="14"/>
      <c r="AF441" s="12"/>
      <c r="AG441" s="36" t="str">
        <f>IF(ISBLANK(AF441),"",IF(ISNA(VLOOKUP(AF441,Страны!$A$2:$B$252,2,)),"Некорректное значение",VLOOKUP(AF441,Страны!$A$2:$B$252,2,)))</f>
        <v/>
      </c>
      <c r="AH441" s="37"/>
    </row>
    <row r="442" ht="15" customHeight="1">
      <c r="A442" s="11"/>
      <c r="B442" s="12"/>
      <c r="C442" s="13" t="str">
        <f>IF(ISBLANK(B442),"",IF(ISNA(VLOOKUP(B442,'Тип организации'!$A$2:$B$8,2,)),"Некорректное значение",VLOOKUP(B442,'Тип организации'!$A$2:$B$8,2,)))</f>
        <v/>
      </c>
      <c r="D442" s="12"/>
      <c r="E442" s="13" t="str">
        <f>IF(ISBLANK(D442),"",IF(ISNA(VLOOKUP(D442,'Тип публичности'!$A$2:$B$8,2,)),"Некорректное значение",VLOOKUP(D442,'Тип публичности'!$A$2:$B$8,2,)))</f>
        <v/>
      </c>
      <c r="F442" s="14"/>
      <c r="G442" s="14"/>
      <c r="H442" s="14"/>
      <c r="I442" s="12"/>
      <c r="J442" s="13" t="str">
        <f>IF(ISBLANK(I442),"",IF(ISNA(VLOOKUP(I442,'Организационно-правовые формы'!$A$2:$B$93,2,)),"Некорректное значение",VLOOKUP(I442,'Организационно-правовые формы'!$A$2:$B$93,2,)))</f>
        <v/>
      </c>
      <c r="K442" s="14"/>
      <c r="L442" s="20" t="e">
        <f t="shared" ca="1" si="26"/>
        <v>#NAME?</v>
      </c>
      <c r="M442" s="33" t="str">
        <f>IF(ISBLANK(N442),"",IF(ISNA(ВЁПР(N442,'Коды стран'!$A$2:$B$248,2)),"Некорректное значение",VLOOKUP(N442,'Коды стран'!$A$2:$B$248,2)))</f>
        <v/>
      </c>
      <c r="N442" s="34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4"/>
      <c r="AB442" s="12"/>
      <c r="AC442" s="35" t="str">
        <f>IF(ISBLANK(AB442),"",IF(ISNA(VLOOKUP(AB442,'Тип собственника'!$A$2:$B$91,2,)),"Некорректное значение",VLOOKUP(AB442,'Тип собственника'!$A$2:$B$91,2,)))</f>
        <v/>
      </c>
      <c r="AD442" s="14"/>
      <c r="AE442" s="14"/>
      <c r="AF442" s="12"/>
      <c r="AG442" s="36" t="str">
        <f>IF(ISBLANK(AF442),"",IF(ISNA(VLOOKUP(AF442,Страны!$A$2:$B$252,2,)),"Некорректное значение",VLOOKUP(AF442,Страны!$A$2:$B$252,2,)))</f>
        <v/>
      </c>
      <c r="AH442" s="37"/>
    </row>
    <row r="443" ht="15" customHeight="1">
      <c r="A443" s="11"/>
      <c r="B443" s="12"/>
      <c r="C443" s="13" t="str">
        <f>IF(ISBLANK(B443),"",IF(ISNA(VLOOKUP(B443,'Тип организации'!$A$2:$B$8,2,)),"Некорректное значение",VLOOKUP(B443,'Тип организации'!$A$2:$B$8,2,)))</f>
        <v/>
      </c>
      <c r="D443" s="12"/>
      <c r="E443" s="13" t="str">
        <f>IF(ISBLANK(D443),"",IF(ISNA(VLOOKUP(D443,'Тип публичности'!$A$2:$B$8,2,)),"Некорректное значение",VLOOKUP(D443,'Тип публичности'!$A$2:$B$8,2,)))</f>
        <v/>
      </c>
      <c r="F443" s="14"/>
      <c r="G443" s="14"/>
      <c r="H443" s="14"/>
      <c r="I443" s="12"/>
      <c r="J443" s="13" t="str">
        <f>IF(ISBLANK(I443),"",IF(ISNA(VLOOKUP(I443,'Организационно-правовые формы'!$A$2:$B$93,2,)),"Некорректное значение",VLOOKUP(I443,'Организационно-правовые формы'!$A$2:$B$93,2,)))</f>
        <v/>
      </c>
      <c r="K443" s="14"/>
      <c r="L443" s="20" t="e">
        <f t="shared" ca="1" si="26"/>
        <v>#NAME?</v>
      </c>
      <c r="M443" s="33" t="str">
        <f>IF(ISBLANK(N443),"",IF(ISNA(ВЁПР(N443,'Коды стран'!$A$2:$B$248,2)),"Некорректное значение",VLOOKUP(N443,'Коды стран'!$A$2:$B$248,2)))</f>
        <v/>
      </c>
      <c r="N443" s="34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4"/>
      <c r="AB443" s="12"/>
      <c r="AC443" s="35" t="str">
        <f>IF(ISBLANK(AB443),"",IF(ISNA(VLOOKUP(AB443,'Тип собственника'!$A$2:$B$91,2,)),"Некорректное значение",VLOOKUP(AB443,'Тип собственника'!$A$2:$B$91,2,)))</f>
        <v/>
      </c>
      <c r="AD443" s="14"/>
      <c r="AE443" s="14"/>
      <c r="AF443" s="12"/>
      <c r="AG443" s="36" t="str">
        <f>IF(ISBLANK(AF443),"",IF(ISNA(VLOOKUP(AF443,Страны!$A$2:$B$252,2,)),"Некорректное значение",VLOOKUP(AF443,Страны!$A$2:$B$252,2,)))</f>
        <v/>
      </c>
      <c r="AH443" s="37"/>
    </row>
    <row r="444" ht="15" customHeight="1">
      <c r="A444" s="11"/>
      <c r="B444" s="12"/>
      <c r="C444" s="13" t="str">
        <f>IF(ISBLANK(B444),"",IF(ISNA(VLOOKUP(B444,'Тип организации'!$A$2:$B$8,2,)),"Некорректное значение",VLOOKUP(B444,'Тип организации'!$A$2:$B$8,2,)))</f>
        <v/>
      </c>
      <c r="D444" s="12"/>
      <c r="E444" s="13" t="str">
        <f>IF(ISBLANK(D444),"",IF(ISNA(VLOOKUP(D444,'Тип публичности'!$A$2:$B$8,2,)),"Некорректное значение",VLOOKUP(D444,'Тип публичности'!$A$2:$B$8,2,)))</f>
        <v/>
      </c>
      <c r="F444" s="14"/>
      <c r="G444" s="14"/>
      <c r="H444" s="14"/>
      <c r="I444" s="12"/>
      <c r="J444" s="13" t="str">
        <f>IF(ISBLANK(I444),"",IF(ISNA(VLOOKUP(I444,'Организационно-правовые формы'!$A$2:$B$93,2,)),"Некорректное значение",VLOOKUP(I444,'Организационно-правовые формы'!$A$2:$B$93,2,)))</f>
        <v/>
      </c>
      <c r="K444" s="14"/>
      <c r="L444" s="20" t="e">
        <f t="shared" ca="1" si="26"/>
        <v>#NAME?</v>
      </c>
      <c r="M444" s="33" t="str">
        <f>IF(ISBLANK(N444),"",IF(ISNA(ВЁПР(N444,'Коды стран'!$A$2:$B$248,2)),"Некорректное значение",VLOOKUP(N444,'Коды стран'!$A$2:$B$248,2)))</f>
        <v/>
      </c>
      <c r="N444" s="34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4"/>
      <c r="AB444" s="12"/>
      <c r="AC444" s="35" t="str">
        <f>IF(ISBLANK(AB444),"",IF(ISNA(VLOOKUP(AB444,'Тип собственника'!$A$2:$B$91,2,)),"Некорректное значение",VLOOKUP(AB444,'Тип собственника'!$A$2:$B$91,2,)))</f>
        <v/>
      </c>
      <c r="AD444" s="14"/>
      <c r="AE444" s="14"/>
      <c r="AF444" s="12"/>
      <c r="AG444" s="36" t="str">
        <f>IF(ISBLANK(AF444),"",IF(ISNA(VLOOKUP(AF444,Страны!$A$2:$B$252,2,)),"Некорректное значение",VLOOKUP(AF444,Страны!$A$2:$B$252,2,)))</f>
        <v/>
      </c>
      <c r="AH444" s="37"/>
    </row>
    <row r="445" ht="15" customHeight="1">
      <c r="A445" s="11"/>
      <c r="B445" s="12"/>
      <c r="C445" s="13" t="str">
        <f>IF(ISBLANK(B445),"",IF(ISNA(VLOOKUP(B445,'Тип организации'!$A$2:$B$8,2,)),"Некорректное значение",VLOOKUP(B445,'Тип организации'!$A$2:$B$8,2,)))</f>
        <v/>
      </c>
      <c r="D445" s="12"/>
      <c r="E445" s="13" t="str">
        <f>IF(ISBLANK(D445),"",IF(ISNA(VLOOKUP(D445,'Тип публичности'!$A$2:$B$8,2,)),"Некорректное значение",VLOOKUP(D445,'Тип публичности'!$A$2:$B$8,2,)))</f>
        <v/>
      </c>
      <c r="F445" s="14"/>
      <c r="G445" s="14"/>
      <c r="H445" s="14"/>
      <c r="I445" s="12"/>
      <c r="J445" s="13" t="str">
        <f>IF(ISBLANK(I445),"",IF(ISNA(VLOOKUP(I445,'Организационно-правовые формы'!$A$2:$B$93,2,)),"Некорректное значение",VLOOKUP(I445,'Организационно-правовые формы'!$A$2:$B$93,2,)))</f>
        <v/>
      </c>
      <c r="K445" s="14"/>
      <c r="L445" s="20" t="e">
        <f t="shared" ca="1" si="26"/>
        <v>#NAME?</v>
      </c>
      <c r="M445" s="33" t="str">
        <f>IF(ISBLANK(N445),"",IF(ISNA(ВЁПР(N445,'Коды стран'!$A$2:$B$248,2)),"Некорректное значение",VLOOKUP(N445,'Коды стран'!$A$2:$B$248,2)))</f>
        <v/>
      </c>
      <c r="N445" s="34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4"/>
      <c r="AB445" s="12"/>
      <c r="AC445" s="35" t="str">
        <f>IF(ISBLANK(AB445),"",IF(ISNA(VLOOKUP(AB445,'Тип собственника'!$A$2:$B$91,2,)),"Некорректное значение",VLOOKUP(AB445,'Тип собственника'!$A$2:$B$91,2,)))</f>
        <v/>
      </c>
      <c r="AD445" s="14"/>
      <c r="AE445" s="14"/>
      <c r="AF445" s="12"/>
      <c r="AG445" s="36" t="str">
        <f>IF(ISBLANK(AF445),"",IF(ISNA(VLOOKUP(AF445,Страны!$A$2:$B$252,2,)),"Некорректное значение",VLOOKUP(AF445,Страны!$A$2:$B$252,2,)))</f>
        <v/>
      </c>
      <c r="AH445" s="37"/>
    </row>
    <row r="446" ht="15" customHeight="1">
      <c r="A446" s="11"/>
      <c r="B446" s="12"/>
      <c r="C446" s="13" t="str">
        <f>IF(ISBLANK(B446),"",IF(ISNA(VLOOKUP(B446,'Тип организации'!$A$2:$B$8,2,)),"Некорректное значение",VLOOKUP(B446,'Тип организации'!$A$2:$B$8,2,)))</f>
        <v/>
      </c>
      <c r="D446" s="12"/>
      <c r="E446" s="13" t="str">
        <f>IF(ISBLANK(D446),"",IF(ISNA(VLOOKUP(D446,'Тип публичности'!$A$2:$B$8,2,)),"Некорректное значение",VLOOKUP(D446,'Тип публичности'!$A$2:$B$8,2,)))</f>
        <v/>
      </c>
      <c r="F446" s="14"/>
      <c r="G446" s="14"/>
      <c r="H446" s="14"/>
      <c r="I446" s="12"/>
      <c r="J446" s="13" t="str">
        <f>IF(ISBLANK(I446),"",IF(ISNA(VLOOKUP(I446,'Организационно-правовые формы'!$A$2:$B$93,2,)),"Некорректное значение",VLOOKUP(I446,'Организационно-правовые формы'!$A$2:$B$93,2,)))</f>
        <v/>
      </c>
      <c r="K446" s="14"/>
      <c r="L446" s="20" t="e">
        <f t="shared" ca="1" si="26"/>
        <v>#NAME?</v>
      </c>
      <c r="M446" s="33" t="str">
        <f>IF(ISBLANK(N446),"",IF(ISNA(ВЁПР(N446,'Коды стран'!$A$2:$B$248,2)),"Некорректное значение",VLOOKUP(N446,'Коды стран'!$A$2:$B$248,2)))</f>
        <v/>
      </c>
      <c r="N446" s="34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4"/>
      <c r="AB446" s="12"/>
      <c r="AC446" s="35" t="str">
        <f>IF(ISBLANK(AB446),"",IF(ISNA(VLOOKUP(AB446,'Тип собственника'!$A$2:$B$91,2,)),"Некорректное значение",VLOOKUP(AB446,'Тип собственника'!$A$2:$B$91,2,)))</f>
        <v/>
      </c>
      <c r="AD446" s="14"/>
      <c r="AE446" s="14"/>
      <c r="AF446" s="12"/>
      <c r="AG446" s="36" t="str">
        <f>IF(ISBLANK(AF446),"",IF(ISNA(VLOOKUP(AF446,Страны!$A$2:$B$252,2,)),"Некорректное значение",VLOOKUP(AF446,Страны!$A$2:$B$252,2,)))</f>
        <v/>
      </c>
      <c r="AH446" s="37"/>
    </row>
    <row r="447" ht="15" customHeight="1">
      <c r="A447" s="11"/>
      <c r="B447" s="12"/>
      <c r="C447" s="13" t="str">
        <f>IF(ISBLANK(B447),"",IF(ISNA(VLOOKUP(B447,'Тип организации'!$A$2:$B$8,2,)),"Некорректное значение",VLOOKUP(B447,'Тип организации'!$A$2:$B$8,2,)))</f>
        <v/>
      </c>
      <c r="D447" s="12"/>
      <c r="E447" s="13" t="str">
        <f>IF(ISBLANK(D447),"",IF(ISNA(VLOOKUP(D447,'Тип публичности'!$A$2:$B$8,2,)),"Некорректное значение",VLOOKUP(D447,'Тип публичности'!$A$2:$B$8,2,)))</f>
        <v/>
      </c>
      <c r="F447" s="14"/>
      <c r="G447" s="14"/>
      <c r="H447" s="14"/>
      <c r="I447" s="12"/>
      <c r="J447" s="13" t="str">
        <f>IF(ISBLANK(I447),"",IF(ISNA(VLOOKUP(I447,'Организационно-правовые формы'!$A$2:$B$93,2,)),"Некорректное значение",VLOOKUP(I447,'Организационно-правовые формы'!$A$2:$B$93,2,)))</f>
        <v/>
      </c>
      <c r="K447" s="14"/>
      <c r="L447" s="20" t="e">
        <f t="shared" ca="1" si="26"/>
        <v>#NAME?</v>
      </c>
      <c r="M447" s="33" t="str">
        <f>IF(ISBLANK(N447),"",IF(ISNA(ВЁПР(N447,'Коды стран'!$A$2:$B$248,2)),"Некорректное значение",VLOOKUP(N447,'Коды стран'!$A$2:$B$248,2)))</f>
        <v/>
      </c>
      <c r="N447" s="34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4"/>
      <c r="AB447" s="12"/>
      <c r="AC447" s="35" t="str">
        <f>IF(ISBLANK(AB447),"",IF(ISNA(VLOOKUP(AB447,'Тип собственника'!$A$2:$B$91,2,)),"Некорректное значение",VLOOKUP(AB447,'Тип собственника'!$A$2:$B$91,2,)))</f>
        <v/>
      </c>
      <c r="AD447" s="14"/>
      <c r="AE447" s="14"/>
      <c r="AF447" s="12"/>
      <c r="AG447" s="36" t="str">
        <f>IF(ISBLANK(AF447),"",IF(ISNA(VLOOKUP(AF447,Страны!$A$2:$B$252,2,)),"Некорректное значение",VLOOKUP(AF447,Страны!$A$2:$B$252,2,)))</f>
        <v/>
      </c>
      <c r="AH447" s="37"/>
    </row>
    <row r="448" ht="15" customHeight="1">
      <c r="A448" s="11"/>
      <c r="B448" s="12"/>
      <c r="C448" s="13" t="str">
        <f>IF(ISBLANK(B448),"",IF(ISNA(VLOOKUP(B448,'Тип организации'!$A$2:$B$8,2,)),"Некорректное значение",VLOOKUP(B448,'Тип организации'!$A$2:$B$8,2,)))</f>
        <v/>
      </c>
      <c r="D448" s="12"/>
      <c r="E448" s="13" t="str">
        <f>IF(ISBLANK(D448),"",IF(ISNA(VLOOKUP(D448,'Тип публичности'!$A$2:$B$8,2,)),"Некорректное значение",VLOOKUP(D448,'Тип публичности'!$A$2:$B$8,2,)))</f>
        <v/>
      </c>
      <c r="F448" s="14"/>
      <c r="G448" s="14"/>
      <c r="H448" s="14"/>
      <c r="I448" s="12"/>
      <c r="J448" s="13" t="str">
        <f>IF(ISBLANK(I448),"",IF(ISNA(VLOOKUP(I448,'Организационно-правовые формы'!$A$2:$B$93,2,)),"Некорректное значение",VLOOKUP(I448,'Организационно-правовые формы'!$A$2:$B$93,2,)))</f>
        <v/>
      </c>
      <c r="K448" s="14"/>
      <c r="L448" s="20" t="e">
        <f t="shared" ca="1" si="26"/>
        <v>#NAME?</v>
      </c>
      <c r="M448" s="33" t="str">
        <f>IF(ISBLANK(N448),"",IF(ISNA(ВЁПР(N448,'Коды стран'!$A$2:$B$248,2)),"Некорректное значение",VLOOKUP(N448,'Коды стран'!$A$2:$B$248,2)))</f>
        <v/>
      </c>
      <c r="N448" s="34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4"/>
      <c r="AB448" s="12"/>
      <c r="AC448" s="35" t="str">
        <f>IF(ISBLANK(AB448),"",IF(ISNA(VLOOKUP(AB448,'Тип собственника'!$A$2:$B$91,2,)),"Некорректное значение",VLOOKUP(AB448,'Тип собственника'!$A$2:$B$91,2,)))</f>
        <v/>
      </c>
      <c r="AD448" s="14"/>
      <c r="AE448" s="14"/>
      <c r="AF448" s="12"/>
      <c r="AG448" s="36" t="str">
        <f>IF(ISBLANK(AF448),"",IF(ISNA(VLOOKUP(AF448,Страны!$A$2:$B$252,2,)),"Некорректное значение",VLOOKUP(AF448,Страны!$A$2:$B$252,2,)))</f>
        <v/>
      </c>
      <c r="AH448" s="37"/>
    </row>
    <row r="449" ht="15" customHeight="1">
      <c r="A449" s="11"/>
      <c r="B449" s="12"/>
      <c r="C449" s="13" t="str">
        <f>IF(ISBLANK(B449),"",IF(ISNA(VLOOKUP(B449,'Тип организации'!$A$2:$B$8,2,)),"Некорректное значение",VLOOKUP(B449,'Тип организации'!$A$2:$B$8,2,)))</f>
        <v/>
      </c>
      <c r="D449" s="12"/>
      <c r="E449" s="13" t="str">
        <f>IF(ISBLANK(D449),"",IF(ISNA(VLOOKUP(D449,'Тип публичности'!$A$2:$B$8,2,)),"Некорректное значение",VLOOKUP(D449,'Тип публичности'!$A$2:$B$8,2,)))</f>
        <v/>
      </c>
      <c r="F449" s="14"/>
      <c r="G449" s="14"/>
      <c r="H449" s="14"/>
      <c r="I449" s="12"/>
      <c r="J449" s="13" t="str">
        <f>IF(ISBLANK(I449),"",IF(ISNA(VLOOKUP(I449,'Организационно-правовые формы'!$A$2:$B$93,2,)),"Некорректное значение",VLOOKUP(I449,'Организационно-правовые формы'!$A$2:$B$93,2,)))</f>
        <v/>
      </c>
      <c r="K449" s="14"/>
      <c r="L449" s="20" t="e">
        <f t="shared" ca="1" si="26"/>
        <v>#NAME?</v>
      </c>
      <c r="M449" s="33" t="str">
        <f>IF(ISBLANK(N449),"",IF(ISNA(ВЁПР(N449,'Коды стран'!$A$2:$B$248,2)),"Некорректное значение",VLOOKUP(N449,'Коды стран'!$A$2:$B$248,2)))</f>
        <v/>
      </c>
      <c r="N449" s="34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4"/>
      <c r="AB449" s="12"/>
      <c r="AC449" s="35" t="str">
        <f>IF(ISBLANK(AB449),"",IF(ISNA(VLOOKUP(AB449,'Тип собственника'!$A$2:$B$91,2,)),"Некорректное значение",VLOOKUP(AB449,'Тип собственника'!$A$2:$B$91,2,)))</f>
        <v/>
      </c>
      <c r="AD449" s="14"/>
      <c r="AE449" s="14"/>
      <c r="AF449" s="12"/>
      <c r="AG449" s="36" t="str">
        <f>IF(ISBLANK(AF449),"",IF(ISNA(VLOOKUP(AF449,Страны!$A$2:$B$252,2,)),"Некорректное значение",VLOOKUP(AF449,Страны!$A$2:$B$252,2,)))</f>
        <v/>
      </c>
      <c r="AH449" s="37"/>
    </row>
    <row r="450" ht="15" customHeight="1">
      <c r="A450" s="11"/>
      <c r="B450" s="12"/>
      <c r="C450" s="13" t="str">
        <f>IF(ISBLANK(B450),"",IF(ISNA(VLOOKUP(B450,'Тип организации'!$A$2:$B$8,2,)),"Некорректное значение",VLOOKUP(B450,'Тип организации'!$A$2:$B$8,2,)))</f>
        <v/>
      </c>
      <c r="D450" s="12"/>
      <c r="E450" s="13" t="str">
        <f>IF(ISBLANK(D450),"",IF(ISNA(VLOOKUP(D450,'Тип публичности'!$A$2:$B$8,2,)),"Некорректное значение",VLOOKUP(D450,'Тип публичности'!$A$2:$B$8,2,)))</f>
        <v/>
      </c>
      <c r="F450" s="14"/>
      <c r="G450" s="14"/>
      <c r="H450" s="14"/>
      <c r="I450" s="12"/>
      <c r="J450" s="13" t="str">
        <f>IF(ISBLANK(I450),"",IF(ISNA(VLOOKUP(I450,'Организационно-правовые формы'!$A$2:$B$93,2,)),"Некорректное значение",VLOOKUP(I450,'Организационно-правовые формы'!$A$2:$B$93,2,)))</f>
        <v/>
      </c>
      <c r="K450" s="14"/>
      <c r="L450" s="20" t="e">
        <f t="shared" ca="1" si="26"/>
        <v>#NAME?</v>
      </c>
      <c r="M450" s="33" t="str">
        <f>IF(ISBLANK(N450),"",IF(ISNA(ВЁПР(N450,'Коды стран'!$A$2:$B$248,2)),"Некорректное значение",VLOOKUP(N450,'Коды стран'!$A$2:$B$248,2)))</f>
        <v/>
      </c>
      <c r="N450" s="34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4"/>
      <c r="AB450" s="12"/>
      <c r="AC450" s="35" t="str">
        <f>IF(ISBLANK(AB450),"",IF(ISNA(VLOOKUP(AB450,'Тип собственника'!$A$2:$B$91,2,)),"Некорректное значение",VLOOKUP(AB450,'Тип собственника'!$A$2:$B$91,2,)))</f>
        <v/>
      </c>
      <c r="AD450" s="14"/>
      <c r="AE450" s="14"/>
      <c r="AF450" s="12"/>
      <c r="AG450" s="36" t="str">
        <f>IF(ISBLANK(AF450),"",IF(ISNA(VLOOKUP(AF450,Страны!$A$2:$B$252,2,)),"Некорректное значение",VLOOKUP(AF450,Страны!$A$2:$B$252,2,)))</f>
        <v/>
      </c>
      <c r="AH450" s="37"/>
    </row>
    <row r="451" ht="15" customHeight="1">
      <c r="A451" s="11"/>
      <c r="B451" s="12"/>
      <c r="C451" s="13" t="str">
        <f>IF(ISBLANK(B451),"",IF(ISNA(VLOOKUP(B451,'Тип организации'!$A$2:$B$8,2,)),"Некорректное значение",VLOOKUP(B451,'Тип организации'!$A$2:$B$8,2,)))</f>
        <v/>
      </c>
      <c r="D451" s="12"/>
      <c r="E451" s="13" t="str">
        <f>IF(ISBLANK(D451),"",IF(ISNA(VLOOKUP(D451,'Тип публичности'!$A$2:$B$8,2,)),"Некорректное значение",VLOOKUP(D451,'Тип публичности'!$A$2:$B$8,2,)))</f>
        <v/>
      </c>
      <c r="F451" s="14"/>
      <c r="G451" s="14"/>
      <c r="H451" s="14"/>
      <c r="I451" s="12"/>
      <c r="J451" s="13" t="str">
        <f>IF(ISBLANK(I451),"",IF(ISNA(VLOOKUP(I451,'Организационно-правовые формы'!$A$2:$B$93,2,)),"Некорректное значение",VLOOKUP(I451,'Организационно-правовые формы'!$A$2:$B$93,2,)))</f>
        <v/>
      </c>
      <c r="K451" s="14"/>
      <c r="L451" s="20" t="e">
        <f t="shared" ca="1" si="26"/>
        <v>#NAME?</v>
      </c>
      <c r="M451" s="33" t="str">
        <f>IF(ISBLANK(N451),"",IF(ISNA(ВЁПР(N451,'Коды стран'!$A$2:$B$248,2)),"Некорректное значение",VLOOKUP(N451,'Коды стран'!$A$2:$B$248,2)))</f>
        <v/>
      </c>
      <c r="N451" s="34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4"/>
      <c r="AB451" s="12"/>
      <c r="AC451" s="35" t="str">
        <f>IF(ISBLANK(AB451),"",IF(ISNA(VLOOKUP(AB451,'Тип собственника'!$A$2:$B$91,2,)),"Некорректное значение",VLOOKUP(AB451,'Тип собственника'!$A$2:$B$91,2,)))</f>
        <v/>
      </c>
      <c r="AD451" s="14"/>
      <c r="AE451" s="14"/>
      <c r="AF451" s="12"/>
      <c r="AG451" s="36" t="str">
        <f>IF(ISBLANK(AF451),"",IF(ISNA(VLOOKUP(AF451,Страны!$A$2:$B$252,2,)),"Некорректное значение",VLOOKUP(AF451,Страны!$A$2:$B$252,2,)))</f>
        <v/>
      </c>
      <c r="AH451" s="37"/>
    </row>
    <row r="452" ht="15" customHeight="1">
      <c r="A452" s="11"/>
      <c r="B452" s="12"/>
      <c r="C452" s="13" t="str">
        <f>IF(ISBLANK(B452),"",IF(ISNA(VLOOKUP(B452,'Тип организации'!$A$2:$B$8,2,)),"Некорректное значение",VLOOKUP(B452,'Тип организации'!$A$2:$B$8,2,)))</f>
        <v/>
      </c>
      <c r="D452" s="12"/>
      <c r="E452" s="13" t="str">
        <f>IF(ISBLANK(D452),"",IF(ISNA(VLOOKUP(D452,'Тип публичности'!$A$2:$B$8,2,)),"Некорректное значение",VLOOKUP(D452,'Тип публичности'!$A$2:$B$8,2,)))</f>
        <v/>
      </c>
      <c r="F452" s="14"/>
      <c r="G452" s="14"/>
      <c r="H452" s="14"/>
      <c r="I452" s="12"/>
      <c r="J452" s="13" t="str">
        <f>IF(ISBLANK(I452),"",IF(ISNA(VLOOKUP(I452,'Организационно-правовые формы'!$A$2:$B$93,2,)),"Некорректное значение",VLOOKUP(I452,'Организационно-правовые формы'!$A$2:$B$93,2,)))</f>
        <v/>
      </c>
      <c r="K452" s="14"/>
      <c r="L452" s="20" t="e">
        <f t="shared" ca="1" si="26"/>
        <v>#NAME?</v>
      </c>
      <c r="M452" s="33" t="str">
        <f>IF(ISBLANK(N452),"",IF(ISNA(ВЁПР(N452,'Коды стран'!$A$2:$B$248,2)),"Некорректное значение",VLOOKUP(N452,'Коды стран'!$A$2:$B$248,2)))</f>
        <v/>
      </c>
      <c r="N452" s="34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4"/>
      <c r="AB452" s="12"/>
      <c r="AC452" s="35" t="str">
        <f>IF(ISBLANK(AB452),"",IF(ISNA(VLOOKUP(AB452,'Тип собственника'!$A$2:$B$91,2,)),"Некорректное значение",VLOOKUP(AB452,'Тип собственника'!$A$2:$B$91,2,)))</f>
        <v/>
      </c>
      <c r="AD452" s="14"/>
      <c r="AE452" s="14"/>
      <c r="AF452" s="12"/>
      <c r="AG452" s="36" t="str">
        <f>IF(ISBLANK(AF452),"",IF(ISNA(VLOOKUP(AF452,Страны!$A$2:$B$252,2,)),"Некорректное значение",VLOOKUP(AF452,Страны!$A$2:$B$252,2,)))</f>
        <v/>
      </c>
      <c r="AH452" s="37"/>
    </row>
    <row r="453" ht="15" customHeight="1">
      <c r="A453" s="11"/>
      <c r="B453" s="12"/>
      <c r="C453" s="13" t="str">
        <f>IF(ISBLANK(B453),"",IF(ISNA(VLOOKUP(B453,'Тип организации'!$A$2:$B$8,2,)),"Некорректное значение",VLOOKUP(B453,'Тип организации'!$A$2:$B$8,2,)))</f>
        <v/>
      </c>
      <c r="D453" s="12"/>
      <c r="E453" s="13" t="str">
        <f>IF(ISBLANK(D453),"",IF(ISNA(VLOOKUP(D453,'Тип публичности'!$A$2:$B$8,2,)),"Некорректное значение",VLOOKUP(D453,'Тип публичности'!$A$2:$B$8,2,)))</f>
        <v/>
      </c>
      <c r="F453" s="14"/>
      <c r="G453" s="14"/>
      <c r="H453" s="14"/>
      <c r="I453" s="12"/>
      <c r="J453" s="13" t="str">
        <f>IF(ISBLANK(I453),"",IF(ISNA(VLOOKUP(I453,'Организационно-правовые формы'!$A$2:$B$93,2,)),"Некорректное значение",VLOOKUP(I453,'Организационно-правовые формы'!$A$2:$B$93,2,)))</f>
        <v/>
      </c>
      <c r="K453" s="14"/>
      <c r="L453" s="20" t="e">
        <f t="shared" ca="1" si="26"/>
        <v>#NAME?</v>
      </c>
      <c r="M453" s="33" t="str">
        <f>IF(ISBLANK(N453),"",IF(ISNA(ВЁПР(N453,'Коды стран'!$A$2:$B$248,2)),"Некорректное значение",VLOOKUP(N453,'Коды стран'!$A$2:$B$248,2)))</f>
        <v/>
      </c>
      <c r="N453" s="34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4"/>
      <c r="AB453" s="12"/>
      <c r="AC453" s="35" t="str">
        <f>IF(ISBLANK(AB453),"",IF(ISNA(VLOOKUP(AB453,'Тип собственника'!$A$2:$B$91,2,)),"Некорректное значение",VLOOKUP(AB453,'Тип собственника'!$A$2:$B$91,2,)))</f>
        <v/>
      </c>
      <c r="AD453" s="14"/>
      <c r="AE453" s="14"/>
      <c r="AF453" s="12"/>
      <c r="AG453" s="36" t="str">
        <f>IF(ISBLANK(AF453),"",IF(ISNA(VLOOKUP(AF453,Страны!$A$2:$B$252,2,)),"Некорректное значение",VLOOKUP(AF453,Страны!$A$2:$B$252,2,)))</f>
        <v/>
      </c>
      <c r="AH453" s="37"/>
    </row>
    <row r="454" ht="15" customHeight="1">
      <c r="A454" s="11"/>
      <c r="B454" s="12"/>
      <c r="C454" s="13" t="str">
        <f>IF(ISBLANK(B454),"",IF(ISNA(VLOOKUP(B454,'Тип организации'!$A$2:$B$8,2,)),"Некорректное значение",VLOOKUP(B454,'Тип организации'!$A$2:$B$8,2,)))</f>
        <v/>
      </c>
      <c r="D454" s="12"/>
      <c r="E454" s="13" t="str">
        <f>IF(ISBLANK(D454),"",IF(ISNA(VLOOKUP(D454,'Тип публичности'!$A$2:$B$8,2,)),"Некорректное значение",VLOOKUP(D454,'Тип публичности'!$A$2:$B$8,2,)))</f>
        <v/>
      </c>
      <c r="F454" s="14"/>
      <c r="G454" s="14"/>
      <c r="H454" s="14"/>
      <c r="I454" s="12"/>
      <c r="J454" s="13" t="str">
        <f>IF(ISBLANK(I454),"",IF(ISNA(VLOOKUP(I454,'Организационно-правовые формы'!$A$2:$B$93,2,)),"Некорректное значение",VLOOKUP(I454,'Организационно-правовые формы'!$A$2:$B$93,2,)))</f>
        <v/>
      </c>
      <c r="K454" s="14"/>
      <c r="L454" s="20" t="e">
        <f t="shared" ca="1" si="26"/>
        <v>#NAME?</v>
      </c>
      <c r="M454" s="33" t="str">
        <f>IF(ISBLANK(N454),"",IF(ISNA(ВЁПР(N454,'Коды стран'!$A$2:$B$248,2)),"Некорректное значение",VLOOKUP(N454,'Коды стран'!$A$2:$B$248,2)))</f>
        <v/>
      </c>
      <c r="N454" s="34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4"/>
      <c r="AB454" s="12"/>
      <c r="AC454" s="35" t="str">
        <f>IF(ISBLANK(AB454),"",IF(ISNA(VLOOKUP(AB454,'Тип собственника'!$A$2:$B$91,2,)),"Некорректное значение",VLOOKUP(AB454,'Тип собственника'!$A$2:$B$91,2,)))</f>
        <v/>
      </c>
      <c r="AD454" s="14"/>
      <c r="AE454" s="14"/>
      <c r="AF454" s="12"/>
      <c r="AG454" s="36" t="str">
        <f>IF(ISBLANK(AF454),"",IF(ISNA(VLOOKUP(AF454,Страны!$A$2:$B$252,2,)),"Некорректное значение",VLOOKUP(AF454,Страны!$A$2:$B$252,2,)))</f>
        <v/>
      </c>
      <c r="AH454" s="37"/>
    </row>
    <row r="455" ht="15" customHeight="1">
      <c r="A455" s="11"/>
      <c r="B455" s="12"/>
      <c r="C455" s="13" t="str">
        <f>IF(ISBLANK(B455),"",IF(ISNA(VLOOKUP(B455,'Тип организации'!$A$2:$B$8,2,)),"Некорректное значение",VLOOKUP(B455,'Тип организации'!$A$2:$B$8,2,)))</f>
        <v/>
      </c>
      <c r="D455" s="12"/>
      <c r="E455" s="13" t="str">
        <f>IF(ISBLANK(D455),"",IF(ISNA(VLOOKUP(D455,'Тип публичности'!$A$2:$B$8,2,)),"Некорректное значение",VLOOKUP(D455,'Тип публичности'!$A$2:$B$8,2,)))</f>
        <v/>
      </c>
      <c r="F455" s="14"/>
      <c r="G455" s="14"/>
      <c r="H455" s="14"/>
      <c r="I455" s="12"/>
      <c r="J455" s="13" t="str">
        <f>IF(ISBLANK(I455),"",IF(ISNA(VLOOKUP(I455,'Организационно-правовые формы'!$A$2:$B$93,2,)),"Некорректное значение",VLOOKUP(I455,'Организационно-правовые формы'!$A$2:$B$93,2,)))</f>
        <v/>
      </c>
      <c r="K455" s="14"/>
      <c r="L455" s="20" t="e">
        <f t="shared" ca="1" si="26"/>
        <v>#NAME?</v>
      </c>
      <c r="M455" s="33" t="str">
        <f>IF(ISBLANK(N455),"",IF(ISNA(ВЁПР(N455,'Коды стран'!$A$2:$B$248,2)),"Некорректное значение",VLOOKUP(N455,'Коды стран'!$A$2:$B$248,2)))</f>
        <v/>
      </c>
      <c r="N455" s="34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4"/>
      <c r="AB455" s="12"/>
      <c r="AC455" s="35" t="str">
        <f>IF(ISBLANK(AB455),"",IF(ISNA(VLOOKUP(AB455,'Тип собственника'!$A$2:$B$91,2,)),"Некорректное значение",VLOOKUP(AB455,'Тип собственника'!$A$2:$B$91,2,)))</f>
        <v/>
      </c>
      <c r="AD455" s="14"/>
      <c r="AE455" s="14"/>
      <c r="AF455" s="12"/>
      <c r="AG455" s="36" t="str">
        <f>IF(ISBLANK(AF455),"",IF(ISNA(VLOOKUP(AF455,Страны!$A$2:$B$252,2,)),"Некорректное значение",VLOOKUP(AF455,Страны!$A$2:$B$252,2,)))</f>
        <v/>
      </c>
      <c r="AH455" s="37"/>
    </row>
    <row r="456" ht="15" customHeight="1">
      <c r="A456" s="11"/>
      <c r="B456" s="12"/>
      <c r="C456" s="13" t="str">
        <f>IF(ISBLANK(B456),"",IF(ISNA(VLOOKUP(B456,'Тип организации'!$A$2:$B$8,2,)),"Некорректное значение",VLOOKUP(B456,'Тип организации'!$A$2:$B$8,2,)))</f>
        <v/>
      </c>
      <c r="D456" s="12"/>
      <c r="E456" s="13" t="str">
        <f>IF(ISBLANK(D456),"",IF(ISNA(VLOOKUP(D456,'Тип публичности'!$A$2:$B$8,2,)),"Некорректное значение",VLOOKUP(D456,'Тип публичности'!$A$2:$B$8,2,)))</f>
        <v/>
      </c>
      <c r="F456" s="14"/>
      <c r="G456" s="14"/>
      <c r="H456" s="14"/>
      <c r="I456" s="12"/>
      <c r="J456" s="13" t="str">
        <f>IF(ISBLANK(I456),"",IF(ISNA(VLOOKUP(I456,'Организационно-правовые формы'!$A$2:$B$93,2,)),"Некорректное значение",VLOOKUP(I456,'Организационно-правовые формы'!$A$2:$B$93,2,)))</f>
        <v/>
      </c>
      <c r="K456" s="14"/>
      <c r="L456" s="20" t="e">
        <f t="shared" ca="1" si="26"/>
        <v>#NAME?</v>
      </c>
      <c r="M456" s="33" t="str">
        <f>IF(ISBLANK(N456),"",IF(ISNA(ВЁПР(N456,'Коды стран'!$A$2:$B$248,2)),"Некорректное значение",VLOOKUP(N456,'Коды стран'!$A$2:$B$248,2)))</f>
        <v/>
      </c>
      <c r="N456" s="34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4"/>
      <c r="AB456" s="12"/>
      <c r="AC456" s="35" t="str">
        <f>IF(ISBLANK(AB456),"",IF(ISNA(VLOOKUP(AB456,'Тип собственника'!$A$2:$B$91,2,)),"Некорректное значение",VLOOKUP(AB456,'Тип собственника'!$A$2:$B$91,2,)))</f>
        <v/>
      </c>
      <c r="AD456" s="14"/>
      <c r="AE456" s="14"/>
      <c r="AF456" s="12"/>
      <c r="AG456" s="36" t="str">
        <f>IF(ISBLANK(AF456),"",IF(ISNA(VLOOKUP(AF456,Страны!$A$2:$B$252,2,)),"Некорректное значение",VLOOKUP(AF456,Страны!$A$2:$B$252,2,)))</f>
        <v/>
      </c>
      <c r="AH456" s="37"/>
    </row>
    <row r="457" ht="15" customHeight="1">
      <c r="A457" s="11"/>
      <c r="B457" s="12"/>
      <c r="C457" s="13" t="str">
        <f>IF(ISBLANK(B457),"",IF(ISNA(VLOOKUP(B457,'Тип организации'!$A$2:$B$8,2,)),"Некорректное значение",VLOOKUP(B457,'Тип организации'!$A$2:$B$8,2,)))</f>
        <v/>
      </c>
      <c r="D457" s="12"/>
      <c r="E457" s="13" t="str">
        <f>IF(ISBLANK(D457),"",IF(ISNA(VLOOKUP(D457,'Тип публичности'!$A$2:$B$8,2,)),"Некорректное значение",VLOOKUP(D457,'Тип публичности'!$A$2:$B$8,2,)))</f>
        <v/>
      </c>
      <c r="F457" s="14"/>
      <c r="G457" s="14"/>
      <c r="H457" s="14"/>
      <c r="I457" s="12"/>
      <c r="J457" s="13" t="str">
        <f>IF(ISBLANK(I457),"",IF(ISNA(VLOOKUP(I457,'Организационно-правовые формы'!$A$2:$B$93,2,)),"Некорректное значение",VLOOKUP(I457,'Организационно-правовые формы'!$A$2:$B$93,2,)))</f>
        <v/>
      </c>
      <c r="K457" s="14"/>
      <c r="L457" s="20" t="e">
        <f t="shared" ca="1" si="26"/>
        <v>#NAME?</v>
      </c>
      <c r="M457" s="33" t="str">
        <f>IF(ISBLANK(N457),"",IF(ISNA(ВЁПР(N457,'Коды стран'!$A$2:$B$248,2)),"Некорректное значение",VLOOKUP(N457,'Коды стран'!$A$2:$B$248,2)))</f>
        <v/>
      </c>
      <c r="N457" s="34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4"/>
      <c r="AB457" s="12"/>
      <c r="AC457" s="35" t="str">
        <f>IF(ISBLANK(AB457),"",IF(ISNA(VLOOKUP(AB457,'Тип собственника'!$A$2:$B$91,2,)),"Некорректное значение",VLOOKUP(AB457,'Тип собственника'!$A$2:$B$91,2,)))</f>
        <v/>
      </c>
      <c r="AD457" s="14"/>
      <c r="AE457" s="14"/>
      <c r="AF457" s="12"/>
      <c r="AG457" s="36" t="str">
        <f>IF(ISBLANK(AF457),"",IF(ISNA(VLOOKUP(AF457,Страны!$A$2:$B$252,2,)),"Некорректное значение",VLOOKUP(AF457,Страны!$A$2:$B$252,2,)))</f>
        <v/>
      </c>
      <c r="AH457" s="37"/>
    </row>
    <row r="458" ht="15" customHeight="1">
      <c r="A458" s="11"/>
      <c r="B458" s="12"/>
      <c r="C458" s="13" t="str">
        <f>IF(ISBLANK(B458),"",IF(ISNA(VLOOKUP(B458,'Тип организации'!$A$2:$B$8,2,)),"Некорректное значение",VLOOKUP(B458,'Тип организации'!$A$2:$B$8,2,)))</f>
        <v/>
      </c>
      <c r="D458" s="12"/>
      <c r="E458" s="13" t="str">
        <f>IF(ISBLANK(D458),"",IF(ISNA(VLOOKUP(D458,'Тип публичности'!$A$2:$B$8,2,)),"Некорректное значение",VLOOKUP(D458,'Тип публичности'!$A$2:$B$8,2,)))</f>
        <v/>
      </c>
      <c r="F458" s="14"/>
      <c r="G458" s="14"/>
      <c r="H458" s="14"/>
      <c r="I458" s="12"/>
      <c r="J458" s="13" t="str">
        <f>IF(ISBLANK(I458),"",IF(ISNA(VLOOKUP(I458,'Организационно-правовые формы'!$A$2:$B$93,2,)),"Некорректное значение",VLOOKUP(I458,'Организационно-правовые формы'!$A$2:$B$93,2,)))</f>
        <v/>
      </c>
      <c r="K458" s="14"/>
      <c r="L458" s="20" t="e">
        <f t="shared" ca="1" si="26"/>
        <v>#NAME?</v>
      </c>
      <c r="M458" s="33" t="str">
        <f>IF(ISBLANK(N458),"",IF(ISNA(ВЁПР(N458,'Коды стран'!$A$2:$B$248,2)),"Некорректное значение",VLOOKUP(N458,'Коды стран'!$A$2:$B$248,2)))</f>
        <v/>
      </c>
      <c r="N458" s="34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4"/>
      <c r="AB458" s="12"/>
      <c r="AC458" s="35" t="str">
        <f>IF(ISBLANK(AB458),"",IF(ISNA(VLOOKUP(AB458,'Тип собственника'!$A$2:$B$91,2,)),"Некорректное значение",VLOOKUP(AB458,'Тип собственника'!$A$2:$B$91,2,)))</f>
        <v/>
      </c>
      <c r="AD458" s="14"/>
      <c r="AE458" s="14"/>
      <c r="AF458" s="12"/>
      <c r="AG458" s="36" t="str">
        <f>IF(ISBLANK(AF458),"",IF(ISNA(VLOOKUP(AF458,Страны!$A$2:$B$252,2,)),"Некорректное значение",VLOOKUP(AF458,Страны!$A$2:$B$252,2,)))</f>
        <v/>
      </c>
      <c r="AH458" s="37"/>
    </row>
    <row r="459" ht="15" customHeight="1">
      <c r="A459" s="11"/>
      <c r="B459" s="12"/>
      <c r="C459" s="13" t="str">
        <f>IF(ISBLANK(B459),"",IF(ISNA(VLOOKUP(B459,'Тип организации'!$A$2:$B$8,2,)),"Некорректное значение",VLOOKUP(B459,'Тип организации'!$A$2:$B$8,2,)))</f>
        <v/>
      </c>
      <c r="D459" s="12"/>
      <c r="E459" s="13" t="str">
        <f>IF(ISBLANK(D459),"",IF(ISNA(VLOOKUP(D459,'Тип публичности'!$A$2:$B$8,2,)),"Некорректное значение",VLOOKUP(D459,'Тип публичности'!$A$2:$B$8,2,)))</f>
        <v/>
      </c>
      <c r="F459" s="14"/>
      <c r="G459" s="14"/>
      <c r="H459" s="14"/>
      <c r="I459" s="12"/>
      <c r="J459" s="13" t="str">
        <f>IF(ISBLANK(I459),"",IF(ISNA(VLOOKUP(I459,'Организационно-правовые формы'!$A$2:$B$93,2,)),"Некорректное значение",VLOOKUP(I459,'Организационно-правовые формы'!$A$2:$B$93,2,)))</f>
        <v/>
      </c>
      <c r="K459" s="14"/>
      <c r="L459" s="20" t="e">
        <f t="shared" ca="1" si="26"/>
        <v>#NAME?</v>
      </c>
      <c r="M459" s="33" t="str">
        <f>IF(ISBLANK(N459),"",IF(ISNA(ВЁПР(N459,'Коды стран'!$A$2:$B$248,2)),"Некорректное значение",VLOOKUP(N459,'Коды стран'!$A$2:$B$248,2)))</f>
        <v/>
      </c>
      <c r="N459" s="34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4"/>
      <c r="AB459" s="12"/>
      <c r="AC459" s="35" t="str">
        <f>IF(ISBLANK(AB459),"",IF(ISNA(VLOOKUP(AB459,'Тип собственника'!$A$2:$B$91,2,)),"Некорректное значение",VLOOKUP(AB459,'Тип собственника'!$A$2:$B$91,2,)))</f>
        <v/>
      </c>
      <c r="AD459" s="14"/>
      <c r="AE459" s="14"/>
      <c r="AF459" s="12"/>
      <c r="AG459" s="36" t="str">
        <f>IF(ISBLANK(AF459),"",IF(ISNA(VLOOKUP(AF459,Страны!$A$2:$B$252,2,)),"Некорректное значение",VLOOKUP(AF459,Страны!$A$2:$B$252,2,)))</f>
        <v/>
      </c>
      <c r="AH459" s="37"/>
    </row>
    <row r="460" ht="15" customHeight="1">
      <c r="A460" s="11"/>
      <c r="B460" s="12"/>
      <c r="C460" s="13" t="str">
        <f>IF(ISBLANK(B460),"",IF(ISNA(VLOOKUP(B460,'Тип организации'!$A$2:$B$8,2,)),"Некорректное значение",VLOOKUP(B460,'Тип организации'!$A$2:$B$8,2,)))</f>
        <v/>
      </c>
      <c r="D460" s="12"/>
      <c r="E460" s="13" t="str">
        <f>IF(ISBLANK(D460),"",IF(ISNA(VLOOKUP(D460,'Тип публичности'!$A$2:$B$8,2,)),"Некорректное значение",VLOOKUP(D460,'Тип публичности'!$A$2:$B$8,2,)))</f>
        <v/>
      </c>
      <c r="F460" s="14"/>
      <c r="G460" s="14"/>
      <c r="H460" s="14"/>
      <c r="I460" s="12"/>
      <c r="J460" s="13" t="str">
        <f>IF(ISBLANK(I460),"",IF(ISNA(VLOOKUP(I460,'Организационно-правовые формы'!$A$2:$B$93,2,)),"Некорректное значение",VLOOKUP(I460,'Организационно-правовые формы'!$A$2:$B$93,2,)))</f>
        <v/>
      </c>
      <c r="K460" s="14"/>
      <c r="L460" s="20" t="e">
        <f t="shared" ca="1" si="26"/>
        <v>#NAME?</v>
      </c>
      <c r="M460" s="33" t="str">
        <f>IF(ISBLANK(N460),"",IF(ISNA(ВЁПР(N460,'Коды стран'!$A$2:$B$248,2)),"Некорректное значение",VLOOKUP(N460,'Коды стран'!$A$2:$B$248,2)))</f>
        <v/>
      </c>
      <c r="N460" s="34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4"/>
      <c r="AB460" s="12"/>
      <c r="AC460" s="35" t="str">
        <f>IF(ISBLANK(AB460),"",IF(ISNA(VLOOKUP(AB460,'Тип собственника'!$A$2:$B$91,2,)),"Некорректное значение",VLOOKUP(AB460,'Тип собственника'!$A$2:$B$91,2,)))</f>
        <v/>
      </c>
      <c r="AD460" s="14"/>
      <c r="AE460" s="14"/>
      <c r="AF460" s="12"/>
      <c r="AG460" s="36" t="str">
        <f>IF(ISBLANK(AF460),"",IF(ISNA(VLOOKUP(AF460,Страны!$A$2:$B$252,2,)),"Некорректное значение",VLOOKUP(AF460,Страны!$A$2:$B$252,2,)))</f>
        <v/>
      </c>
      <c r="AH460" s="37"/>
    </row>
    <row r="461" ht="15" customHeight="1">
      <c r="A461" s="11"/>
      <c r="B461" s="12"/>
      <c r="C461" s="13" t="str">
        <f>IF(ISBLANK(B461),"",IF(ISNA(VLOOKUP(B461,'Тип организации'!$A$2:$B$8,2,)),"Некорректное значение",VLOOKUP(B461,'Тип организации'!$A$2:$B$8,2,)))</f>
        <v/>
      </c>
      <c r="D461" s="12"/>
      <c r="E461" s="13" t="str">
        <f>IF(ISBLANK(D461),"",IF(ISNA(VLOOKUP(D461,'Тип публичности'!$A$2:$B$8,2,)),"Некорректное значение",VLOOKUP(D461,'Тип публичности'!$A$2:$B$8,2,)))</f>
        <v/>
      </c>
      <c r="F461" s="14"/>
      <c r="G461" s="14"/>
      <c r="H461" s="14"/>
      <c r="I461" s="12"/>
      <c r="J461" s="13" t="str">
        <f>IF(ISBLANK(I461),"",IF(ISNA(VLOOKUP(I461,'Организационно-правовые формы'!$A$2:$B$93,2,)),"Некорректное значение",VLOOKUP(I461,'Организационно-правовые формы'!$A$2:$B$93,2,)))</f>
        <v/>
      </c>
      <c r="K461" s="14"/>
      <c r="L461" s="20" t="e">
        <f t="shared" ca="1" si="26"/>
        <v>#NAME?</v>
      </c>
      <c r="M461" s="33" t="str">
        <f>IF(ISBLANK(N461),"",IF(ISNA(ВЁПР(N461,'Коды стран'!$A$2:$B$248,2)),"Некорректное значение",VLOOKUP(N461,'Коды стран'!$A$2:$B$248,2)))</f>
        <v/>
      </c>
      <c r="N461" s="34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4"/>
      <c r="AB461" s="12"/>
      <c r="AC461" s="35" t="str">
        <f>IF(ISBLANK(AB461),"",IF(ISNA(VLOOKUP(AB461,'Тип собственника'!$A$2:$B$91,2,)),"Некорректное значение",VLOOKUP(AB461,'Тип собственника'!$A$2:$B$91,2,)))</f>
        <v/>
      </c>
      <c r="AD461" s="14"/>
      <c r="AE461" s="14"/>
      <c r="AF461" s="12"/>
      <c r="AG461" s="36" t="str">
        <f>IF(ISBLANK(AF461),"",IF(ISNA(VLOOKUP(AF461,Страны!$A$2:$B$252,2,)),"Некорректное значение",VLOOKUP(AF461,Страны!$A$2:$B$252,2,)))</f>
        <v/>
      </c>
      <c r="AH461" s="37"/>
    </row>
    <row r="462" ht="15" customHeight="1">
      <c r="A462" s="11"/>
      <c r="B462" s="12"/>
      <c r="C462" s="13" t="str">
        <f>IF(ISBLANK(B462),"",IF(ISNA(VLOOKUP(B462,'Тип организации'!$A$2:$B$8,2,)),"Некорректное значение",VLOOKUP(B462,'Тип организации'!$A$2:$B$8,2,)))</f>
        <v/>
      </c>
      <c r="D462" s="12"/>
      <c r="E462" s="13" t="str">
        <f>IF(ISBLANK(D462),"",IF(ISNA(VLOOKUP(D462,'Тип публичности'!$A$2:$B$8,2,)),"Некорректное значение",VLOOKUP(D462,'Тип публичности'!$A$2:$B$8,2,)))</f>
        <v/>
      </c>
      <c r="F462" s="14"/>
      <c r="G462" s="14"/>
      <c r="H462" s="14"/>
      <c r="I462" s="12"/>
      <c r="J462" s="13" t="str">
        <f>IF(ISBLANK(I462),"",IF(ISNA(VLOOKUP(I462,'Организационно-правовые формы'!$A$2:$B$93,2,)),"Некорректное значение",VLOOKUP(I462,'Организационно-правовые формы'!$A$2:$B$93,2,)))</f>
        <v/>
      </c>
      <c r="K462" s="14"/>
      <c r="L462" s="20" t="e">
        <f t="shared" ca="1" si="26"/>
        <v>#NAME?</v>
      </c>
      <c r="M462" s="33" t="str">
        <f>IF(ISBLANK(N462),"",IF(ISNA(ВЁПР(N462,'Коды стран'!$A$2:$B$248,2)),"Некорректное значение",VLOOKUP(N462,'Коды стран'!$A$2:$B$248,2)))</f>
        <v/>
      </c>
      <c r="N462" s="34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4"/>
      <c r="AB462" s="12"/>
      <c r="AC462" s="35" t="str">
        <f>IF(ISBLANK(AB462),"",IF(ISNA(VLOOKUP(AB462,'Тип собственника'!$A$2:$B$91,2,)),"Некорректное значение",VLOOKUP(AB462,'Тип собственника'!$A$2:$B$91,2,)))</f>
        <v/>
      </c>
      <c r="AD462" s="14"/>
      <c r="AE462" s="14"/>
      <c r="AF462" s="12"/>
      <c r="AG462" s="36" t="str">
        <f>IF(ISBLANK(AF462),"",IF(ISNA(VLOOKUP(AF462,Страны!$A$2:$B$252,2,)),"Некорректное значение",VLOOKUP(AF462,Страны!$A$2:$B$252,2,)))</f>
        <v/>
      </c>
      <c r="AH462" s="37"/>
    </row>
    <row r="463" ht="15" customHeight="1">
      <c r="A463" s="11"/>
      <c r="B463" s="12"/>
      <c r="C463" s="13" t="str">
        <f>IF(ISBLANK(B463),"",IF(ISNA(VLOOKUP(B463,'Тип организации'!$A$2:$B$8,2,)),"Некорректное значение",VLOOKUP(B463,'Тип организации'!$A$2:$B$8,2,)))</f>
        <v/>
      </c>
      <c r="D463" s="12"/>
      <c r="E463" s="13" t="str">
        <f>IF(ISBLANK(D463),"",IF(ISNA(VLOOKUP(D463,'Тип публичности'!$A$2:$B$8,2,)),"Некорректное значение",VLOOKUP(D463,'Тип публичности'!$A$2:$B$8,2,)))</f>
        <v/>
      </c>
      <c r="F463" s="14"/>
      <c r="G463" s="14"/>
      <c r="H463" s="14"/>
      <c r="I463" s="12"/>
      <c r="J463" s="13" t="str">
        <f>IF(ISBLANK(I463),"",IF(ISNA(VLOOKUP(I463,'Организационно-правовые формы'!$A$2:$B$93,2,)),"Некорректное значение",VLOOKUP(I463,'Организационно-правовые формы'!$A$2:$B$93,2,)))</f>
        <v/>
      </c>
      <c r="K463" s="14"/>
      <c r="L463" s="20" t="e">
        <f t="shared" ca="1" si="26"/>
        <v>#NAME?</v>
      </c>
      <c r="M463" s="33" t="str">
        <f>IF(ISBLANK(N463),"",IF(ISNA(ВЁПР(N463,'Коды стран'!$A$2:$B$248,2)),"Некорректное значение",VLOOKUP(N463,'Коды стран'!$A$2:$B$248,2)))</f>
        <v/>
      </c>
      <c r="N463" s="34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4"/>
      <c r="AB463" s="12"/>
      <c r="AC463" s="35" t="str">
        <f>IF(ISBLANK(AB463),"",IF(ISNA(VLOOKUP(AB463,'Тип собственника'!$A$2:$B$91,2,)),"Некорректное значение",VLOOKUP(AB463,'Тип собственника'!$A$2:$B$91,2,)))</f>
        <v/>
      </c>
      <c r="AD463" s="14"/>
      <c r="AE463" s="14"/>
      <c r="AF463" s="12"/>
      <c r="AG463" s="36" t="str">
        <f>IF(ISBLANK(AF463),"",IF(ISNA(VLOOKUP(AF463,Страны!$A$2:$B$252,2,)),"Некорректное значение",VLOOKUP(AF463,Страны!$A$2:$B$252,2,)))</f>
        <v/>
      </c>
      <c r="AH463" s="37"/>
    </row>
    <row r="464" ht="15" customHeight="1">
      <c r="A464" s="11"/>
      <c r="B464" s="12"/>
      <c r="C464" s="13" t="str">
        <f>IF(ISBLANK(B464),"",IF(ISNA(VLOOKUP(B464,'Тип организации'!$A$2:$B$8,2,)),"Некорректное значение",VLOOKUP(B464,'Тип организации'!$A$2:$B$8,2,)))</f>
        <v/>
      </c>
      <c r="D464" s="12"/>
      <c r="E464" s="13" t="str">
        <f>IF(ISBLANK(D464),"",IF(ISNA(VLOOKUP(D464,'Тип публичности'!$A$2:$B$8,2,)),"Некорректное значение",VLOOKUP(D464,'Тип публичности'!$A$2:$B$8,2,)))</f>
        <v/>
      </c>
      <c r="F464" s="14"/>
      <c r="G464" s="14"/>
      <c r="H464" s="14"/>
      <c r="I464" s="12"/>
      <c r="J464" s="13" t="str">
        <f>IF(ISBLANK(I464),"",IF(ISNA(VLOOKUP(I464,'Организационно-правовые формы'!$A$2:$B$93,2,)),"Некорректное значение",VLOOKUP(I464,'Организационно-правовые формы'!$A$2:$B$93,2,)))</f>
        <v/>
      </c>
      <c r="K464" s="14"/>
      <c r="L464" s="20" t="e">
        <f t="shared" ca="1" si="26"/>
        <v>#NAME?</v>
      </c>
      <c r="M464" s="33" t="str">
        <f>IF(ISBLANK(N464),"",IF(ISNA(ВЁПР(N464,'Коды стран'!$A$2:$B$248,2)),"Некорректное значение",VLOOKUP(N464,'Коды стран'!$A$2:$B$248,2)))</f>
        <v/>
      </c>
      <c r="N464" s="34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4"/>
      <c r="AB464" s="12"/>
      <c r="AC464" s="35" t="str">
        <f>IF(ISBLANK(AB464),"",IF(ISNA(VLOOKUP(AB464,'Тип собственника'!$A$2:$B$91,2,)),"Некорректное значение",VLOOKUP(AB464,'Тип собственника'!$A$2:$B$91,2,)))</f>
        <v/>
      </c>
      <c r="AD464" s="14"/>
      <c r="AE464" s="14"/>
      <c r="AF464" s="12"/>
      <c r="AG464" s="36" t="str">
        <f>IF(ISBLANK(AF464),"",IF(ISNA(VLOOKUP(AF464,Страны!$A$2:$B$252,2,)),"Некорректное значение",VLOOKUP(AF464,Страны!$A$2:$B$252,2,)))</f>
        <v/>
      </c>
      <c r="AH464" s="37"/>
    </row>
    <row r="465" ht="15" customHeight="1">
      <c r="A465" s="11"/>
      <c r="B465" s="12"/>
      <c r="C465" s="13" t="str">
        <f>IF(ISBLANK(B465),"",IF(ISNA(VLOOKUP(B465,'Тип организации'!$A$2:$B$8,2,)),"Некорректное значение",VLOOKUP(B465,'Тип организации'!$A$2:$B$8,2,)))</f>
        <v/>
      </c>
      <c r="D465" s="12"/>
      <c r="E465" s="13" t="str">
        <f>IF(ISBLANK(D465),"",IF(ISNA(VLOOKUP(D465,'Тип публичности'!$A$2:$B$8,2,)),"Некорректное значение",VLOOKUP(D465,'Тип публичности'!$A$2:$B$8,2,)))</f>
        <v/>
      </c>
      <c r="F465" s="14"/>
      <c r="G465" s="14"/>
      <c r="H465" s="14"/>
      <c r="I465" s="12"/>
      <c r="J465" s="13" t="str">
        <f>IF(ISBLANK(I465),"",IF(ISNA(VLOOKUP(I465,'Организационно-правовые формы'!$A$2:$B$93,2,)),"Некорректное значение",VLOOKUP(I465,'Организационно-правовые формы'!$A$2:$B$93,2,)))</f>
        <v/>
      </c>
      <c r="K465" s="14"/>
      <c r="L465" s="20" t="e">
        <f t="shared" ca="1" si="26"/>
        <v>#NAME?</v>
      </c>
      <c r="M465" s="33" t="str">
        <f>IF(ISBLANK(N465),"",IF(ISNA(ВЁПР(N465,'Коды стран'!$A$2:$B$248,2)),"Некорректное значение",VLOOKUP(N465,'Коды стран'!$A$2:$B$248,2)))</f>
        <v/>
      </c>
      <c r="N465" s="34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4"/>
      <c r="AB465" s="12"/>
      <c r="AC465" s="35" t="str">
        <f>IF(ISBLANK(AB465),"",IF(ISNA(VLOOKUP(AB465,'Тип собственника'!$A$2:$B$91,2,)),"Некорректное значение",VLOOKUP(AB465,'Тип собственника'!$A$2:$B$91,2,)))</f>
        <v/>
      </c>
      <c r="AD465" s="14"/>
      <c r="AE465" s="14"/>
      <c r="AF465" s="12"/>
      <c r="AG465" s="36" t="str">
        <f>IF(ISBLANK(AF465),"",IF(ISNA(VLOOKUP(AF465,Страны!$A$2:$B$252,2,)),"Некорректное значение",VLOOKUP(AF465,Страны!$A$2:$B$252,2,)))</f>
        <v/>
      </c>
      <c r="AH465" s="37"/>
    </row>
    <row r="466" ht="15" customHeight="1">
      <c r="A466" s="11"/>
      <c r="B466" s="12"/>
      <c r="C466" s="13" t="str">
        <f>IF(ISBLANK(B466),"",IF(ISNA(VLOOKUP(B466,'Тип организации'!$A$2:$B$8,2,)),"Некорректное значение",VLOOKUP(B466,'Тип организации'!$A$2:$B$8,2,)))</f>
        <v/>
      </c>
      <c r="D466" s="12"/>
      <c r="E466" s="13" t="str">
        <f>IF(ISBLANK(D466),"",IF(ISNA(VLOOKUP(D466,'Тип публичности'!$A$2:$B$8,2,)),"Некорректное значение",VLOOKUP(D466,'Тип публичности'!$A$2:$B$8,2,)))</f>
        <v/>
      </c>
      <c r="F466" s="14"/>
      <c r="G466" s="14"/>
      <c r="H466" s="14"/>
      <c r="I466" s="12"/>
      <c r="J466" s="13" t="str">
        <f>IF(ISBLANK(I466),"",IF(ISNA(VLOOKUP(I466,'Организационно-правовые формы'!$A$2:$B$93,2,)),"Некорректное значение",VLOOKUP(I466,'Организационно-правовые формы'!$A$2:$B$93,2,)))</f>
        <v/>
      </c>
      <c r="K466" s="14"/>
      <c r="L466" s="20" t="e">
        <f t="shared" ca="1" si="26"/>
        <v>#NAME?</v>
      </c>
      <c r="M466" s="33" t="str">
        <f>IF(ISBLANK(N466),"",IF(ISNA(ВЁПР(N466,'Коды стран'!$A$2:$B$248,2)),"Некорректное значение",VLOOKUP(N466,'Коды стран'!$A$2:$B$248,2)))</f>
        <v/>
      </c>
      <c r="N466" s="34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4"/>
      <c r="AB466" s="12"/>
      <c r="AC466" s="35" t="str">
        <f>IF(ISBLANK(AB466),"",IF(ISNA(VLOOKUP(AB466,'Тип собственника'!$A$2:$B$91,2,)),"Некорректное значение",VLOOKUP(AB466,'Тип собственника'!$A$2:$B$91,2,)))</f>
        <v/>
      </c>
      <c r="AD466" s="14"/>
      <c r="AE466" s="14"/>
      <c r="AF466" s="12"/>
      <c r="AG466" s="36" t="str">
        <f>IF(ISBLANK(AF466),"",IF(ISNA(VLOOKUP(AF466,Страны!$A$2:$B$252,2,)),"Некорректное значение",VLOOKUP(AF466,Страны!$A$2:$B$252,2,)))</f>
        <v/>
      </c>
      <c r="AH466" s="37"/>
    </row>
    <row r="467" ht="15" customHeight="1">
      <c r="A467" s="11"/>
      <c r="B467" s="12"/>
      <c r="C467" s="13" t="str">
        <f>IF(ISBLANK(B467),"",IF(ISNA(VLOOKUP(B467,'Тип организации'!$A$2:$B$8,2,)),"Некорректное значение",VLOOKUP(B467,'Тип организации'!$A$2:$B$8,2,)))</f>
        <v/>
      </c>
      <c r="D467" s="12"/>
      <c r="E467" s="13" t="str">
        <f>IF(ISBLANK(D467),"",IF(ISNA(VLOOKUP(D467,'Тип публичности'!$A$2:$B$8,2,)),"Некорректное значение",VLOOKUP(D467,'Тип публичности'!$A$2:$B$8,2,)))</f>
        <v/>
      </c>
      <c r="F467" s="14"/>
      <c r="G467" s="14"/>
      <c r="H467" s="14"/>
      <c r="I467" s="12"/>
      <c r="J467" s="13" t="str">
        <f>IF(ISBLANK(I467),"",IF(ISNA(VLOOKUP(I467,'Организационно-правовые формы'!$A$2:$B$93,2,)),"Некорректное значение",VLOOKUP(I467,'Организационно-правовые формы'!$A$2:$B$93,2,)))</f>
        <v/>
      </c>
      <c r="K467" s="14"/>
      <c r="L467" s="20" t="e">
        <f t="shared" ca="1" si="26"/>
        <v>#NAME?</v>
      </c>
      <c r="M467" s="33" t="str">
        <f>IF(ISBLANK(N467),"",IF(ISNA(ВЁПР(N467,'Коды стран'!$A$2:$B$248,2)),"Некорректное значение",VLOOKUP(N467,'Коды стран'!$A$2:$B$248,2)))</f>
        <v/>
      </c>
      <c r="N467" s="34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4"/>
      <c r="AB467" s="12"/>
      <c r="AC467" s="35" t="str">
        <f>IF(ISBLANK(AB467),"",IF(ISNA(VLOOKUP(AB467,'Тип собственника'!$A$2:$B$91,2,)),"Некорректное значение",VLOOKUP(AB467,'Тип собственника'!$A$2:$B$91,2,)))</f>
        <v/>
      </c>
      <c r="AD467" s="14"/>
      <c r="AE467" s="14"/>
      <c r="AF467" s="12"/>
      <c r="AG467" s="36" t="str">
        <f>IF(ISBLANK(AF467),"",IF(ISNA(VLOOKUP(AF467,Страны!$A$2:$B$252,2,)),"Некорректное значение",VLOOKUP(AF467,Страны!$A$2:$B$252,2,)))</f>
        <v/>
      </c>
      <c r="AH467" s="37"/>
    </row>
    <row r="468" ht="15" customHeight="1">
      <c r="A468" s="11"/>
      <c r="B468" s="12"/>
      <c r="C468" s="13" t="str">
        <f>IF(ISBLANK(B468),"",IF(ISNA(VLOOKUP(B468,'Тип организации'!$A$2:$B$8,2,)),"Некорректное значение",VLOOKUP(B468,'Тип организации'!$A$2:$B$8,2,)))</f>
        <v/>
      </c>
      <c r="D468" s="12"/>
      <c r="E468" s="13" t="str">
        <f>IF(ISBLANK(D468),"",IF(ISNA(VLOOKUP(D468,'Тип публичности'!$A$2:$B$8,2,)),"Некорректное значение",VLOOKUP(D468,'Тип публичности'!$A$2:$B$8,2,)))</f>
        <v/>
      </c>
      <c r="F468" s="14"/>
      <c r="G468" s="14"/>
      <c r="H468" s="14"/>
      <c r="I468" s="12"/>
      <c r="J468" s="13" t="str">
        <f>IF(ISBLANK(I468),"",IF(ISNA(VLOOKUP(I468,'Организационно-правовые формы'!$A$2:$B$93,2,)),"Некорректное значение",VLOOKUP(I468,'Организационно-правовые формы'!$A$2:$B$93,2,)))</f>
        <v/>
      </c>
      <c r="K468" s="14"/>
      <c r="L468" s="20" t="e">
        <f t="shared" ca="1" si="26"/>
        <v>#NAME?</v>
      </c>
      <c r="M468" s="33" t="str">
        <f>IF(ISBLANK(N468),"",IF(ISNA(ВЁПР(N468,'Коды стран'!$A$2:$B$248,2)),"Некорректное значение",VLOOKUP(N468,'Коды стран'!$A$2:$B$248,2)))</f>
        <v/>
      </c>
      <c r="N468" s="34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4"/>
      <c r="AB468" s="12"/>
      <c r="AC468" s="35" t="str">
        <f>IF(ISBLANK(AB468),"",IF(ISNA(VLOOKUP(AB468,'Тип собственника'!$A$2:$B$91,2,)),"Некорректное значение",VLOOKUP(AB468,'Тип собственника'!$A$2:$B$91,2,)))</f>
        <v/>
      </c>
      <c r="AD468" s="14"/>
      <c r="AE468" s="14"/>
      <c r="AF468" s="12"/>
      <c r="AG468" s="36" t="str">
        <f>IF(ISBLANK(AF468),"",IF(ISNA(VLOOKUP(AF468,Страны!$A$2:$B$252,2,)),"Некорректное значение",VLOOKUP(AF468,Страны!$A$2:$B$252,2,)))</f>
        <v/>
      </c>
      <c r="AH468" s="37"/>
    </row>
    <row r="469" ht="15" customHeight="1">
      <c r="A469" s="11"/>
      <c r="B469" s="12"/>
      <c r="C469" s="13" t="str">
        <f>IF(ISBLANK(B469),"",IF(ISNA(VLOOKUP(B469,'Тип организации'!$A$2:$B$8,2,)),"Некорректное значение",VLOOKUP(B469,'Тип организации'!$A$2:$B$8,2,)))</f>
        <v/>
      </c>
      <c r="D469" s="12"/>
      <c r="E469" s="13" t="str">
        <f>IF(ISBLANK(D469),"",IF(ISNA(VLOOKUP(D469,'Тип публичности'!$A$2:$B$8,2,)),"Некорректное значение",VLOOKUP(D469,'Тип публичности'!$A$2:$B$8,2,)))</f>
        <v/>
      </c>
      <c r="F469" s="14"/>
      <c r="G469" s="14"/>
      <c r="H469" s="14"/>
      <c r="I469" s="12"/>
      <c r="J469" s="13" t="str">
        <f>IF(ISBLANK(I469),"",IF(ISNA(VLOOKUP(I469,'Организационно-правовые формы'!$A$2:$B$93,2,)),"Некорректное значение",VLOOKUP(I469,'Организационно-правовые формы'!$A$2:$B$93,2,)))</f>
        <v/>
      </c>
      <c r="K469" s="14"/>
      <c r="L469" s="20" t="e">
        <f t="shared" ca="1" si="26"/>
        <v>#NAME?</v>
      </c>
      <c r="M469" s="33" t="str">
        <f>IF(ISBLANK(N469),"",IF(ISNA(ВЁПР(N469,'Коды стран'!$A$2:$B$248,2)),"Некорректное значение",VLOOKUP(N469,'Коды стран'!$A$2:$B$248,2)))</f>
        <v/>
      </c>
      <c r="N469" s="34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4"/>
      <c r="AB469" s="12"/>
      <c r="AC469" s="35" t="str">
        <f>IF(ISBLANK(AB469),"",IF(ISNA(VLOOKUP(AB469,'Тип собственника'!$A$2:$B$91,2,)),"Некорректное значение",VLOOKUP(AB469,'Тип собственника'!$A$2:$B$91,2,)))</f>
        <v/>
      </c>
      <c r="AD469" s="14"/>
      <c r="AE469" s="14"/>
      <c r="AF469" s="12"/>
      <c r="AG469" s="36" t="str">
        <f>IF(ISBLANK(AF469),"",IF(ISNA(VLOOKUP(AF469,Страны!$A$2:$B$252,2,)),"Некорректное значение",VLOOKUP(AF469,Страны!$A$2:$B$252,2,)))</f>
        <v/>
      </c>
      <c r="AH469" s="37"/>
    </row>
    <row r="470" ht="15" customHeight="1">
      <c r="A470" s="11"/>
      <c r="B470" s="12"/>
      <c r="C470" s="13" t="str">
        <f>IF(ISBLANK(B470),"",IF(ISNA(VLOOKUP(B470,'Тип организации'!$A$2:$B$8,2,)),"Некорректное значение",VLOOKUP(B470,'Тип организации'!$A$2:$B$8,2,)))</f>
        <v/>
      </c>
      <c r="D470" s="12"/>
      <c r="E470" s="13" t="str">
        <f>IF(ISBLANK(D470),"",IF(ISNA(VLOOKUP(D470,'Тип публичности'!$A$2:$B$8,2,)),"Некорректное значение",VLOOKUP(D470,'Тип публичности'!$A$2:$B$8,2,)))</f>
        <v/>
      </c>
      <c r="F470" s="14"/>
      <c r="G470" s="14"/>
      <c r="H470" s="14"/>
      <c r="I470" s="12"/>
      <c r="J470" s="13" t="str">
        <f>IF(ISBLANK(I470),"",IF(ISNA(VLOOKUP(I470,'Организационно-правовые формы'!$A$2:$B$93,2,)),"Некорректное значение",VLOOKUP(I470,'Организационно-правовые формы'!$A$2:$B$93,2,)))</f>
        <v/>
      </c>
      <c r="K470" s="14"/>
      <c r="L470" s="20" t="e">
        <f t="shared" ca="1" si="26"/>
        <v>#NAME?</v>
      </c>
      <c r="M470" s="33" t="str">
        <f>IF(ISBLANK(N470),"",IF(ISNA(ВЁПР(N470,'Коды стран'!$A$2:$B$248,2)),"Некорректное значение",VLOOKUP(N470,'Коды стран'!$A$2:$B$248,2)))</f>
        <v/>
      </c>
      <c r="N470" s="34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4"/>
      <c r="AB470" s="12"/>
      <c r="AC470" s="35" t="str">
        <f>IF(ISBLANK(AB470),"",IF(ISNA(VLOOKUP(AB470,'Тип собственника'!$A$2:$B$91,2,)),"Некорректное значение",VLOOKUP(AB470,'Тип собственника'!$A$2:$B$91,2,)))</f>
        <v/>
      </c>
      <c r="AD470" s="14"/>
      <c r="AE470" s="14"/>
      <c r="AF470" s="12"/>
      <c r="AG470" s="36" t="str">
        <f>IF(ISBLANK(AF470),"",IF(ISNA(VLOOKUP(AF470,Страны!$A$2:$B$252,2,)),"Некорректное значение",VLOOKUP(AF470,Страны!$A$2:$B$252,2,)))</f>
        <v/>
      </c>
      <c r="AH470" s="37"/>
    </row>
    <row r="471" ht="15" customHeight="1">
      <c r="A471" s="11"/>
      <c r="B471" s="12"/>
      <c r="C471" s="13" t="str">
        <f>IF(ISBLANK(B471),"",IF(ISNA(VLOOKUP(B471,'Тип организации'!$A$2:$B$8,2,)),"Некорректное значение",VLOOKUP(B471,'Тип организации'!$A$2:$B$8,2,)))</f>
        <v/>
      </c>
      <c r="D471" s="12"/>
      <c r="E471" s="13" t="str">
        <f>IF(ISBLANK(D471),"",IF(ISNA(VLOOKUP(D471,'Тип публичности'!$A$2:$B$8,2,)),"Некорректное значение",VLOOKUP(D471,'Тип публичности'!$A$2:$B$8,2,)))</f>
        <v/>
      </c>
      <c r="F471" s="14"/>
      <c r="G471" s="14"/>
      <c r="H471" s="14"/>
      <c r="I471" s="12"/>
      <c r="J471" s="13" t="str">
        <f>IF(ISBLANK(I471),"",IF(ISNA(VLOOKUP(I471,'Организационно-правовые формы'!$A$2:$B$93,2,)),"Некорректное значение",VLOOKUP(I471,'Организационно-правовые формы'!$A$2:$B$93,2,)))</f>
        <v/>
      </c>
      <c r="K471" s="14"/>
      <c r="L471" s="20" t="e">
        <f t="shared" ca="1" si="26"/>
        <v>#NAME?</v>
      </c>
      <c r="M471" s="33" t="str">
        <f>IF(ISBLANK(N471),"",IF(ISNA(ВЁПР(N471,'Коды стран'!$A$2:$B$248,2)),"Некорректное значение",VLOOKUP(N471,'Коды стран'!$A$2:$B$248,2)))</f>
        <v/>
      </c>
      <c r="N471" s="34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4"/>
      <c r="AB471" s="12"/>
      <c r="AC471" s="35" t="str">
        <f>IF(ISBLANK(AB471),"",IF(ISNA(VLOOKUP(AB471,'Тип собственника'!$A$2:$B$91,2,)),"Некорректное значение",VLOOKUP(AB471,'Тип собственника'!$A$2:$B$91,2,)))</f>
        <v/>
      </c>
      <c r="AD471" s="14"/>
      <c r="AE471" s="14"/>
      <c r="AF471" s="12"/>
      <c r="AG471" s="36" t="str">
        <f>IF(ISBLANK(AF471),"",IF(ISNA(VLOOKUP(AF471,Страны!$A$2:$B$252,2,)),"Некорректное значение",VLOOKUP(AF471,Страны!$A$2:$B$252,2,)))</f>
        <v/>
      </c>
      <c r="AH471" s="37"/>
    </row>
    <row r="472" ht="15" customHeight="1">
      <c r="A472" s="11"/>
      <c r="B472" s="12"/>
      <c r="C472" s="13" t="str">
        <f>IF(ISBLANK(B472),"",IF(ISNA(VLOOKUP(B472,'Тип организации'!$A$2:$B$8,2,)),"Некорректное значение",VLOOKUP(B472,'Тип организации'!$A$2:$B$8,2,)))</f>
        <v/>
      </c>
      <c r="D472" s="12"/>
      <c r="E472" s="13" t="str">
        <f>IF(ISBLANK(D472),"",IF(ISNA(VLOOKUP(D472,'Тип публичности'!$A$2:$B$8,2,)),"Некорректное значение",VLOOKUP(D472,'Тип публичности'!$A$2:$B$8,2,)))</f>
        <v/>
      </c>
      <c r="F472" s="14"/>
      <c r="G472" s="14"/>
      <c r="H472" s="14"/>
      <c r="I472" s="12"/>
      <c r="J472" s="13" t="str">
        <f>IF(ISBLANK(I472),"",IF(ISNA(VLOOKUP(I472,'Организационно-правовые формы'!$A$2:$B$93,2,)),"Некорректное значение",VLOOKUP(I472,'Организационно-правовые формы'!$A$2:$B$93,2,)))</f>
        <v/>
      </c>
      <c r="K472" s="14"/>
      <c r="L472" s="20" t="e">
        <f t="shared" ca="1" si="26"/>
        <v>#NAME?</v>
      </c>
      <c r="M472" s="33" t="str">
        <f>IF(ISBLANK(N472),"",IF(ISNA(ВЁПР(N472,'Коды стран'!$A$2:$B$248,2)),"Некорректное значение",VLOOKUP(N472,'Коды стран'!$A$2:$B$248,2)))</f>
        <v/>
      </c>
      <c r="N472" s="34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4"/>
      <c r="AB472" s="12"/>
      <c r="AC472" s="35" t="str">
        <f>IF(ISBLANK(AB472),"",IF(ISNA(VLOOKUP(AB472,'Тип собственника'!$A$2:$B$91,2,)),"Некорректное значение",VLOOKUP(AB472,'Тип собственника'!$A$2:$B$91,2,)))</f>
        <v/>
      </c>
      <c r="AD472" s="14"/>
      <c r="AE472" s="14"/>
      <c r="AF472" s="12"/>
      <c r="AG472" s="36" t="str">
        <f>IF(ISBLANK(AF472),"",IF(ISNA(VLOOKUP(AF472,Страны!$A$2:$B$252,2,)),"Некорректное значение",VLOOKUP(AF472,Страны!$A$2:$B$252,2,)))</f>
        <v/>
      </c>
      <c r="AH472" s="37"/>
    </row>
    <row r="473" ht="15" customHeight="1">
      <c r="A473" s="11"/>
      <c r="B473" s="12"/>
      <c r="C473" s="13" t="str">
        <f>IF(ISBLANK(B473),"",IF(ISNA(VLOOKUP(B473,'Тип организации'!$A$2:$B$8,2,)),"Некорректное значение",VLOOKUP(B473,'Тип организации'!$A$2:$B$8,2,)))</f>
        <v/>
      </c>
      <c r="D473" s="12"/>
      <c r="E473" s="13" t="str">
        <f>IF(ISBLANK(D473),"",IF(ISNA(VLOOKUP(D473,'Тип публичности'!$A$2:$B$8,2,)),"Некорректное значение",VLOOKUP(D473,'Тип публичности'!$A$2:$B$8,2,)))</f>
        <v/>
      </c>
      <c r="F473" s="14"/>
      <c r="G473" s="14"/>
      <c r="H473" s="14"/>
      <c r="I473" s="12"/>
      <c r="J473" s="13" t="str">
        <f>IF(ISBLANK(I473),"",IF(ISNA(VLOOKUP(I473,'Организационно-правовые формы'!$A$2:$B$93,2,)),"Некорректное значение",VLOOKUP(I473,'Организационно-правовые формы'!$A$2:$B$93,2,)))</f>
        <v/>
      </c>
      <c r="K473" s="14"/>
      <c r="L473" s="20" t="e">
        <f t="shared" ca="1" si="26"/>
        <v>#NAME?</v>
      </c>
      <c r="M473" s="33" t="str">
        <f>IF(ISBLANK(N473),"",IF(ISNA(ВЁПР(N473,'Коды стран'!$A$2:$B$248,2)),"Некорректное значение",VLOOKUP(N473,'Коды стран'!$A$2:$B$248,2)))</f>
        <v/>
      </c>
      <c r="N473" s="34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4"/>
      <c r="AB473" s="12"/>
      <c r="AC473" s="35" t="str">
        <f>IF(ISBLANK(AB473),"",IF(ISNA(VLOOKUP(AB473,'Тип собственника'!$A$2:$B$91,2,)),"Некорректное значение",VLOOKUP(AB473,'Тип собственника'!$A$2:$B$91,2,)))</f>
        <v/>
      </c>
      <c r="AD473" s="14"/>
      <c r="AE473" s="14"/>
      <c r="AF473" s="12"/>
      <c r="AG473" s="36" t="str">
        <f>IF(ISBLANK(AF473),"",IF(ISNA(VLOOKUP(AF473,Страны!$A$2:$B$252,2,)),"Некорректное значение",VLOOKUP(AF473,Страны!$A$2:$B$252,2,)))</f>
        <v/>
      </c>
      <c r="AH473" s="37"/>
    </row>
    <row r="474" ht="15" customHeight="1">
      <c r="A474" s="11"/>
      <c r="B474" s="12"/>
      <c r="C474" s="13" t="str">
        <f>IF(ISBLANK(B474),"",IF(ISNA(VLOOKUP(B474,'Тип организации'!$A$2:$B$8,2,)),"Некорректное значение",VLOOKUP(B474,'Тип организации'!$A$2:$B$8,2,)))</f>
        <v/>
      </c>
      <c r="D474" s="12"/>
      <c r="E474" s="13" t="str">
        <f>IF(ISBLANK(D474),"",IF(ISNA(VLOOKUP(D474,'Тип публичности'!$A$2:$B$8,2,)),"Некорректное значение",VLOOKUP(D474,'Тип публичности'!$A$2:$B$8,2,)))</f>
        <v/>
      </c>
      <c r="F474" s="14"/>
      <c r="G474" s="14"/>
      <c r="H474" s="14"/>
      <c r="I474" s="12"/>
      <c r="J474" s="13" t="str">
        <f>IF(ISBLANK(I474),"",IF(ISNA(VLOOKUP(I474,'Организационно-правовые формы'!$A$2:$B$93,2,)),"Некорректное значение",VLOOKUP(I474,'Организационно-правовые формы'!$A$2:$B$93,2,)))</f>
        <v/>
      </c>
      <c r="K474" s="14"/>
      <c r="L474" s="20" t="e">
        <f t="shared" ca="1" si="26"/>
        <v>#NAME?</v>
      </c>
      <c r="M474" s="33" t="str">
        <f>IF(ISBLANK(N474),"",IF(ISNA(ВЁПР(N474,'Коды стран'!$A$2:$B$248,2)),"Некорректное значение",VLOOKUP(N474,'Коды стран'!$A$2:$B$248,2)))</f>
        <v/>
      </c>
      <c r="N474" s="34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4"/>
      <c r="AB474" s="12"/>
      <c r="AC474" s="35" t="str">
        <f>IF(ISBLANK(AB474),"",IF(ISNA(VLOOKUP(AB474,'Тип собственника'!$A$2:$B$91,2,)),"Некорректное значение",VLOOKUP(AB474,'Тип собственника'!$A$2:$B$91,2,)))</f>
        <v/>
      </c>
      <c r="AD474" s="14"/>
      <c r="AE474" s="14"/>
      <c r="AF474" s="12"/>
      <c r="AG474" s="36" t="str">
        <f>IF(ISBLANK(AF474),"",IF(ISNA(VLOOKUP(AF474,Страны!$A$2:$B$252,2,)),"Некорректное значение",VLOOKUP(AF474,Страны!$A$2:$B$252,2,)))</f>
        <v/>
      </c>
      <c r="AH474" s="37"/>
    </row>
    <row r="475" ht="15" customHeight="1">
      <c r="A475" s="11"/>
      <c r="B475" s="12"/>
      <c r="C475" s="13" t="str">
        <f>IF(ISBLANK(B475),"",IF(ISNA(VLOOKUP(B475,'Тип организации'!$A$2:$B$8,2,)),"Некорректное значение",VLOOKUP(B475,'Тип организации'!$A$2:$B$8,2,)))</f>
        <v/>
      </c>
      <c r="D475" s="12"/>
      <c r="E475" s="13" t="str">
        <f>IF(ISBLANK(D475),"",IF(ISNA(VLOOKUP(D475,'Тип публичности'!$A$2:$B$8,2,)),"Некорректное значение",VLOOKUP(D475,'Тип публичности'!$A$2:$B$8,2,)))</f>
        <v/>
      </c>
      <c r="F475" s="14"/>
      <c r="G475" s="14"/>
      <c r="H475" s="14"/>
      <c r="I475" s="12"/>
      <c r="J475" s="13" t="str">
        <f>IF(ISBLANK(I475),"",IF(ISNA(VLOOKUP(I475,'Организационно-правовые формы'!$A$2:$B$93,2,)),"Некорректное значение",VLOOKUP(I475,'Организационно-правовые формы'!$A$2:$B$93,2,)))</f>
        <v/>
      </c>
      <c r="K475" s="14"/>
      <c r="L475" s="20" t="e">
        <f t="shared" ca="1" si="26"/>
        <v>#NAME?</v>
      </c>
      <c r="M475" s="33" t="str">
        <f>IF(ISBLANK(N475),"",IF(ISNA(ВЁПР(N475,'Коды стран'!$A$2:$B$248,2)),"Некорректное значение",VLOOKUP(N475,'Коды стран'!$A$2:$B$248,2)))</f>
        <v/>
      </c>
      <c r="N475" s="34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4"/>
      <c r="AB475" s="12"/>
      <c r="AC475" s="35" t="str">
        <f>IF(ISBLANK(AB475),"",IF(ISNA(VLOOKUP(AB475,'Тип собственника'!$A$2:$B$91,2,)),"Некорректное значение",VLOOKUP(AB475,'Тип собственника'!$A$2:$B$91,2,)))</f>
        <v/>
      </c>
      <c r="AD475" s="14"/>
      <c r="AE475" s="14"/>
      <c r="AF475" s="12"/>
      <c r="AG475" s="36" t="str">
        <f>IF(ISBLANK(AF475),"",IF(ISNA(VLOOKUP(AF475,Страны!$A$2:$B$252,2,)),"Некорректное значение",VLOOKUP(AF475,Страны!$A$2:$B$252,2,)))</f>
        <v/>
      </c>
      <c r="AH475" s="37"/>
    </row>
    <row r="476" ht="15" customHeight="1">
      <c r="A476" s="11"/>
      <c r="B476" s="12"/>
      <c r="C476" s="13" t="str">
        <f>IF(ISBLANK(B476),"",IF(ISNA(VLOOKUP(B476,'Тип организации'!$A$2:$B$8,2,)),"Некорректное значение",VLOOKUP(B476,'Тип организации'!$A$2:$B$8,2,)))</f>
        <v/>
      </c>
      <c r="D476" s="12"/>
      <c r="E476" s="13" t="str">
        <f>IF(ISBLANK(D476),"",IF(ISNA(VLOOKUP(D476,'Тип публичности'!$A$2:$B$8,2,)),"Некорректное значение",VLOOKUP(D476,'Тип публичности'!$A$2:$B$8,2,)))</f>
        <v/>
      </c>
      <c r="F476" s="14"/>
      <c r="G476" s="14"/>
      <c r="H476" s="14"/>
      <c r="I476" s="12"/>
      <c r="J476" s="13" t="str">
        <f>IF(ISBLANK(I476),"",IF(ISNA(VLOOKUP(I476,'Организационно-правовые формы'!$A$2:$B$93,2,)),"Некорректное значение",VLOOKUP(I476,'Организационно-правовые формы'!$A$2:$B$93,2,)))</f>
        <v/>
      </c>
      <c r="K476" s="14"/>
      <c r="L476" s="20" t="e">
        <f t="shared" ca="1" si="26"/>
        <v>#NAME?</v>
      </c>
      <c r="M476" s="33" t="str">
        <f>IF(ISBLANK(N476),"",IF(ISNA(ВЁПР(N476,'Коды стран'!$A$2:$B$248,2)),"Некорректное значение",VLOOKUP(N476,'Коды стран'!$A$2:$B$248,2)))</f>
        <v/>
      </c>
      <c r="N476" s="34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4"/>
      <c r="AB476" s="12"/>
      <c r="AC476" s="35" t="str">
        <f>IF(ISBLANK(AB476),"",IF(ISNA(VLOOKUP(AB476,'Тип собственника'!$A$2:$B$91,2,)),"Некорректное значение",VLOOKUP(AB476,'Тип собственника'!$A$2:$B$91,2,)))</f>
        <v/>
      </c>
      <c r="AD476" s="14"/>
      <c r="AE476" s="14"/>
      <c r="AF476" s="12"/>
      <c r="AG476" s="36" t="str">
        <f>IF(ISBLANK(AF476),"",IF(ISNA(VLOOKUP(AF476,Страны!$A$2:$B$252,2,)),"Некорректное значение",VLOOKUP(AF476,Страны!$A$2:$B$252,2,)))</f>
        <v/>
      </c>
      <c r="AH476" s="37"/>
    </row>
    <row r="477" ht="15" customHeight="1">
      <c r="A477" s="11"/>
      <c r="B477" s="12"/>
      <c r="C477" s="13" t="str">
        <f>IF(ISBLANK(B477),"",IF(ISNA(VLOOKUP(B477,'Тип организации'!$A$2:$B$8,2,)),"Некорректное значение",VLOOKUP(B477,'Тип организации'!$A$2:$B$8,2,)))</f>
        <v/>
      </c>
      <c r="D477" s="12"/>
      <c r="E477" s="13" t="str">
        <f>IF(ISBLANK(D477),"",IF(ISNA(VLOOKUP(D477,'Тип публичности'!$A$2:$B$8,2,)),"Некорректное значение",VLOOKUP(D477,'Тип публичности'!$A$2:$B$8,2,)))</f>
        <v/>
      </c>
      <c r="F477" s="14"/>
      <c r="G477" s="14"/>
      <c r="H477" s="14"/>
      <c r="I477" s="12"/>
      <c r="J477" s="13" t="str">
        <f>IF(ISBLANK(I477),"",IF(ISNA(VLOOKUP(I477,'Организационно-правовые формы'!$A$2:$B$93,2,)),"Некорректное значение",VLOOKUP(I477,'Организационно-правовые формы'!$A$2:$B$93,2,)))</f>
        <v/>
      </c>
      <c r="K477" s="14"/>
      <c r="L477" s="20" t="e">
        <f t="shared" ca="1" si="26"/>
        <v>#NAME?</v>
      </c>
      <c r="M477" s="33" t="str">
        <f>IF(ISBLANK(N477),"",IF(ISNA(ВЁПР(N477,'Коды стран'!$A$2:$B$248,2)),"Некорректное значение",VLOOKUP(N477,'Коды стран'!$A$2:$B$248,2)))</f>
        <v/>
      </c>
      <c r="N477" s="34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4"/>
      <c r="AB477" s="12"/>
      <c r="AC477" s="35" t="str">
        <f>IF(ISBLANK(AB477),"",IF(ISNA(VLOOKUP(AB477,'Тип собственника'!$A$2:$B$91,2,)),"Некорректное значение",VLOOKUP(AB477,'Тип собственника'!$A$2:$B$91,2,)))</f>
        <v/>
      </c>
      <c r="AD477" s="14"/>
      <c r="AE477" s="14"/>
      <c r="AF477" s="12"/>
      <c r="AG477" s="36" t="str">
        <f>IF(ISBLANK(AF477),"",IF(ISNA(VLOOKUP(AF477,Страны!$A$2:$B$252,2,)),"Некорректное значение",VLOOKUP(AF477,Страны!$A$2:$B$252,2,)))</f>
        <v/>
      </c>
      <c r="AH477" s="37"/>
    </row>
    <row r="478" ht="15" customHeight="1">
      <c r="A478" s="11"/>
      <c r="B478" s="12"/>
      <c r="C478" s="13" t="str">
        <f>IF(ISBLANK(B478),"",IF(ISNA(VLOOKUP(B478,'Тип организации'!$A$2:$B$8,2,)),"Некорректное значение",VLOOKUP(B478,'Тип организации'!$A$2:$B$8,2,)))</f>
        <v/>
      </c>
      <c r="D478" s="12"/>
      <c r="E478" s="13" t="str">
        <f>IF(ISBLANK(D478),"",IF(ISNA(VLOOKUP(D478,'Тип публичности'!$A$2:$B$8,2,)),"Некорректное значение",VLOOKUP(D478,'Тип публичности'!$A$2:$B$8,2,)))</f>
        <v/>
      </c>
      <c r="F478" s="14"/>
      <c r="G478" s="14"/>
      <c r="H478" s="14"/>
      <c r="I478" s="12"/>
      <c r="J478" s="13" t="str">
        <f>IF(ISBLANK(I478),"",IF(ISNA(VLOOKUP(I478,'Организационно-правовые формы'!$A$2:$B$93,2,)),"Некорректное значение",VLOOKUP(I478,'Организационно-правовые формы'!$A$2:$B$93,2,)))</f>
        <v/>
      </c>
      <c r="K478" s="14"/>
      <c r="L478" s="20" t="e">
        <f t="shared" ca="1" si="26"/>
        <v>#NAME?</v>
      </c>
      <c r="M478" s="33" t="str">
        <f>IF(ISBLANK(N478),"",IF(ISNA(ВЁПР(N478,'Коды стран'!$A$2:$B$248,2)),"Некорректное значение",VLOOKUP(N478,'Коды стран'!$A$2:$B$248,2)))</f>
        <v/>
      </c>
      <c r="N478" s="34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4"/>
      <c r="AB478" s="12"/>
      <c r="AC478" s="35" t="str">
        <f>IF(ISBLANK(AB478),"",IF(ISNA(VLOOKUP(AB478,'Тип собственника'!$A$2:$B$91,2,)),"Некорректное значение",VLOOKUP(AB478,'Тип собственника'!$A$2:$B$91,2,)))</f>
        <v/>
      </c>
      <c r="AD478" s="14"/>
      <c r="AE478" s="14"/>
      <c r="AF478" s="12"/>
      <c r="AG478" s="36" t="str">
        <f>IF(ISBLANK(AF478),"",IF(ISNA(VLOOKUP(AF478,Страны!$A$2:$B$252,2,)),"Некорректное значение",VLOOKUP(AF478,Страны!$A$2:$B$252,2,)))</f>
        <v/>
      </c>
      <c r="AH478" s="37"/>
    </row>
    <row r="479" ht="15" customHeight="1">
      <c r="A479" s="11"/>
      <c r="B479" s="12"/>
      <c r="C479" s="13" t="str">
        <f>IF(ISBLANK(B479),"",IF(ISNA(VLOOKUP(B479,'Тип организации'!$A$2:$B$8,2,)),"Некорректное значение",VLOOKUP(B479,'Тип организации'!$A$2:$B$8,2,)))</f>
        <v/>
      </c>
      <c r="D479" s="12"/>
      <c r="E479" s="13" t="str">
        <f>IF(ISBLANK(D479),"",IF(ISNA(VLOOKUP(D479,'Тип публичности'!$A$2:$B$8,2,)),"Некорректное значение",VLOOKUP(D479,'Тип публичности'!$A$2:$B$8,2,)))</f>
        <v/>
      </c>
      <c r="F479" s="14"/>
      <c r="G479" s="14"/>
      <c r="H479" s="14"/>
      <c r="I479" s="12"/>
      <c r="J479" s="13" t="str">
        <f>IF(ISBLANK(I479),"",IF(ISNA(VLOOKUP(I479,'Организационно-правовые формы'!$A$2:$B$93,2,)),"Некорректное значение",VLOOKUP(I479,'Организационно-правовые формы'!$A$2:$B$93,2,)))</f>
        <v/>
      </c>
      <c r="K479" s="14"/>
      <c r="L479" s="20" t="e">
        <f t="shared" ca="1" si="26"/>
        <v>#NAME?</v>
      </c>
      <c r="M479" s="33" t="str">
        <f>IF(ISBLANK(N479),"",IF(ISNA(ВЁПР(N479,'Коды стран'!$A$2:$B$248,2)),"Некорректное значение",VLOOKUP(N479,'Коды стран'!$A$2:$B$248,2)))</f>
        <v/>
      </c>
      <c r="N479" s="34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4"/>
      <c r="AB479" s="12"/>
      <c r="AC479" s="35" t="str">
        <f>IF(ISBLANK(AB479),"",IF(ISNA(VLOOKUP(AB479,'Тип собственника'!$A$2:$B$91,2,)),"Некорректное значение",VLOOKUP(AB479,'Тип собственника'!$A$2:$B$91,2,)))</f>
        <v/>
      </c>
      <c r="AD479" s="14"/>
      <c r="AE479" s="14"/>
      <c r="AF479" s="12"/>
      <c r="AG479" s="36" t="str">
        <f>IF(ISBLANK(AF479),"",IF(ISNA(VLOOKUP(AF479,Страны!$A$2:$B$252,2,)),"Некорректное значение",VLOOKUP(AF479,Страны!$A$2:$B$252,2,)))</f>
        <v/>
      </c>
      <c r="AH479" s="37"/>
    </row>
    <row r="480" ht="15" customHeight="1">
      <c r="A480" s="11"/>
      <c r="B480" s="12"/>
      <c r="C480" s="13" t="str">
        <f>IF(ISBLANK(B480),"",IF(ISNA(VLOOKUP(B480,'Тип организации'!$A$2:$B$8,2,)),"Некорректное значение",VLOOKUP(B480,'Тип организации'!$A$2:$B$8,2,)))</f>
        <v/>
      </c>
      <c r="D480" s="12"/>
      <c r="E480" s="13" t="str">
        <f>IF(ISBLANK(D480),"",IF(ISNA(VLOOKUP(D480,'Тип публичности'!$A$2:$B$8,2,)),"Некорректное значение",VLOOKUP(D480,'Тип публичности'!$A$2:$B$8,2,)))</f>
        <v/>
      </c>
      <c r="F480" s="14"/>
      <c r="G480" s="14"/>
      <c r="H480" s="14"/>
      <c r="I480" s="12"/>
      <c r="J480" s="13" t="str">
        <f>IF(ISBLANK(I480),"",IF(ISNA(VLOOKUP(I480,'Организационно-правовые формы'!$A$2:$B$93,2,)),"Некорректное значение",VLOOKUP(I480,'Организационно-правовые формы'!$A$2:$B$93,2,)))</f>
        <v/>
      </c>
      <c r="K480" s="14"/>
      <c r="L480" s="20" t="e">
        <f t="shared" ca="1" si="26"/>
        <v>#NAME?</v>
      </c>
      <c r="M480" s="33" t="str">
        <f>IF(ISBLANK(N480),"",IF(ISNA(ВЁПР(N480,'Коды стран'!$A$2:$B$248,2)),"Некорректное значение",VLOOKUP(N480,'Коды стран'!$A$2:$B$248,2)))</f>
        <v/>
      </c>
      <c r="N480" s="34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4"/>
      <c r="AB480" s="12"/>
      <c r="AC480" s="35" t="str">
        <f>IF(ISBLANK(AB480),"",IF(ISNA(VLOOKUP(AB480,'Тип собственника'!$A$2:$B$91,2,)),"Некорректное значение",VLOOKUP(AB480,'Тип собственника'!$A$2:$B$91,2,)))</f>
        <v/>
      </c>
      <c r="AD480" s="14"/>
      <c r="AE480" s="14"/>
      <c r="AF480" s="12"/>
      <c r="AG480" s="36" t="str">
        <f>IF(ISBLANK(AF480),"",IF(ISNA(VLOOKUP(AF480,Страны!$A$2:$B$252,2,)),"Некорректное значение",VLOOKUP(AF480,Страны!$A$2:$B$252,2,)))</f>
        <v/>
      </c>
      <c r="AH480" s="37"/>
    </row>
    <row r="481" ht="15" customHeight="1">
      <c r="A481" s="11"/>
      <c r="B481" s="12"/>
      <c r="C481" s="13" t="str">
        <f>IF(ISBLANK(B481),"",IF(ISNA(VLOOKUP(B481,'Тип организации'!$A$2:$B$8,2,)),"Некорректное значение",VLOOKUP(B481,'Тип организации'!$A$2:$B$8,2,)))</f>
        <v/>
      </c>
      <c r="D481" s="12"/>
      <c r="E481" s="13" t="str">
        <f>IF(ISBLANK(D481),"",IF(ISNA(VLOOKUP(D481,'Тип публичности'!$A$2:$B$8,2,)),"Некорректное значение",VLOOKUP(D481,'Тип публичности'!$A$2:$B$8,2,)))</f>
        <v/>
      </c>
      <c r="F481" s="14"/>
      <c r="G481" s="14"/>
      <c r="H481" s="14"/>
      <c r="I481" s="12"/>
      <c r="J481" s="13" t="str">
        <f>IF(ISBLANK(I481),"",IF(ISNA(VLOOKUP(I481,'Организационно-правовые формы'!$A$2:$B$93,2,)),"Некорректное значение",VLOOKUP(I481,'Организационно-правовые формы'!$A$2:$B$93,2,)))</f>
        <v/>
      </c>
      <c r="K481" s="14"/>
      <c r="L481" s="20" t="e">
        <f t="shared" ref="L481:L544" ca="1" si="27">СОЕДЕНИТЬ(N481:Z481)</f>
        <v>#NAME?</v>
      </c>
      <c r="M481" s="33" t="str">
        <f>IF(ISBLANK(N481),"",IF(ISNA(ВЁПР(N481,'Коды стран'!$A$2:$B$248,2)),"Некорректное значение",VLOOKUP(N481,'Коды стран'!$A$2:$B$248,2)))</f>
        <v/>
      </c>
      <c r="N481" s="34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4"/>
      <c r="AB481" s="12"/>
      <c r="AC481" s="35" t="str">
        <f>IF(ISBLANK(AB481),"",IF(ISNA(VLOOKUP(AB481,'Тип собственника'!$A$2:$B$91,2,)),"Некорректное значение",VLOOKUP(AB481,'Тип собственника'!$A$2:$B$91,2,)))</f>
        <v/>
      </c>
      <c r="AD481" s="14"/>
      <c r="AE481" s="14"/>
      <c r="AF481" s="12"/>
      <c r="AG481" s="36" t="str">
        <f>IF(ISBLANK(AF481),"",IF(ISNA(VLOOKUP(AF481,Страны!$A$2:$B$252,2,)),"Некорректное значение",VLOOKUP(AF481,Страны!$A$2:$B$252,2,)))</f>
        <v/>
      </c>
      <c r="AH481" s="37"/>
    </row>
    <row r="482" ht="15" customHeight="1">
      <c r="A482" s="11"/>
      <c r="B482" s="12"/>
      <c r="C482" s="13" t="str">
        <f>IF(ISBLANK(B482),"",IF(ISNA(VLOOKUP(B482,'Тип организации'!$A$2:$B$8,2,)),"Некорректное значение",VLOOKUP(B482,'Тип организации'!$A$2:$B$8,2,)))</f>
        <v/>
      </c>
      <c r="D482" s="12"/>
      <c r="E482" s="13" t="str">
        <f>IF(ISBLANK(D482),"",IF(ISNA(VLOOKUP(D482,'Тип публичности'!$A$2:$B$8,2,)),"Некорректное значение",VLOOKUP(D482,'Тип публичности'!$A$2:$B$8,2,)))</f>
        <v/>
      </c>
      <c r="F482" s="14"/>
      <c r="G482" s="14"/>
      <c r="H482" s="14"/>
      <c r="I482" s="12"/>
      <c r="J482" s="13" t="str">
        <f>IF(ISBLANK(I482),"",IF(ISNA(VLOOKUP(I482,'Организационно-правовые формы'!$A$2:$B$93,2,)),"Некорректное значение",VLOOKUP(I482,'Организационно-правовые формы'!$A$2:$B$93,2,)))</f>
        <v/>
      </c>
      <c r="K482" s="14"/>
      <c r="L482" s="20" t="e">
        <f t="shared" ca="1" si="27"/>
        <v>#NAME?</v>
      </c>
      <c r="M482" s="33" t="str">
        <f>IF(ISBLANK(N482),"",IF(ISNA(ВЁПР(N482,'Коды стран'!$A$2:$B$248,2)),"Некорректное значение",VLOOKUP(N482,'Коды стран'!$A$2:$B$248,2)))</f>
        <v/>
      </c>
      <c r="N482" s="34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4"/>
      <c r="AB482" s="12"/>
      <c r="AC482" s="35" t="str">
        <f>IF(ISBLANK(AB482),"",IF(ISNA(VLOOKUP(AB482,'Тип собственника'!$A$2:$B$91,2,)),"Некорректное значение",VLOOKUP(AB482,'Тип собственника'!$A$2:$B$91,2,)))</f>
        <v/>
      </c>
      <c r="AD482" s="14"/>
      <c r="AE482" s="14"/>
      <c r="AF482" s="12"/>
      <c r="AG482" s="36" t="str">
        <f>IF(ISBLANK(AF482),"",IF(ISNA(VLOOKUP(AF482,Страны!$A$2:$B$252,2,)),"Некорректное значение",VLOOKUP(AF482,Страны!$A$2:$B$252,2,)))</f>
        <v/>
      </c>
      <c r="AH482" s="37"/>
    </row>
    <row r="483" ht="15" customHeight="1">
      <c r="A483" s="11"/>
      <c r="B483" s="12"/>
      <c r="C483" s="13" t="str">
        <f>IF(ISBLANK(B483),"",IF(ISNA(VLOOKUP(B483,'Тип организации'!$A$2:$B$8,2,)),"Некорректное значение",VLOOKUP(B483,'Тип организации'!$A$2:$B$8,2,)))</f>
        <v/>
      </c>
      <c r="D483" s="12"/>
      <c r="E483" s="13" t="str">
        <f>IF(ISBLANK(D483),"",IF(ISNA(VLOOKUP(D483,'Тип публичности'!$A$2:$B$8,2,)),"Некорректное значение",VLOOKUP(D483,'Тип публичности'!$A$2:$B$8,2,)))</f>
        <v/>
      </c>
      <c r="F483" s="14"/>
      <c r="G483" s="14"/>
      <c r="H483" s="14"/>
      <c r="I483" s="12"/>
      <c r="J483" s="13" t="str">
        <f>IF(ISBLANK(I483),"",IF(ISNA(VLOOKUP(I483,'Организационно-правовые формы'!$A$2:$B$93,2,)),"Некорректное значение",VLOOKUP(I483,'Организационно-правовые формы'!$A$2:$B$93,2,)))</f>
        <v/>
      </c>
      <c r="K483" s="14"/>
      <c r="L483" s="20" t="e">
        <f t="shared" ca="1" si="27"/>
        <v>#NAME?</v>
      </c>
      <c r="M483" s="33" t="str">
        <f>IF(ISBLANK(N483),"",IF(ISNA(ВЁПР(N483,'Коды стран'!$A$2:$B$248,2)),"Некорректное значение",VLOOKUP(N483,'Коды стран'!$A$2:$B$248,2)))</f>
        <v/>
      </c>
      <c r="N483" s="34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4"/>
      <c r="AB483" s="12"/>
      <c r="AC483" s="35" t="str">
        <f>IF(ISBLANK(AB483),"",IF(ISNA(VLOOKUP(AB483,'Тип собственника'!$A$2:$B$91,2,)),"Некорректное значение",VLOOKUP(AB483,'Тип собственника'!$A$2:$B$91,2,)))</f>
        <v/>
      </c>
      <c r="AD483" s="14"/>
      <c r="AE483" s="14"/>
      <c r="AF483" s="12"/>
      <c r="AG483" s="36" t="str">
        <f>IF(ISBLANK(AF483),"",IF(ISNA(VLOOKUP(AF483,Страны!$A$2:$B$252,2,)),"Некорректное значение",VLOOKUP(AF483,Страны!$A$2:$B$252,2,)))</f>
        <v/>
      </c>
      <c r="AH483" s="37"/>
    </row>
    <row r="484" ht="15" customHeight="1">
      <c r="A484" s="11"/>
      <c r="B484" s="12"/>
      <c r="C484" s="13" t="str">
        <f>IF(ISBLANK(B484),"",IF(ISNA(VLOOKUP(B484,'Тип организации'!$A$2:$B$8,2,)),"Некорректное значение",VLOOKUP(B484,'Тип организации'!$A$2:$B$8,2,)))</f>
        <v/>
      </c>
      <c r="D484" s="12"/>
      <c r="E484" s="13" t="str">
        <f>IF(ISBLANK(D484),"",IF(ISNA(VLOOKUP(D484,'Тип публичности'!$A$2:$B$8,2,)),"Некорректное значение",VLOOKUP(D484,'Тип публичности'!$A$2:$B$8,2,)))</f>
        <v/>
      </c>
      <c r="F484" s="14"/>
      <c r="G484" s="14"/>
      <c r="H484" s="14"/>
      <c r="I484" s="12"/>
      <c r="J484" s="13" t="str">
        <f>IF(ISBLANK(I484),"",IF(ISNA(VLOOKUP(I484,'Организационно-правовые формы'!$A$2:$B$93,2,)),"Некорректное значение",VLOOKUP(I484,'Организационно-правовые формы'!$A$2:$B$93,2,)))</f>
        <v/>
      </c>
      <c r="K484" s="14"/>
      <c r="L484" s="20" t="e">
        <f t="shared" ca="1" si="27"/>
        <v>#NAME?</v>
      </c>
      <c r="M484" s="33" t="str">
        <f>IF(ISBLANK(N484),"",IF(ISNA(ВЁПР(N484,'Коды стран'!$A$2:$B$248,2)),"Некорректное значение",VLOOKUP(N484,'Коды стран'!$A$2:$B$248,2)))</f>
        <v/>
      </c>
      <c r="N484" s="34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4"/>
      <c r="AB484" s="12"/>
      <c r="AC484" s="35" t="str">
        <f>IF(ISBLANK(AB484),"",IF(ISNA(VLOOKUP(AB484,'Тип собственника'!$A$2:$B$91,2,)),"Некорректное значение",VLOOKUP(AB484,'Тип собственника'!$A$2:$B$91,2,)))</f>
        <v/>
      </c>
      <c r="AD484" s="14"/>
      <c r="AE484" s="14"/>
      <c r="AF484" s="12"/>
      <c r="AG484" s="36" t="str">
        <f>IF(ISBLANK(AF484),"",IF(ISNA(VLOOKUP(AF484,Страны!$A$2:$B$252,2,)),"Некорректное значение",VLOOKUP(AF484,Страны!$A$2:$B$252,2,)))</f>
        <v/>
      </c>
      <c r="AH484" s="37"/>
    </row>
    <row r="485" ht="15" customHeight="1">
      <c r="A485" s="11"/>
      <c r="B485" s="12"/>
      <c r="C485" s="13" t="str">
        <f>IF(ISBLANK(B485),"",IF(ISNA(VLOOKUP(B485,'Тип организации'!$A$2:$B$8,2,)),"Некорректное значение",VLOOKUP(B485,'Тип организации'!$A$2:$B$8,2,)))</f>
        <v/>
      </c>
      <c r="D485" s="12"/>
      <c r="E485" s="13" t="str">
        <f>IF(ISBLANK(D485),"",IF(ISNA(VLOOKUP(D485,'Тип публичности'!$A$2:$B$8,2,)),"Некорректное значение",VLOOKUP(D485,'Тип публичности'!$A$2:$B$8,2,)))</f>
        <v/>
      </c>
      <c r="F485" s="14"/>
      <c r="G485" s="14"/>
      <c r="H485" s="14"/>
      <c r="I485" s="12"/>
      <c r="J485" s="13" t="str">
        <f>IF(ISBLANK(I485),"",IF(ISNA(VLOOKUP(I485,'Организационно-правовые формы'!$A$2:$B$93,2,)),"Некорректное значение",VLOOKUP(I485,'Организационно-правовые формы'!$A$2:$B$93,2,)))</f>
        <v/>
      </c>
      <c r="K485" s="14"/>
      <c r="L485" s="20" t="e">
        <f t="shared" ca="1" si="27"/>
        <v>#NAME?</v>
      </c>
      <c r="M485" s="33" t="str">
        <f>IF(ISBLANK(N485),"",IF(ISNA(ВЁПР(N485,'Коды стран'!$A$2:$B$248,2)),"Некорректное значение",VLOOKUP(N485,'Коды стран'!$A$2:$B$248,2)))</f>
        <v/>
      </c>
      <c r="N485" s="34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4"/>
      <c r="AB485" s="12"/>
      <c r="AC485" s="35" t="str">
        <f>IF(ISBLANK(AB485),"",IF(ISNA(VLOOKUP(AB485,'Тип собственника'!$A$2:$B$91,2,)),"Некорректное значение",VLOOKUP(AB485,'Тип собственника'!$A$2:$B$91,2,)))</f>
        <v/>
      </c>
      <c r="AD485" s="14"/>
      <c r="AE485" s="14"/>
      <c r="AF485" s="12"/>
      <c r="AG485" s="36" t="str">
        <f>IF(ISBLANK(AF485),"",IF(ISNA(VLOOKUP(AF485,Страны!$A$2:$B$252,2,)),"Некорректное значение",VLOOKUP(AF485,Страны!$A$2:$B$252,2,)))</f>
        <v/>
      </c>
      <c r="AH485" s="37"/>
    </row>
    <row r="486" ht="15" customHeight="1">
      <c r="A486" s="11"/>
      <c r="B486" s="12"/>
      <c r="C486" s="13" t="str">
        <f>IF(ISBLANK(B486),"",IF(ISNA(VLOOKUP(B486,'Тип организации'!$A$2:$B$8,2,)),"Некорректное значение",VLOOKUP(B486,'Тип организации'!$A$2:$B$8,2,)))</f>
        <v/>
      </c>
      <c r="D486" s="12"/>
      <c r="E486" s="13" t="str">
        <f>IF(ISBLANK(D486),"",IF(ISNA(VLOOKUP(D486,'Тип публичности'!$A$2:$B$8,2,)),"Некорректное значение",VLOOKUP(D486,'Тип публичности'!$A$2:$B$8,2,)))</f>
        <v/>
      </c>
      <c r="F486" s="14"/>
      <c r="G486" s="14"/>
      <c r="H486" s="14"/>
      <c r="I486" s="12"/>
      <c r="J486" s="13" t="str">
        <f>IF(ISBLANK(I486),"",IF(ISNA(VLOOKUP(I486,'Организационно-правовые формы'!$A$2:$B$93,2,)),"Некорректное значение",VLOOKUP(I486,'Организационно-правовые формы'!$A$2:$B$93,2,)))</f>
        <v/>
      </c>
      <c r="K486" s="14"/>
      <c r="L486" s="20" t="e">
        <f t="shared" ca="1" si="27"/>
        <v>#NAME?</v>
      </c>
      <c r="M486" s="33" t="str">
        <f>IF(ISBLANK(N486),"",IF(ISNA(ВЁПР(N486,'Коды стран'!$A$2:$B$248,2)),"Некорректное значение",VLOOKUP(N486,'Коды стран'!$A$2:$B$248,2)))</f>
        <v/>
      </c>
      <c r="N486" s="34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4"/>
      <c r="AB486" s="12"/>
      <c r="AC486" s="35" t="str">
        <f>IF(ISBLANK(AB486),"",IF(ISNA(VLOOKUP(AB486,'Тип собственника'!$A$2:$B$91,2,)),"Некорректное значение",VLOOKUP(AB486,'Тип собственника'!$A$2:$B$91,2,)))</f>
        <v/>
      </c>
      <c r="AD486" s="14"/>
      <c r="AE486" s="14"/>
      <c r="AF486" s="12"/>
      <c r="AG486" s="36" t="str">
        <f>IF(ISBLANK(AF486),"",IF(ISNA(VLOOKUP(AF486,Страны!$A$2:$B$252,2,)),"Некорректное значение",VLOOKUP(AF486,Страны!$A$2:$B$252,2,)))</f>
        <v/>
      </c>
      <c r="AH486" s="37"/>
    </row>
    <row r="487" ht="15" customHeight="1">
      <c r="A487" s="11"/>
      <c r="B487" s="12"/>
      <c r="C487" s="13" t="str">
        <f>IF(ISBLANK(B487),"",IF(ISNA(VLOOKUP(B487,'Тип организации'!$A$2:$B$8,2,)),"Некорректное значение",VLOOKUP(B487,'Тип организации'!$A$2:$B$8,2,)))</f>
        <v/>
      </c>
      <c r="D487" s="12"/>
      <c r="E487" s="13" t="str">
        <f>IF(ISBLANK(D487),"",IF(ISNA(VLOOKUP(D487,'Тип публичности'!$A$2:$B$8,2,)),"Некорректное значение",VLOOKUP(D487,'Тип публичности'!$A$2:$B$8,2,)))</f>
        <v/>
      </c>
      <c r="F487" s="14"/>
      <c r="G487" s="14"/>
      <c r="H487" s="14"/>
      <c r="I487" s="12"/>
      <c r="J487" s="13" t="str">
        <f>IF(ISBLANK(I487),"",IF(ISNA(VLOOKUP(I487,'Организационно-правовые формы'!$A$2:$B$93,2,)),"Некорректное значение",VLOOKUP(I487,'Организационно-правовые формы'!$A$2:$B$93,2,)))</f>
        <v/>
      </c>
      <c r="K487" s="14"/>
      <c r="L487" s="20" t="e">
        <f t="shared" ca="1" si="27"/>
        <v>#NAME?</v>
      </c>
      <c r="M487" s="33" t="str">
        <f>IF(ISBLANK(N487),"",IF(ISNA(ВЁПР(N487,'Коды стран'!$A$2:$B$248,2)),"Некорректное значение",VLOOKUP(N487,'Коды стран'!$A$2:$B$248,2)))</f>
        <v/>
      </c>
      <c r="N487" s="34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4"/>
      <c r="AB487" s="12"/>
      <c r="AC487" s="35" t="str">
        <f>IF(ISBLANK(AB487),"",IF(ISNA(VLOOKUP(AB487,'Тип собственника'!$A$2:$B$91,2,)),"Некорректное значение",VLOOKUP(AB487,'Тип собственника'!$A$2:$B$91,2,)))</f>
        <v/>
      </c>
      <c r="AD487" s="14"/>
      <c r="AE487" s="14"/>
      <c r="AF487" s="12"/>
      <c r="AG487" s="36" t="str">
        <f>IF(ISBLANK(AF487),"",IF(ISNA(VLOOKUP(AF487,Страны!$A$2:$B$252,2,)),"Некорректное значение",VLOOKUP(AF487,Страны!$A$2:$B$252,2,)))</f>
        <v/>
      </c>
      <c r="AH487" s="37"/>
    </row>
    <row r="488" ht="15" customHeight="1">
      <c r="A488" s="11"/>
      <c r="B488" s="12"/>
      <c r="C488" s="13" t="str">
        <f>IF(ISBLANK(B488),"",IF(ISNA(VLOOKUP(B488,'Тип организации'!$A$2:$B$8,2,)),"Некорректное значение",VLOOKUP(B488,'Тип организации'!$A$2:$B$8,2,)))</f>
        <v/>
      </c>
      <c r="D488" s="12"/>
      <c r="E488" s="13" t="str">
        <f>IF(ISBLANK(D488),"",IF(ISNA(VLOOKUP(D488,'Тип публичности'!$A$2:$B$8,2,)),"Некорректное значение",VLOOKUP(D488,'Тип публичности'!$A$2:$B$8,2,)))</f>
        <v/>
      </c>
      <c r="F488" s="14"/>
      <c r="G488" s="14"/>
      <c r="H488" s="14"/>
      <c r="I488" s="12"/>
      <c r="J488" s="13" t="str">
        <f>IF(ISBLANK(I488),"",IF(ISNA(VLOOKUP(I488,'Организационно-правовые формы'!$A$2:$B$93,2,)),"Некорректное значение",VLOOKUP(I488,'Организационно-правовые формы'!$A$2:$B$93,2,)))</f>
        <v/>
      </c>
      <c r="K488" s="14"/>
      <c r="L488" s="20" t="e">
        <f t="shared" ca="1" si="27"/>
        <v>#NAME?</v>
      </c>
      <c r="M488" s="33" t="str">
        <f>IF(ISBLANK(N488),"",IF(ISNA(ВЁПР(N488,'Коды стран'!$A$2:$B$248,2)),"Некорректное значение",VLOOKUP(N488,'Коды стран'!$A$2:$B$248,2)))</f>
        <v/>
      </c>
      <c r="N488" s="34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4"/>
      <c r="AB488" s="12"/>
      <c r="AC488" s="35" t="str">
        <f>IF(ISBLANK(AB488),"",IF(ISNA(VLOOKUP(AB488,'Тип собственника'!$A$2:$B$91,2,)),"Некорректное значение",VLOOKUP(AB488,'Тип собственника'!$A$2:$B$91,2,)))</f>
        <v/>
      </c>
      <c r="AD488" s="14"/>
      <c r="AE488" s="14"/>
      <c r="AF488" s="12"/>
      <c r="AG488" s="36" t="str">
        <f>IF(ISBLANK(AF488),"",IF(ISNA(VLOOKUP(AF488,Страны!$A$2:$B$252,2,)),"Некорректное значение",VLOOKUP(AF488,Страны!$A$2:$B$252,2,)))</f>
        <v/>
      </c>
      <c r="AH488" s="37"/>
    </row>
    <row r="489" ht="15" customHeight="1">
      <c r="A489" s="11"/>
      <c r="B489" s="12"/>
      <c r="C489" s="13" t="str">
        <f>IF(ISBLANK(B489),"",IF(ISNA(VLOOKUP(B489,'Тип организации'!$A$2:$B$8,2,)),"Некорректное значение",VLOOKUP(B489,'Тип организации'!$A$2:$B$8,2,)))</f>
        <v/>
      </c>
      <c r="D489" s="12"/>
      <c r="E489" s="13" t="str">
        <f>IF(ISBLANK(D489),"",IF(ISNA(VLOOKUP(D489,'Тип публичности'!$A$2:$B$8,2,)),"Некорректное значение",VLOOKUP(D489,'Тип публичности'!$A$2:$B$8,2,)))</f>
        <v/>
      </c>
      <c r="F489" s="14"/>
      <c r="G489" s="14"/>
      <c r="H489" s="14"/>
      <c r="I489" s="12"/>
      <c r="J489" s="13" t="str">
        <f>IF(ISBLANK(I489),"",IF(ISNA(VLOOKUP(I489,'Организационно-правовые формы'!$A$2:$B$93,2,)),"Некорректное значение",VLOOKUP(I489,'Организационно-правовые формы'!$A$2:$B$93,2,)))</f>
        <v/>
      </c>
      <c r="K489" s="14"/>
      <c r="L489" s="20" t="e">
        <f t="shared" ca="1" si="27"/>
        <v>#NAME?</v>
      </c>
      <c r="M489" s="33" t="str">
        <f>IF(ISBLANK(N489),"",IF(ISNA(ВЁПР(N489,'Коды стран'!$A$2:$B$248,2)),"Некорректное значение",VLOOKUP(N489,'Коды стран'!$A$2:$B$248,2)))</f>
        <v/>
      </c>
      <c r="N489" s="34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4"/>
      <c r="AB489" s="12"/>
      <c r="AC489" s="35" t="str">
        <f>IF(ISBLANK(AB489),"",IF(ISNA(VLOOKUP(AB489,'Тип собственника'!$A$2:$B$91,2,)),"Некорректное значение",VLOOKUP(AB489,'Тип собственника'!$A$2:$B$91,2,)))</f>
        <v/>
      </c>
      <c r="AD489" s="14"/>
      <c r="AE489" s="14"/>
      <c r="AF489" s="12"/>
      <c r="AG489" s="36" t="str">
        <f>IF(ISBLANK(AF489),"",IF(ISNA(VLOOKUP(AF489,Страны!$A$2:$B$252,2,)),"Некорректное значение",VLOOKUP(AF489,Страны!$A$2:$B$252,2,)))</f>
        <v/>
      </c>
      <c r="AH489" s="37"/>
    </row>
    <row r="490" ht="15" customHeight="1">
      <c r="A490" s="11"/>
      <c r="B490" s="12"/>
      <c r="C490" s="13" t="str">
        <f>IF(ISBLANK(B490),"",IF(ISNA(VLOOKUP(B490,'Тип организации'!$A$2:$B$8,2,)),"Некорректное значение",VLOOKUP(B490,'Тип организации'!$A$2:$B$8,2,)))</f>
        <v/>
      </c>
      <c r="D490" s="12"/>
      <c r="E490" s="13" t="str">
        <f>IF(ISBLANK(D490),"",IF(ISNA(VLOOKUP(D490,'Тип публичности'!$A$2:$B$8,2,)),"Некорректное значение",VLOOKUP(D490,'Тип публичности'!$A$2:$B$8,2,)))</f>
        <v/>
      </c>
      <c r="F490" s="14"/>
      <c r="G490" s="14"/>
      <c r="H490" s="14"/>
      <c r="I490" s="12"/>
      <c r="J490" s="13" t="str">
        <f>IF(ISBLANK(I490),"",IF(ISNA(VLOOKUP(I490,'Организационно-правовые формы'!$A$2:$B$93,2,)),"Некорректное значение",VLOOKUP(I490,'Организационно-правовые формы'!$A$2:$B$93,2,)))</f>
        <v/>
      </c>
      <c r="K490" s="14"/>
      <c r="L490" s="20" t="e">
        <f t="shared" ca="1" si="27"/>
        <v>#NAME?</v>
      </c>
      <c r="M490" s="33" t="str">
        <f>IF(ISBLANK(N490),"",IF(ISNA(ВЁПР(N490,'Коды стран'!$A$2:$B$248,2)),"Некорректное значение",VLOOKUP(N490,'Коды стран'!$A$2:$B$248,2)))</f>
        <v/>
      </c>
      <c r="N490" s="34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4"/>
      <c r="AB490" s="12"/>
      <c r="AC490" s="35" t="str">
        <f>IF(ISBLANK(AB490),"",IF(ISNA(VLOOKUP(AB490,'Тип собственника'!$A$2:$B$91,2,)),"Некорректное значение",VLOOKUP(AB490,'Тип собственника'!$A$2:$B$91,2,)))</f>
        <v/>
      </c>
      <c r="AD490" s="14"/>
      <c r="AE490" s="14"/>
      <c r="AF490" s="12"/>
      <c r="AG490" s="36" t="str">
        <f>IF(ISBLANK(AF490),"",IF(ISNA(VLOOKUP(AF490,Страны!$A$2:$B$252,2,)),"Некорректное значение",VLOOKUP(AF490,Страны!$A$2:$B$252,2,)))</f>
        <v/>
      </c>
      <c r="AH490" s="37"/>
    </row>
    <row r="491" ht="15" customHeight="1">
      <c r="A491" s="11"/>
      <c r="B491" s="12"/>
      <c r="C491" s="13" t="str">
        <f>IF(ISBLANK(B491),"",IF(ISNA(VLOOKUP(B491,'Тип организации'!$A$2:$B$8,2,)),"Некорректное значение",VLOOKUP(B491,'Тип организации'!$A$2:$B$8,2,)))</f>
        <v/>
      </c>
      <c r="D491" s="12"/>
      <c r="E491" s="13" t="str">
        <f>IF(ISBLANK(D491),"",IF(ISNA(VLOOKUP(D491,'Тип публичности'!$A$2:$B$8,2,)),"Некорректное значение",VLOOKUP(D491,'Тип публичности'!$A$2:$B$8,2,)))</f>
        <v/>
      </c>
      <c r="F491" s="14"/>
      <c r="G491" s="14"/>
      <c r="H491" s="14"/>
      <c r="I491" s="12"/>
      <c r="J491" s="13" t="str">
        <f>IF(ISBLANK(I491),"",IF(ISNA(VLOOKUP(I491,'Организационно-правовые формы'!$A$2:$B$93,2,)),"Некорректное значение",VLOOKUP(I491,'Организационно-правовые формы'!$A$2:$B$93,2,)))</f>
        <v/>
      </c>
      <c r="K491" s="14"/>
      <c r="L491" s="20" t="e">
        <f t="shared" ca="1" si="27"/>
        <v>#NAME?</v>
      </c>
      <c r="M491" s="33" t="str">
        <f>IF(ISBLANK(N491),"",IF(ISNA(ВЁПР(N491,'Коды стран'!$A$2:$B$248,2)),"Некорректное значение",VLOOKUP(N491,'Коды стран'!$A$2:$B$248,2)))</f>
        <v/>
      </c>
      <c r="N491" s="34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4"/>
      <c r="AB491" s="12"/>
      <c r="AC491" s="35" t="str">
        <f>IF(ISBLANK(AB491),"",IF(ISNA(VLOOKUP(AB491,'Тип собственника'!$A$2:$B$91,2,)),"Некорректное значение",VLOOKUP(AB491,'Тип собственника'!$A$2:$B$91,2,)))</f>
        <v/>
      </c>
      <c r="AD491" s="14"/>
      <c r="AE491" s="14"/>
      <c r="AF491" s="12"/>
      <c r="AG491" s="36" t="str">
        <f>IF(ISBLANK(AF491),"",IF(ISNA(VLOOKUP(AF491,Страны!$A$2:$B$252,2,)),"Некорректное значение",VLOOKUP(AF491,Страны!$A$2:$B$252,2,)))</f>
        <v/>
      </c>
      <c r="AH491" s="37"/>
    </row>
    <row r="492" ht="15" customHeight="1">
      <c r="A492" s="11"/>
      <c r="B492" s="12"/>
      <c r="C492" s="13" t="str">
        <f>IF(ISBLANK(B492),"",IF(ISNA(VLOOKUP(B492,'Тип организации'!$A$2:$B$8,2,)),"Некорректное значение",VLOOKUP(B492,'Тип организации'!$A$2:$B$8,2,)))</f>
        <v/>
      </c>
      <c r="D492" s="12"/>
      <c r="E492" s="13" t="str">
        <f>IF(ISBLANK(D492),"",IF(ISNA(VLOOKUP(D492,'Тип публичности'!$A$2:$B$8,2,)),"Некорректное значение",VLOOKUP(D492,'Тип публичности'!$A$2:$B$8,2,)))</f>
        <v/>
      </c>
      <c r="F492" s="14"/>
      <c r="G492" s="14"/>
      <c r="H492" s="14"/>
      <c r="I492" s="12"/>
      <c r="J492" s="13" t="str">
        <f>IF(ISBLANK(I492),"",IF(ISNA(VLOOKUP(I492,'Организационно-правовые формы'!$A$2:$B$93,2,)),"Некорректное значение",VLOOKUP(I492,'Организационно-правовые формы'!$A$2:$B$93,2,)))</f>
        <v/>
      </c>
      <c r="K492" s="14"/>
      <c r="L492" s="20" t="e">
        <f t="shared" ca="1" si="27"/>
        <v>#NAME?</v>
      </c>
      <c r="M492" s="33" t="str">
        <f>IF(ISBLANK(N492),"",IF(ISNA(ВЁПР(N492,'Коды стран'!$A$2:$B$248,2)),"Некорректное значение",VLOOKUP(N492,'Коды стран'!$A$2:$B$248,2)))</f>
        <v/>
      </c>
      <c r="N492" s="34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4"/>
      <c r="AB492" s="12"/>
      <c r="AC492" s="35" t="str">
        <f>IF(ISBLANK(AB492),"",IF(ISNA(VLOOKUP(AB492,'Тип собственника'!$A$2:$B$91,2,)),"Некорректное значение",VLOOKUP(AB492,'Тип собственника'!$A$2:$B$91,2,)))</f>
        <v/>
      </c>
      <c r="AD492" s="14"/>
      <c r="AE492" s="14"/>
      <c r="AF492" s="12"/>
      <c r="AG492" s="36" t="str">
        <f>IF(ISBLANK(AF492),"",IF(ISNA(VLOOKUP(AF492,Страны!$A$2:$B$252,2,)),"Некорректное значение",VLOOKUP(AF492,Страны!$A$2:$B$252,2,)))</f>
        <v/>
      </c>
      <c r="AH492" s="37"/>
    </row>
    <row r="493" ht="15" customHeight="1">
      <c r="A493" s="11"/>
      <c r="B493" s="12"/>
      <c r="C493" s="13" t="str">
        <f>IF(ISBLANK(B493),"",IF(ISNA(VLOOKUP(B493,'Тип организации'!$A$2:$B$8,2,)),"Некорректное значение",VLOOKUP(B493,'Тип организации'!$A$2:$B$8,2,)))</f>
        <v/>
      </c>
      <c r="D493" s="12"/>
      <c r="E493" s="13" t="str">
        <f>IF(ISBLANK(D493),"",IF(ISNA(VLOOKUP(D493,'Тип публичности'!$A$2:$B$8,2,)),"Некорректное значение",VLOOKUP(D493,'Тип публичности'!$A$2:$B$8,2,)))</f>
        <v/>
      </c>
      <c r="F493" s="14"/>
      <c r="G493" s="14"/>
      <c r="H493" s="14"/>
      <c r="I493" s="12"/>
      <c r="J493" s="13" t="str">
        <f>IF(ISBLANK(I493),"",IF(ISNA(VLOOKUP(I493,'Организационно-правовые формы'!$A$2:$B$93,2,)),"Некорректное значение",VLOOKUP(I493,'Организационно-правовые формы'!$A$2:$B$93,2,)))</f>
        <v/>
      </c>
      <c r="K493" s="14"/>
      <c r="L493" s="20" t="e">
        <f t="shared" ca="1" si="27"/>
        <v>#NAME?</v>
      </c>
      <c r="M493" s="33" t="str">
        <f>IF(ISBLANK(N493),"",IF(ISNA(ВЁПР(N493,'Коды стран'!$A$2:$B$248,2)),"Некорректное значение",VLOOKUP(N493,'Коды стран'!$A$2:$B$248,2)))</f>
        <v/>
      </c>
      <c r="N493" s="34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4"/>
      <c r="AB493" s="12"/>
      <c r="AC493" s="35" t="str">
        <f>IF(ISBLANK(AB493),"",IF(ISNA(VLOOKUP(AB493,'Тип собственника'!$A$2:$B$91,2,)),"Некорректное значение",VLOOKUP(AB493,'Тип собственника'!$A$2:$B$91,2,)))</f>
        <v/>
      </c>
      <c r="AD493" s="14"/>
      <c r="AE493" s="14"/>
      <c r="AF493" s="12"/>
      <c r="AG493" s="36" t="str">
        <f>IF(ISBLANK(AF493),"",IF(ISNA(VLOOKUP(AF493,Страны!$A$2:$B$252,2,)),"Некорректное значение",VLOOKUP(AF493,Страны!$A$2:$B$252,2,)))</f>
        <v/>
      </c>
      <c r="AH493" s="37"/>
    </row>
    <row r="494" ht="15" customHeight="1">
      <c r="A494" s="11"/>
      <c r="B494" s="12"/>
      <c r="C494" s="13" t="str">
        <f>IF(ISBLANK(B494),"",IF(ISNA(VLOOKUP(B494,'Тип организации'!$A$2:$B$8,2,)),"Некорректное значение",VLOOKUP(B494,'Тип организации'!$A$2:$B$8,2,)))</f>
        <v/>
      </c>
      <c r="D494" s="12"/>
      <c r="E494" s="13" t="str">
        <f>IF(ISBLANK(D494),"",IF(ISNA(VLOOKUP(D494,'Тип публичности'!$A$2:$B$8,2,)),"Некорректное значение",VLOOKUP(D494,'Тип публичности'!$A$2:$B$8,2,)))</f>
        <v/>
      </c>
      <c r="F494" s="14"/>
      <c r="G494" s="14"/>
      <c r="H494" s="14"/>
      <c r="I494" s="12"/>
      <c r="J494" s="13" t="str">
        <f>IF(ISBLANK(I494),"",IF(ISNA(VLOOKUP(I494,'Организационно-правовые формы'!$A$2:$B$93,2,)),"Некорректное значение",VLOOKUP(I494,'Организационно-правовые формы'!$A$2:$B$93,2,)))</f>
        <v/>
      </c>
      <c r="K494" s="14"/>
      <c r="L494" s="20" t="e">
        <f t="shared" ca="1" si="27"/>
        <v>#NAME?</v>
      </c>
      <c r="M494" s="33" t="str">
        <f>IF(ISBLANK(N494),"",IF(ISNA(ВЁПР(N494,'Коды стран'!$A$2:$B$248,2)),"Некорректное значение",VLOOKUP(N494,'Коды стран'!$A$2:$B$248,2)))</f>
        <v/>
      </c>
      <c r="N494" s="34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4"/>
      <c r="AB494" s="12"/>
      <c r="AC494" s="35" t="str">
        <f>IF(ISBLANK(AB494),"",IF(ISNA(VLOOKUP(AB494,'Тип собственника'!$A$2:$B$91,2,)),"Некорректное значение",VLOOKUP(AB494,'Тип собственника'!$A$2:$B$91,2,)))</f>
        <v/>
      </c>
      <c r="AD494" s="14"/>
      <c r="AE494" s="14"/>
      <c r="AF494" s="12"/>
      <c r="AG494" s="36" t="str">
        <f>IF(ISBLANK(AF494),"",IF(ISNA(VLOOKUP(AF494,Страны!$A$2:$B$252,2,)),"Некорректное значение",VLOOKUP(AF494,Страны!$A$2:$B$252,2,)))</f>
        <v/>
      </c>
      <c r="AH494" s="37"/>
    </row>
    <row r="495" ht="15" customHeight="1">
      <c r="A495" s="11"/>
      <c r="B495" s="12"/>
      <c r="C495" s="13" t="str">
        <f>IF(ISBLANK(B495),"",IF(ISNA(VLOOKUP(B495,'Тип организации'!$A$2:$B$8,2,)),"Некорректное значение",VLOOKUP(B495,'Тип организации'!$A$2:$B$8,2,)))</f>
        <v/>
      </c>
      <c r="D495" s="12"/>
      <c r="E495" s="13" t="str">
        <f>IF(ISBLANK(D495),"",IF(ISNA(VLOOKUP(D495,'Тип публичности'!$A$2:$B$8,2,)),"Некорректное значение",VLOOKUP(D495,'Тип публичности'!$A$2:$B$8,2,)))</f>
        <v/>
      </c>
      <c r="F495" s="14"/>
      <c r="G495" s="14"/>
      <c r="H495" s="14"/>
      <c r="I495" s="12"/>
      <c r="J495" s="13" t="str">
        <f>IF(ISBLANK(I495),"",IF(ISNA(VLOOKUP(I495,'Организационно-правовые формы'!$A$2:$B$93,2,)),"Некорректное значение",VLOOKUP(I495,'Организационно-правовые формы'!$A$2:$B$93,2,)))</f>
        <v/>
      </c>
      <c r="K495" s="14"/>
      <c r="L495" s="20" t="e">
        <f t="shared" ca="1" si="27"/>
        <v>#NAME?</v>
      </c>
      <c r="M495" s="33" t="str">
        <f>IF(ISBLANK(N495),"",IF(ISNA(ВЁПР(N495,'Коды стран'!$A$2:$B$248,2)),"Некорректное значение",VLOOKUP(N495,'Коды стран'!$A$2:$B$248,2)))</f>
        <v/>
      </c>
      <c r="N495" s="34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4"/>
      <c r="AB495" s="12"/>
      <c r="AC495" s="35" t="str">
        <f>IF(ISBLANK(AB495),"",IF(ISNA(VLOOKUP(AB495,'Тип собственника'!$A$2:$B$91,2,)),"Некорректное значение",VLOOKUP(AB495,'Тип собственника'!$A$2:$B$91,2,)))</f>
        <v/>
      </c>
      <c r="AD495" s="14"/>
      <c r="AE495" s="14"/>
      <c r="AF495" s="12"/>
      <c r="AG495" s="36" t="str">
        <f>IF(ISBLANK(AF495),"",IF(ISNA(VLOOKUP(AF495,Страны!$A$2:$B$252,2,)),"Некорректное значение",VLOOKUP(AF495,Страны!$A$2:$B$252,2,)))</f>
        <v/>
      </c>
      <c r="AH495" s="37"/>
    </row>
    <row r="496" ht="15" customHeight="1">
      <c r="A496" s="11"/>
      <c r="B496" s="12"/>
      <c r="C496" s="13" t="str">
        <f>IF(ISBLANK(B496),"",IF(ISNA(VLOOKUP(B496,'Тип организации'!$A$2:$B$8,2,)),"Некорректное значение",VLOOKUP(B496,'Тип организации'!$A$2:$B$8,2,)))</f>
        <v/>
      </c>
      <c r="D496" s="12"/>
      <c r="E496" s="13" t="str">
        <f>IF(ISBLANK(D496),"",IF(ISNA(VLOOKUP(D496,'Тип публичности'!$A$2:$B$8,2,)),"Некорректное значение",VLOOKUP(D496,'Тип публичности'!$A$2:$B$8,2,)))</f>
        <v/>
      </c>
      <c r="F496" s="14"/>
      <c r="G496" s="14"/>
      <c r="H496" s="14"/>
      <c r="I496" s="12"/>
      <c r="J496" s="13" t="str">
        <f>IF(ISBLANK(I496),"",IF(ISNA(VLOOKUP(I496,'Организационно-правовые формы'!$A$2:$B$93,2,)),"Некорректное значение",VLOOKUP(I496,'Организационно-правовые формы'!$A$2:$B$93,2,)))</f>
        <v/>
      </c>
      <c r="K496" s="14"/>
      <c r="L496" s="20" t="e">
        <f t="shared" ca="1" si="27"/>
        <v>#NAME?</v>
      </c>
      <c r="M496" s="33" t="str">
        <f>IF(ISBLANK(N496),"",IF(ISNA(ВЁПР(N496,'Коды стран'!$A$2:$B$248,2)),"Некорректное значение",VLOOKUP(N496,'Коды стран'!$A$2:$B$248,2)))</f>
        <v/>
      </c>
      <c r="N496" s="34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4"/>
      <c r="AB496" s="12"/>
      <c r="AC496" s="35" t="str">
        <f>IF(ISBLANK(AB496),"",IF(ISNA(VLOOKUP(AB496,'Тип собственника'!$A$2:$B$91,2,)),"Некорректное значение",VLOOKUP(AB496,'Тип собственника'!$A$2:$B$91,2,)))</f>
        <v/>
      </c>
      <c r="AD496" s="14"/>
      <c r="AE496" s="14"/>
      <c r="AF496" s="12"/>
      <c r="AG496" s="36" t="str">
        <f>IF(ISBLANK(AF496),"",IF(ISNA(VLOOKUP(AF496,Страны!$A$2:$B$252,2,)),"Некорректное значение",VLOOKUP(AF496,Страны!$A$2:$B$252,2,)))</f>
        <v/>
      </c>
      <c r="AH496" s="37"/>
    </row>
    <row r="497" ht="15" customHeight="1">
      <c r="A497" s="11"/>
      <c r="B497" s="12"/>
      <c r="C497" s="13" t="str">
        <f>IF(ISBLANK(B497),"",IF(ISNA(VLOOKUP(B497,'Тип организации'!$A$2:$B$8,2,)),"Некорректное значение",VLOOKUP(B497,'Тип организации'!$A$2:$B$8,2,)))</f>
        <v/>
      </c>
      <c r="D497" s="12"/>
      <c r="E497" s="13" t="str">
        <f>IF(ISBLANK(D497),"",IF(ISNA(VLOOKUP(D497,'Тип публичности'!$A$2:$B$8,2,)),"Некорректное значение",VLOOKUP(D497,'Тип публичности'!$A$2:$B$8,2,)))</f>
        <v/>
      </c>
      <c r="F497" s="14"/>
      <c r="G497" s="14"/>
      <c r="H497" s="14"/>
      <c r="I497" s="12"/>
      <c r="J497" s="13" t="str">
        <f>IF(ISBLANK(I497),"",IF(ISNA(VLOOKUP(I497,'Организационно-правовые формы'!$A$2:$B$93,2,)),"Некорректное значение",VLOOKUP(I497,'Организационно-правовые формы'!$A$2:$B$93,2,)))</f>
        <v/>
      </c>
      <c r="K497" s="14"/>
      <c r="L497" s="20" t="e">
        <f t="shared" ca="1" si="27"/>
        <v>#NAME?</v>
      </c>
      <c r="M497" s="33" t="str">
        <f>IF(ISBLANK(N497),"",IF(ISNA(ВЁПР(N497,'Коды стран'!$A$2:$B$248,2)),"Некорректное значение",VLOOKUP(N497,'Коды стран'!$A$2:$B$248,2)))</f>
        <v/>
      </c>
      <c r="N497" s="34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4"/>
      <c r="AB497" s="12"/>
      <c r="AC497" s="35" t="str">
        <f>IF(ISBLANK(AB497),"",IF(ISNA(VLOOKUP(AB497,'Тип собственника'!$A$2:$B$91,2,)),"Некорректное значение",VLOOKUP(AB497,'Тип собственника'!$A$2:$B$91,2,)))</f>
        <v/>
      </c>
      <c r="AD497" s="14"/>
      <c r="AE497" s="14"/>
      <c r="AF497" s="12"/>
      <c r="AG497" s="36" t="str">
        <f>IF(ISBLANK(AF497),"",IF(ISNA(VLOOKUP(AF497,Страны!$A$2:$B$252,2,)),"Некорректное значение",VLOOKUP(AF497,Страны!$A$2:$B$252,2,)))</f>
        <v/>
      </c>
      <c r="AH497" s="37"/>
    </row>
    <row r="498" ht="15" customHeight="1">
      <c r="A498" s="11"/>
      <c r="B498" s="12"/>
      <c r="C498" s="13" t="str">
        <f>IF(ISBLANK(B498),"",IF(ISNA(VLOOKUP(B498,'Тип организации'!$A$2:$B$8,2,)),"Некорректное значение",VLOOKUP(B498,'Тип организации'!$A$2:$B$8,2,)))</f>
        <v/>
      </c>
      <c r="D498" s="12"/>
      <c r="E498" s="13" t="str">
        <f>IF(ISBLANK(D498),"",IF(ISNA(VLOOKUP(D498,'Тип публичности'!$A$2:$B$8,2,)),"Некорректное значение",VLOOKUP(D498,'Тип публичности'!$A$2:$B$8,2,)))</f>
        <v/>
      </c>
      <c r="F498" s="14"/>
      <c r="G498" s="14"/>
      <c r="H498" s="14"/>
      <c r="I498" s="12"/>
      <c r="J498" s="13" t="str">
        <f>IF(ISBLANK(I498),"",IF(ISNA(VLOOKUP(I498,'Организационно-правовые формы'!$A$2:$B$93,2,)),"Некорректное значение",VLOOKUP(I498,'Организационно-правовые формы'!$A$2:$B$93,2,)))</f>
        <v/>
      </c>
      <c r="K498" s="14"/>
      <c r="L498" s="20" t="e">
        <f t="shared" ca="1" si="27"/>
        <v>#NAME?</v>
      </c>
      <c r="M498" s="33" t="str">
        <f>IF(ISBLANK(N498),"",IF(ISNA(ВЁПР(N498,'Коды стран'!$A$2:$B$248,2)),"Некорректное значение",VLOOKUP(N498,'Коды стран'!$A$2:$B$248,2)))</f>
        <v/>
      </c>
      <c r="N498" s="34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4"/>
      <c r="AB498" s="12"/>
      <c r="AC498" s="35" t="str">
        <f>IF(ISBLANK(AB498),"",IF(ISNA(VLOOKUP(AB498,'Тип собственника'!$A$2:$B$91,2,)),"Некорректное значение",VLOOKUP(AB498,'Тип собственника'!$A$2:$B$91,2,)))</f>
        <v/>
      </c>
      <c r="AD498" s="14"/>
      <c r="AE498" s="14"/>
      <c r="AF498" s="12"/>
      <c r="AG498" s="36" t="str">
        <f>IF(ISBLANK(AF498),"",IF(ISNA(VLOOKUP(AF498,Страны!$A$2:$B$252,2,)),"Некорректное значение",VLOOKUP(AF498,Страны!$A$2:$B$252,2,)))</f>
        <v/>
      </c>
      <c r="AH498" s="37"/>
    </row>
    <row r="499" ht="15" customHeight="1">
      <c r="A499" s="11"/>
      <c r="B499" s="12"/>
      <c r="C499" s="13" t="str">
        <f>IF(ISBLANK(B499),"",IF(ISNA(VLOOKUP(B499,'Тип организации'!$A$2:$B$8,2,)),"Некорректное значение",VLOOKUP(B499,'Тип организации'!$A$2:$B$8,2,)))</f>
        <v/>
      </c>
      <c r="D499" s="12"/>
      <c r="E499" s="13" t="str">
        <f>IF(ISBLANK(D499),"",IF(ISNA(VLOOKUP(D499,'Тип публичности'!$A$2:$B$8,2,)),"Некорректное значение",VLOOKUP(D499,'Тип публичности'!$A$2:$B$8,2,)))</f>
        <v/>
      </c>
      <c r="F499" s="14"/>
      <c r="G499" s="14"/>
      <c r="H499" s="14"/>
      <c r="I499" s="12"/>
      <c r="J499" s="13" t="str">
        <f>IF(ISBLANK(I499),"",IF(ISNA(VLOOKUP(I499,'Организационно-правовые формы'!$A$2:$B$93,2,)),"Некорректное значение",VLOOKUP(I499,'Организационно-правовые формы'!$A$2:$B$93,2,)))</f>
        <v/>
      </c>
      <c r="K499" s="14"/>
      <c r="L499" s="20" t="e">
        <f t="shared" ca="1" si="27"/>
        <v>#NAME?</v>
      </c>
      <c r="M499" s="33" t="str">
        <f>IF(ISBLANK(N499),"",IF(ISNA(ВЁПР(N499,'Коды стран'!$A$2:$B$248,2)),"Некорректное значение",VLOOKUP(N499,'Коды стран'!$A$2:$B$248,2)))</f>
        <v/>
      </c>
      <c r="N499" s="34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4"/>
      <c r="AB499" s="12"/>
      <c r="AC499" s="35" t="str">
        <f>IF(ISBLANK(AB499),"",IF(ISNA(VLOOKUP(AB499,'Тип собственника'!$A$2:$B$91,2,)),"Некорректное значение",VLOOKUP(AB499,'Тип собственника'!$A$2:$B$91,2,)))</f>
        <v/>
      </c>
      <c r="AD499" s="14"/>
      <c r="AE499" s="14"/>
      <c r="AF499" s="12"/>
      <c r="AG499" s="36" t="str">
        <f>IF(ISBLANK(AF499),"",IF(ISNA(VLOOKUP(AF499,Страны!$A$2:$B$252,2,)),"Некорректное значение",VLOOKUP(AF499,Страны!$A$2:$B$252,2,)))</f>
        <v/>
      </c>
      <c r="AH499" s="37"/>
    </row>
    <row r="500" ht="15" customHeight="1">
      <c r="A500" s="11"/>
      <c r="B500" s="12"/>
      <c r="C500" s="13" t="str">
        <f>IF(ISBLANK(B500),"",IF(ISNA(VLOOKUP(B500,'Тип организации'!$A$2:$B$8,2,)),"Некорректное значение",VLOOKUP(B500,'Тип организации'!$A$2:$B$8,2,)))</f>
        <v/>
      </c>
      <c r="D500" s="12"/>
      <c r="E500" s="13" t="str">
        <f>IF(ISBLANK(D500),"",IF(ISNA(VLOOKUP(D500,'Тип публичности'!$A$2:$B$8,2,)),"Некорректное значение",VLOOKUP(D500,'Тип публичности'!$A$2:$B$8,2,)))</f>
        <v/>
      </c>
      <c r="F500" s="14"/>
      <c r="G500" s="14"/>
      <c r="H500" s="14"/>
      <c r="I500" s="12"/>
      <c r="J500" s="13" t="str">
        <f>IF(ISBLANK(I500),"",IF(ISNA(VLOOKUP(I500,'Организационно-правовые формы'!$A$2:$B$93,2,)),"Некорректное значение",VLOOKUP(I500,'Организационно-правовые формы'!$A$2:$B$93,2,)))</f>
        <v/>
      </c>
      <c r="K500" s="14"/>
      <c r="L500" s="20" t="e">
        <f t="shared" ca="1" si="27"/>
        <v>#NAME?</v>
      </c>
      <c r="M500" s="33" t="str">
        <f>IF(ISBLANK(N500),"",IF(ISNA(ВЁПР(N500,'Коды стран'!$A$2:$B$248,2)),"Некорректное значение",VLOOKUP(N500,'Коды стран'!$A$2:$B$248,2)))</f>
        <v/>
      </c>
      <c r="N500" s="34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4"/>
      <c r="AB500" s="12"/>
      <c r="AC500" s="35" t="str">
        <f>IF(ISBLANK(AB500),"",IF(ISNA(VLOOKUP(AB500,'Тип собственника'!$A$2:$B$91,2,)),"Некорректное значение",VLOOKUP(AB500,'Тип собственника'!$A$2:$B$91,2,)))</f>
        <v/>
      </c>
      <c r="AD500" s="14"/>
      <c r="AE500" s="14"/>
      <c r="AF500" s="12"/>
      <c r="AG500" s="36" t="str">
        <f>IF(ISBLANK(AF500),"",IF(ISNA(VLOOKUP(AF500,Страны!$A$2:$B$252,2,)),"Некорректное значение",VLOOKUP(AF500,Страны!$A$2:$B$252,2,)))</f>
        <v/>
      </c>
      <c r="AH500" s="37"/>
    </row>
    <row r="501" ht="15" customHeight="1">
      <c r="A501" s="11"/>
      <c r="B501" s="12"/>
      <c r="C501" s="13" t="str">
        <f>IF(ISBLANK(B501),"",IF(ISNA(VLOOKUP(B501,'Тип организации'!$A$2:$B$8,2,)),"Некорректное значение",VLOOKUP(B501,'Тип организации'!$A$2:$B$8,2,)))</f>
        <v/>
      </c>
      <c r="D501" s="12"/>
      <c r="E501" s="13" t="str">
        <f>IF(ISBLANK(D501),"",IF(ISNA(VLOOKUP(D501,'Тип публичности'!$A$2:$B$8,2,)),"Некорректное значение",VLOOKUP(D501,'Тип публичности'!$A$2:$B$8,2,)))</f>
        <v/>
      </c>
      <c r="F501" s="14"/>
      <c r="G501" s="14"/>
      <c r="H501" s="14"/>
      <c r="I501" s="12"/>
      <c r="J501" s="13" t="str">
        <f>IF(ISBLANK(I501),"",IF(ISNA(VLOOKUP(I501,'Организационно-правовые формы'!$A$2:$B$93,2,)),"Некорректное значение",VLOOKUP(I501,'Организационно-правовые формы'!$A$2:$B$93,2,)))</f>
        <v/>
      </c>
      <c r="K501" s="14"/>
      <c r="L501" s="20" t="e">
        <f t="shared" ca="1" si="27"/>
        <v>#NAME?</v>
      </c>
      <c r="M501" s="33" t="str">
        <f>IF(ISBLANK(N501),"",IF(ISNA(ВЁПР(N501,'Коды стран'!$A$2:$B$248,2)),"Некорректное значение",VLOOKUP(N501,'Коды стран'!$A$2:$B$248,2)))</f>
        <v/>
      </c>
      <c r="N501" s="34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4"/>
      <c r="AB501" s="12"/>
      <c r="AC501" s="35" t="str">
        <f>IF(ISBLANK(AB501),"",IF(ISNA(VLOOKUP(AB501,'Тип собственника'!$A$2:$B$91,2,)),"Некорректное значение",VLOOKUP(AB501,'Тип собственника'!$A$2:$B$91,2,)))</f>
        <v/>
      </c>
      <c r="AD501" s="14"/>
      <c r="AE501" s="14"/>
      <c r="AF501" s="12"/>
      <c r="AG501" s="36" t="str">
        <f>IF(ISBLANK(AF501),"",IF(ISNA(VLOOKUP(AF501,Страны!$A$2:$B$252,2,)),"Некорректное значение",VLOOKUP(AF501,Страны!$A$2:$B$252,2,)))</f>
        <v/>
      </c>
      <c r="AH501" s="37"/>
    </row>
    <row r="502" ht="15" customHeight="1">
      <c r="A502" s="11"/>
      <c r="B502" s="12"/>
      <c r="C502" s="13" t="str">
        <f>IF(ISBLANK(B502),"",IF(ISNA(VLOOKUP(B502,'Тип организации'!$A$2:$B$8,2,)),"Некорректное значение",VLOOKUP(B502,'Тип организации'!$A$2:$B$8,2,)))</f>
        <v/>
      </c>
      <c r="D502" s="12"/>
      <c r="E502" s="13" t="str">
        <f>IF(ISBLANK(D502),"",IF(ISNA(VLOOKUP(D502,'Тип публичности'!$A$2:$B$8,2,)),"Некорректное значение",VLOOKUP(D502,'Тип публичности'!$A$2:$B$8,2,)))</f>
        <v/>
      </c>
      <c r="F502" s="14"/>
      <c r="G502" s="14"/>
      <c r="H502" s="14"/>
      <c r="I502" s="12"/>
      <c r="J502" s="13" t="str">
        <f>IF(ISBLANK(I502),"",IF(ISNA(VLOOKUP(I502,'Организационно-правовые формы'!$A$2:$B$93,2,)),"Некорректное значение",VLOOKUP(I502,'Организационно-правовые формы'!$A$2:$B$93,2,)))</f>
        <v/>
      </c>
      <c r="K502" s="14"/>
      <c r="L502" s="20" t="e">
        <f t="shared" ca="1" si="27"/>
        <v>#NAME?</v>
      </c>
      <c r="M502" s="33" t="str">
        <f>IF(ISBLANK(N502),"",IF(ISNA(ВЁПР(N502,'Коды стран'!$A$2:$B$248,2)),"Некорректное значение",VLOOKUP(N502,'Коды стран'!$A$2:$B$248,2)))</f>
        <v/>
      </c>
      <c r="N502" s="34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4"/>
      <c r="AB502" s="12"/>
      <c r="AC502" s="35" t="str">
        <f>IF(ISBLANK(AB502),"",IF(ISNA(VLOOKUP(AB502,'Тип собственника'!$A$2:$B$91,2,)),"Некорректное значение",VLOOKUP(AB502,'Тип собственника'!$A$2:$B$91,2,)))</f>
        <v/>
      </c>
      <c r="AD502" s="14"/>
      <c r="AE502" s="14"/>
      <c r="AF502" s="12"/>
      <c r="AG502" s="36" t="str">
        <f>IF(ISBLANK(AF502),"",IF(ISNA(VLOOKUP(AF502,Страны!$A$2:$B$252,2,)),"Некорректное значение",VLOOKUP(AF502,Страны!$A$2:$B$252,2,)))</f>
        <v/>
      </c>
      <c r="AH502" s="37"/>
    </row>
    <row r="503" ht="15" customHeight="1">
      <c r="A503" s="11"/>
      <c r="B503" s="12"/>
      <c r="C503" s="13" t="str">
        <f>IF(ISBLANK(B503),"",IF(ISNA(VLOOKUP(B503,'Тип организации'!$A$2:$B$8,2,)),"Некорректное значение",VLOOKUP(B503,'Тип организации'!$A$2:$B$8,2,)))</f>
        <v/>
      </c>
      <c r="D503" s="12"/>
      <c r="E503" s="13" t="str">
        <f>IF(ISBLANK(D503),"",IF(ISNA(VLOOKUP(D503,'Тип публичности'!$A$2:$B$8,2,)),"Некорректное значение",VLOOKUP(D503,'Тип публичности'!$A$2:$B$8,2,)))</f>
        <v/>
      </c>
      <c r="F503" s="14"/>
      <c r="G503" s="14"/>
      <c r="H503" s="14"/>
      <c r="I503" s="12"/>
      <c r="J503" s="13" t="str">
        <f>IF(ISBLANK(I503),"",IF(ISNA(VLOOKUP(I503,'Организационно-правовые формы'!$A$2:$B$93,2,)),"Некорректное значение",VLOOKUP(I503,'Организационно-правовые формы'!$A$2:$B$93,2,)))</f>
        <v/>
      </c>
      <c r="K503" s="14"/>
      <c r="L503" s="20" t="e">
        <f t="shared" ca="1" si="27"/>
        <v>#NAME?</v>
      </c>
      <c r="M503" s="33" t="str">
        <f>IF(ISBLANK(N503),"",IF(ISNA(ВЁПР(N503,'Коды стран'!$A$2:$B$248,2)),"Некорректное значение",VLOOKUP(N503,'Коды стран'!$A$2:$B$248,2)))</f>
        <v/>
      </c>
      <c r="N503" s="34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4"/>
      <c r="AB503" s="12"/>
      <c r="AC503" s="35" t="str">
        <f>IF(ISBLANK(AB503),"",IF(ISNA(VLOOKUP(AB503,'Тип собственника'!$A$2:$B$91,2,)),"Некорректное значение",VLOOKUP(AB503,'Тип собственника'!$A$2:$B$91,2,)))</f>
        <v/>
      </c>
      <c r="AD503" s="14"/>
      <c r="AE503" s="14"/>
      <c r="AF503" s="12"/>
      <c r="AG503" s="36" t="str">
        <f>IF(ISBLANK(AF503),"",IF(ISNA(VLOOKUP(AF503,Страны!$A$2:$B$252,2,)),"Некорректное значение",VLOOKUP(AF503,Страны!$A$2:$B$252,2,)))</f>
        <v/>
      </c>
      <c r="AH503" s="37"/>
    </row>
    <row r="504" ht="15" customHeight="1">
      <c r="A504" s="11"/>
      <c r="B504" s="12"/>
      <c r="C504" s="13" t="str">
        <f>IF(ISBLANK(B504),"",IF(ISNA(VLOOKUP(B504,'Тип организации'!$A$2:$B$8,2,)),"Некорректное значение",VLOOKUP(B504,'Тип организации'!$A$2:$B$8,2,)))</f>
        <v/>
      </c>
      <c r="D504" s="12"/>
      <c r="E504" s="13" t="str">
        <f>IF(ISBLANK(D504),"",IF(ISNA(VLOOKUP(D504,'Тип публичности'!$A$2:$B$8,2,)),"Некорректное значение",VLOOKUP(D504,'Тип публичности'!$A$2:$B$8,2,)))</f>
        <v/>
      </c>
      <c r="F504" s="14"/>
      <c r="G504" s="14"/>
      <c r="H504" s="14"/>
      <c r="I504" s="12"/>
      <c r="J504" s="13" t="str">
        <f>IF(ISBLANK(I504),"",IF(ISNA(VLOOKUP(I504,'Организационно-правовые формы'!$A$2:$B$93,2,)),"Некорректное значение",VLOOKUP(I504,'Организационно-правовые формы'!$A$2:$B$93,2,)))</f>
        <v/>
      </c>
      <c r="K504" s="14"/>
      <c r="L504" s="20" t="e">
        <f t="shared" ca="1" si="27"/>
        <v>#NAME?</v>
      </c>
      <c r="M504" s="33" t="str">
        <f>IF(ISBLANK(N504),"",IF(ISNA(ВЁПР(N504,'Коды стран'!$A$2:$B$248,2)),"Некорректное значение",VLOOKUP(N504,'Коды стран'!$A$2:$B$248,2)))</f>
        <v/>
      </c>
      <c r="N504" s="34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4"/>
      <c r="AB504" s="12"/>
      <c r="AC504" s="35" t="str">
        <f>IF(ISBLANK(AB504),"",IF(ISNA(VLOOKUP(AB504,'Тип собственника'!$A$2:$B$91,2,)),"Некорректное значение",VLOOKUP(AB504,'Тип собственника'!$A$2:$B$91,2,)))</f>
        <v/>
      </c>
      <c r="AD504" s="14"/>
      <c r="AE504" s="14"/>
      <c r="AF504" s="12"/>
      <c r="AG504" s="36" t="str">
        <f>IF(ISBLANK(AF504),"",IF(ISNA(VLOOKUP(AF504,Страны!$A$2:$B$252,2,)),"Некорректное значение",VLOOKUP(AF504,Страны!$A$2:$B$252,2,)))</f>
        <v/>
      </c>
      <c r="AH504" s="37"/>
    </row>
    <row r="505" ht="15" customHeight="1">
      <c r="A505" s="11"/>
      <c r="B505" s="12"/>
      <c r="C505" s="13" t="str">
        <f>IF(ISBLANK(B505),"",IF(ISNA(VLOOKUP(B505,'Тип организации'!$A$2:$B$8,2,)),"Некорректное значение",VLOOKUP(B505,'Тип организации'!$A$2:$B$8,2,)))</f>
        <v/>
      </c>
      <c r="D505" s="12"/>
      <c r="E505" s="13" t="str">
        <f>IF(ISBLANK(D505),"",IF(ISNA(VLOOKUP(D505,'Тип публичности'!$A$2:$B$8,2,)),"Некорректное значение",VLOOKUP(D505,'Тип публичности'!$A$2:$B$8,2,)))</f>
        <v/>
      </c>
      <c r="F505" s="14"/>
      <c r="G505" s="14"/>
      <c r="H505" s="14"/>
      <c r="I505" s="12"/>
      <c r="J505" s="13" t="str">
        <f>IF(ISBLANK(I505),"",IF(ISNA(VLOOKUP(I505,'Организационно-правовые формы'!$A$2:$B$93,2,)),"Некорректное значение",VLOOKUP(I505,'Организационно-правовые формы'!$A$2:$B$93,2,)))</f>
        <v/>
      </c>
      <c r="K505" s="14"/>
      <c r="L505" s="20" t="e">
        <f t="shared" ca="1" si="27"/>
        <v>#NAME?</v>
      </c>
      <c r="M505" s="33" t="str">
        <f>IF(ISBLANK(N505),"",IF(ISNA(ВЁПР(N505,'Коды стран'!$A$2:$B$248,2)),"Некорректное значение",VLOOKUP(N505,'Коды стран'!$A$2:$B$248,2)))</f>
        <v/>
      </c>
      <c r="N505" s="34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4"/>
      <c r="AB505" s="12"/>
      <c r="AC505" s="35" t="str">
        <f>IF(ISBLANK(AB505),"",IF(ISNA(VLOOKUP(AB505,'Тип собственника'!$A$2:$B$91,2,)),"Некорректное значение",VLOOKUP(AB505,'Тип собственника'!$A$2:$B$91,2,)))</f>
        <v/>
      </c>
      <c r="AD505" s="14"/>
      <c r="AE505" s="14"/>
      <c r="AF505" s="12"/>
      <c r="AG505" s="36" t="str">
        <f>IF(ISBLANK(AF505),"",IF(ISNA(VLOOKUP(AF505,Страны!$A$2:$B$252,2,)),"Некорректное значение",VLOOKUP(AF505,Страны!$A$2:$B$252,2,)))</f>
        <v/>
      </c>
      <c r="AH505" s="37"/>
    </row>
    <row r="506" ht="15" customHeight="1">
      <c r="A506" s="11"/>
      <c r="B506" s="12"/>
      <c r="C506" s="13" t="str">
        <f>IF(ISBLANK(B506),"",IF(ISNA(VLOOKUP(B506,'Тип организации'!$A$2:$B$8,2,)),"Некорректное значение",VLOOKUP(B506,'Тип организации'!$A$2:$B$8,2,)))</f>
        <v/>
      </c>
      <c r="D506" s="12"/>
      <c r="E506" s="13" t="str">
        <f>IF(ISBLANK(D506),"",IF(ISNA(VLOOKUP(D506,'Тип публичности'!$A$2:$B$8,2,)),"Некорректное значение",VLOOKUP(D506,'Тип публичности'!$A$2:$B$8,2,)))</f>
        <v/>
      </c>
      <c r="F506" s="14"/>
      <c r="G506" s="14"/>
      <c r="H506" s="14"/>
      <c r="I506" s="12"/>
      <c r="J506" s="13" t="str">
        <f>IF(ISBLANK(I506),"",IF(ISNA(VLOOKUP(I506,'Организационно-правовые формы'!$A$2:$B$93,2,)),"Некорректное значение",VLOOKUP(I506,'Организационно-правовые формы'!$A$2:$B$93,2,)))</f>
        <v/>
      </c>
      <c r="K506" s="14"/>
      <c r="L506" s="20" t="e">
        <f t="shared" ca="1" si="27"/>
        <v>#NAME?</v>
      </c>
      <c r="M506" s="33" t="str">
        <f>IF(ISBLANK(N506),"",IF(ISNA(ВЁПР(N506,'Коды стран'!$A$2:$B$248,2)),"Некорректное значение",VLOOKUP(N506,'Коды стран'!$A$2:$B$248,2)))</f>
        <v/>
      </c>
      <c r="N506" s="34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4"/>
      <c r="AB506" s="12"/>
      <c r="AC506" s="35" t="str">
        <f>IF(ISBLANK(AB506),"",IF(ISNA(VLOOKUP(AB506,'Тип собственника'!$A$2:$B$91,2,)),"Некорректное значение",VLOOKUP(AB506,'Тип собственника'!$A$2:$B$91,2,)))</f>
        <v/>
      </c>
      <c r="AD506" s="14"/>
      <c r="AE506" s="14"/>
      <c r="AF506" s="12"/>
      <c r="AG506" s="36" t="str">
        <f>IF(ISBLANK(AF506),"",IF(ISNA(VLOOKUP(AF506,Страны!$A$2:$B$252,2,)),"Некорректное значение",VLOOKUP(AF506,Страны!$A$2:$B$252,2,)))</f>
        <v/>
      </c>
      <c r="AH506" s="37"/>
    </row>
    <row r="507" ht="15" customHeight="1">
      <c r="A507" s="11"/>
      <c r="B507" s="12"/>
      <c r="C507" s="13" t="str">
        <f>IF(ISBLANK(B507),"",IF(ISNA(VLOOKUP(B507,'Тип организации'!$A$2:$B$8,2,)),"Некорректное значение",VLOOKUP(B507,'Тип организации'!$A$2:$B$8,2,)))</f>
        <v/>
      </c>
      <c r="D507" s="12"/>
      <c r="E507" s="13" t="str">
        <f>IF(ISBLANK(D507),"",IF(ISNA(VLOOKUP(D507,'Тип публичности'!$A$2:$B$8,2,)),"Некорректное значение",VLOOKUP(D507,'Тип публичности'!$A$2:$B$8,2,)))</f>
        <v/>
      </c>
      <c r="F507" s="14"/>
      <c r="G507" s="14"/>
      <c r="H507" s="14"/>
      <c r="I507" s="12"/>
      <c r="J507" s="13" t="str">
        <f>IF(ISBLANK(I507),"",IF(ISNA(VLOOKUP(I507,'Организационно-правовые формы'!$A$2:$B$93,2,)),"Некорректное значение",VLOOKUP(I507,'Организационно-правовые формы'!$A$2:$B$93,2,)))</f>
        <v/>
      </c>
      <c r="K507" s="14"/>
      <c r="L507" s="20" t="e">
        <f t="shared" ca="1" si="27"/>
        <v>#NAME?</v>
      </c>
      <c r="M507" s="33" t="str">
        <f>IF(ISBLANK(N507),"",IF(ISNA(ВЁПР(N507,'Коды стран'!$A$2:$B$248,2)),"Некорректное значение",VLOOKUP(N507,'Коды стран'!$A$2:$B$248,2)))</f>
        <v/>
      </c>
      <c r="N507" s="34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4"/>
      <c r="AB507" s="12"/>
      <c r="AC507" s="35" t="str">
        <f>IF(ISBLANK(AB507),"",IF(ISNA(VLOOKUP(AB507,'Тип собственника'!$A$2:$B$91,2,)),"Некорректное значение",VLOOKUP(AB507,'Тип собственника'!$A$2:$B$91,2,)))</f>
        <v/>
      </c>
      <c r="AD507" s="14"/>
      <c r="AE507" s="14"/>
      <c r="AF507" s="12"/>
      <c r="AG507" s="36" t="str">
        <f>IF(ISBLANK(AF507),"",IF(ISNA(VLOOKUP(AF507,Страны!$A$2:$B$252,2,)),"Некорректное значение",VLOOKUP(AF507,Страны!$A$2:$B$252,2,)))</f>
        <v/>
      </c>
      <c r="AH507" s="37"/>
    </row>
    <row r="508" ht="15" customHeight="1">
      <c r="A508" s="11"/>
      <c r="B508" s="12"/>
      <c r="C508" s="13" t="str">
        <f>IF(ISBLANK(B508),"",IF(ISNA(VLOOKUP(B508,'Тип организации'!$A$2:$B$8,2,)),"Некорректное значение",VLOOKUP(B508,'Тип организации'!$A$2:$B$8,2,)))</f>
        <v/>
      </c>
      <c r="D508" s="12"/>
      <c r="E508" s="13" t="str">
        <f>IF(ISBLANK(D508),"",IF(ISNA(VLOOKUP(D508,'Тип публичности'!$A$2:$B$8,2,)),"Некорректное значение",VLOOKUP(D508,'Тип публичности'!$A$2:$B$8,2,)))</f>
        <v/>
      </c>
      <c r="F508" s="14"/>
      <c r="G508" s="14"/>
      <c r="H508" s="14"/>
      <c r="I508" s="12"/>
      <c r="J508" s="13" t="str">
        <f>IF(ISBLANK(I508),"",IF(ISNA(VLOOKUP(I508,'Организационно-правовые формы'!$A$2:$B$93,2,)),"Некорректное значение",VLOOKUP(I508,'Организационно-правовые формы'!$A$2:$B$93,2,)))</f>
        <v/>
      </c>
      <c r="K508" s="14"/>
      <c r="L508" s="20" t="e">
        <f t="shared" ca="1" si="27"/>
        <v>#NAME?</v>
      </c>
      <c r="M508" s="33" t="str">
        <f>IF(ISBLANK(N508),"",IF(ISNA(ВЁПР(N508,'Коды стран'!$A$2:$B$248,2)),"Некорректное значение",VLOOKUP(N508,'Коды стран'!$A$2:$B$248,2)))</f>
        <v/>
      </c>
      <c r="N508" s="34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4"/>
      <c r="AB508" s="12"/>
      <c r="AC508" s="35" t="str">
        <f>IF(ISBLANK(AB508),"",IF(ISNA(VLOOKUP(AB508,'Тип собственника'!$A$2:$B$91,2,)),"Некорректное значение",VLOOKUP(AB508,'Тип собственника'!$A$2:$B$91,2,)))</f>
        <v/>
      </c>
      <c r="AD508" s="14"/>
      <c r="AE508" s="14"/>
      <c r="AF508" s="12"/>
      <c r="AG508" s="36" t="str">
        <f>IF(ISBLANK(AF508),"",IF(ISNA(VLOOKUP(AF508,Страны!$A$2:$B$252,2,)),"Некорректное значение",VLOOKUP(AF508,Страны!$A$2:$B$252,2,)))</f>
        <v/>
      </c>
      <c r="AH508" s="37"/>
    </row>
    <row r="509" ht="15" customHeight="1">
      <c r="A509" s="11"/>
      <c r="B509" s="12"/>
      <c r="C509" s="13" t="str">
        <f>IF(ISBLANK(B509),"",IF(ISNA(VLOOKUP(B509,'Тип организации'!$A$2:$B$8,2,)),"Некорректное значение",VLOOKUP(B509,'Тип организации'!$A$2:$B$8,2,)))</f>
        <v/>
      </c>
      <c r="D509" s="12"/>
      <c r="E509" s="13" t="str">
        <f>IF(ISBLANK(D509),"",IF(ISNA(VLOOKUP(D509,'Тип публичности'!$A$2:$B$8,2,)),"Некорректное значение",VLOOKUP(D509,'Тип публичности'!$A$2:$B$8,2,)))</f>
        <v/>
      </c>
      <c r="F509" s="14"/>
      <c r="G509" s="14"/>
      <c r="H509" s="14"/>
      <c r="I509" s="12"/>
      <c r="J509" s="13" t="str">
        <f>IF(ISBLANK(I509),"",IF(ISNA(VLOOKUP(I509,'Организационно-правовые формы'!$A$2:$B$93,2,)),"Некорректное значение",VLOOKUP(I509,'Организационно-правовые формы'!$A$2:$B$93,2,)))</f>
        <v/>
      </c>
      <c r="K509" s="14"/>
      <c r="L509" s="20" t="e">
        <f t="shared" ca="1" si="27"/>
        <v>#NAME?</v>
      </c>
      <c r="M509" s="33" t="str">
        <f>IF(ISBLANK(N509),"",IF(ISNA(ВЁПР(N509,'Коды стран'!$A$2:$B$248,2)),"Некорректное значение",VLOOKUP(N509,'Коды стран'!$A$2:$B$248,2)))</f>
        <v/>
      </c>
      <c r="N509" s="34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4"/>
      <c r="AB509" s="12"/>
      <c r="AC509" s="35" t="str">
        <f>IF(ISBLANK(AB509),"",IF(ISNA(VLOOKUP(AB509,'Тип собственника'!$A$2:$B$91,2,)),"Некорректное значение",VLOOKUP(AB509,'Тип собственника'!$A$2:$B$91,2,)))</f>
        <v/>
      </c>
      <c r="AD509" s="14"/>
      <c r="AE509" s="14"/>
      <c r="AF509" s="12"/>
      <c r="AG509" s="36" t="str">
        <f>IF(ISBLANK(AF509),"",IF(ISNA(VLOOKUP(AF509,Страны!$A$2:$B$252,2,)),"Некорректное значение",VLOOKUP(AF509,Страны!$A$2:$B$252,2,)))</f>
        <v/>
      </c>
      <c r="AH509" s="37"/>
    </row>
    <row r="510" ht="15" customHeight="1">
      <c r="A510" s="11"/>
      <c r="B510" s="12"/>
      <c r="C510" s="13" t="str">
        <f>IF(ISBLANK(B510),"",IF(ISNA(VLOOKUP(B510,'Тип организации'!$A$2:$B$8,2,)),"Некорректное значение",VLOOKUP(B510,'Тип организации'!$A$2:$B$8,2,)))</f>
        <v/>
      </c>
      <c r="D510" s="12"/>
      <c r="E510" s="13" t="str">
        <f>IF(ISBLANK(D510),"",IF(ISNA(VLOOKUP(D510,'Тип публичности'!$A$2:$B$8,2,)),"Некорректное значение",VLOOKUP(D510,'Тип публичности'!$A$2:$B$8,2,)))</f>
        <v/>
      </c>
      <c r="F510" s="14"/>
      <c r="G510" s="14"/>
      <c r="H510" s="14"/>
      <c r="I510" s="12"/>
      <c r="J510" s="13" t="str">
        <f>IF(ISBLANK(I510),"",IF(ISNA(VLOOKUP(I510,'Организационно-правовые формы'!$A$2:$B$93,2,)),"Некорректное значение",VLOOKUP(I510,'Организационно-правовые формы'!$A$2:$B$93,2,)))</f>
        <v/>
      </c>
      <c r="K510" s="14"/>
      <c r="L510" s="20" t="e">
        <f t="shared" ca="1" si="27"/>
        <v>#NAME?</v>
      </c>
      <c r="M510" s="33" t="str">
        <f>IF(ISBLANK(N510),"",IF(ISNA(ВЁПР(N510,'Коды стран'!$A$2:$B$248,2)),"Некорректное значение",VLOOKUP(N510,'Коды стран'!$A$2:$B$248,2)))</f>
        <v/>
      </c>
      <c r="N510" s="34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4"/>
      <c r="AB510" s="12"/>
      <c r="AC510" s="35" t="str">
        <f>IF(ISBLANK(AB510),"",IF(ISNA(VLOOKUP(AB510,'Тип собственника'!$A$2:$B$91,2,)),"Некорректное значение",VLOOKUP(AB510,'Тип собственника'!$A$2:$B$91,2,)))</f>
        <v/>
      </c>
      <c r="AD510" s="14"/>
      <c r="AE510" s="14"/>
      <c r="AF510" s="12"/>
      <c r="AG510" s="36" t="str">
        <f>IF(ISBLANK(AF510),"",IF(ISNA(VLOOKUP(AF510,Страны!$A$2:$B$252,2,)),"Некорректное значение",VLOOKUP(AF510,Страны!$A$2:$B$252,2,)))</f>
        <v/>
      </c>
      <c r="AH510" s="37"/>
    </row>
    <row r="511" ht="15" customHeight="1">
      <c r="A511" s="11"/>
      <c r="B511" s="12"/>
      <c r="C511" s="13" t="str">
        <f>IF(ISBLANK(B511),"",IF(ISNA(VLOOKUP(B511,'Тип организации'!$A$2:$B$8,2,)),"Некорректное значение",VLOOKUP(B511,'Тип организации'!$A$2:$B$8,2,)))</f>
        <v/>
      </c>
      <c r="D511" s="12"/>
      <c r="E511" s="13" t="str">
        <f>IF(ISBLANK(D511),"",IF(ISNA(VLOOKUP(D511,'Тип публичности'!$A$2:$B$8,2,)),"Некорректное значение",VLOOKUP(D511,'Тип публичности'!$A$2:$B$8,2,)))</f>
        <v/>
      </c>
      <c r="F511" s="14"/>
      <c r="G511" s="14"/>
      <c r="H511" s="14"/>
      <c r="I511" s="12"/>
      <c r="J511" s="13" t="str">
        <f>IF(ISBLANK(I511),"",IF(ISNA(VLOOKUP(I511,'Организационно-правовые формы'!$A$2:$B$93,2,)),"Некорректное значение",VLOOKUP(I511,'Организационно-правовые формы'!$A$2:$B$93,2,)))</f>
        <v/>
      </c>
      <c r="K511" s="14"/>
      <c r="L511" s="20" t="e">
        <f t="shared" ca="1" si="27"/>
        <v>#NAME?</v>
      </c>
      <c r="M511" s="33" t="str">
        <f>IF(ISBLANK(N511),"",IF(ISNA(ВЁПР(N511,'Коды стран'!$A$2:$B$248,2)),"Некорректное значение",VLOOKUP(N511,'Коды стран'!$A$2:$B$248,2)))</f>
        <v/>
      </c>
      <c r="N511" s="34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4"/>
      <c r="AB511" s="12"/>
      <c r="AC511" s="35" t="str">
        <f>IF(ISBLANK(AB511),"",IF(ISNA(VLOOKUP(AB511,'Тип собственника'!$A$2:$B$91,2,)),"Некорректное значение",VLOOKUP(AB511,'Тип собственника'!$A$2:$B$91,2,)))</f>
        <v/>
      </c>
      <c r="AD511" s="14"/>
      <c r="AE511" s="14"/>
      <c r="AF511" s="12"/>
      <c r="AG511" s="36" t="str">
        <f>IF(ISBLANK(AF511),"",IF(ISNA(VLOOKUP(AF511,Страны!$A$2:$B$252,2,)),"Некорректное значение",VLOOKUP(AF511,Страны!$A$2:$B$252,2,)))</f>
        <v/>
      </c>
      <c r="AH511" s="37"/>
    </row>
    <row r="512" ht="15" customHeight="1">
      <c r="A512" s="11"/>
      <c r="B512" s="12"/>
      <c r="C512" s="13" t="str">
        <f>IF(ISBLANK(B512),"",IF(ISNA(VLOOKUP(B512,'Тип организации'!$A$2:$B$8,2,)),"Некорректное значение",VLOOKUP(B512,'Тип организации'!$A$2:$B$8,2,)))</f>
        <v/>
      </c>
      <c r="D512" s="12"/>
      <c r="E512" s="13" t="str">
        <f>IF(ISBLANK(D512),"",IF(ISNA(VLOOKUP(D512,'Тип публичности'!$A$2:$B$8,2,)),"Некорректное значение",VLOOKUP(D512,'Тип публичности'!$A$2:$B$8,2,)))</f>
        <v/>
      </c>
      <c r="F512" s="14"/>
      <c r="G512" s="14"/>
      <c r="H512" s="14"/>
      <c r="I512" s="12"/>
      <c r="J512" s="13" t="str">
        <f>IF(ISBLANK(I512),"",IF(ISNA(VLOOKUP(I512,'Организационно-правовые формы'!$A$2:$B$93,2,)),"Некорректное значение",VLOOKUP(I512,'Организационно-правовые формы'!$A$2:$B$93,2,)))</f>
        <v/>
      </c>
      <c r="K512" s="14"/>
      <c r="L512" s="20" t="e">
        <f t="shared" ca="1" si="27"/>
        <v>#NAME?</v>
      </c>
      <c r="M512" s="33" t="str">
        <f>IF(ISBLANK(N512),"",IF(ISNA(ВЁПР(N512,'Коды стран'!$A$2:$B$248,2)),"Некорректное значение",VLOOKUP(N512,'Коды стран'!$A$2:$B$248,2)))</f>
        <v/>
      </c>
      <c r="N512" s="34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4"/>
      <c r="AB512" s="12"/>
      <c r="AC512" s="35" t="str">
        <f>IF(ISBLANK(AB512),"",IF(ISNA(VLOOKUP(AB512,'Тип собственника'!$A$2:$B$91,2,)),"Некорректное значение",VLOOKUP(AB512,'Тип собственника'!$A$2:$B$91,2,)))</f>
        <v/>
      </c>
      <c r="AD512" s="14"/>
      <c r="AE512" s="14"/>
      <c r="AF512" s="12"/>
      <c r="AG512" s="36" t="str">
        <f>IF(ISBLANK(AF512),"",IF(ISNA(VLOOKUP(AF512,Страны!$A$2:$B$252,2,)),"Некорректное значение",VLOOKUP(AF512,Страны!$A$2:$B$252,2,)))</f>
        <v/>
      </c>
      <c r="AH512" s="37"/>
    </row>
    <row r="513" ht="15" customHeight="1">
      <c r="A513" s="11"/>
      <c r="B513" s="12"/>
      <c r="C513" s="13" t="str">
        <f>IF(ISBLANK(B513),"",IF(ISNA(VLOOKUP(B513,'Тип организации'!$A$2:$B$8,2,)),"Некорректное значение",VLOOKUP(B513,'Тип организации'!$A$2:$B$8,2,)))</f>
        <v/>
      </c>
      <c r="D513" s="12"/>
      <c r="E513" s="13" t="str">
        <f>IF(ISBLANK(D513),"",IF(ISNA(VLOOKUP(D513,'Тип публичности'!$A$2:$B$8,2,)),"Некорректное значение",VLOOKUP(D513,'Тип публичности'!$A$2:$B$8,2,)))</f>
        <v/>
      </c>
      <c r="F513" s="14"/>
      <c r="G513" s="14"/>
      <c r="H513" s="14"/>
      <c r="I513" s="12"/>
      <c r="J513" s="13" t="str">
        <f>IF(ISBLANK(I513),"",IF(ISNA(VLOOKUP(I513,'Организационно-правовые формы'!$A$2:$B$93,2,)),"Некорректное значение",VLOOKUP(I513,'Организационно-правовые формы'!$A$2:$B$93,2,)))</f>
        <v/>
      </c>
      <c r="K513" s="14"/>
      <c r="L513" s="20" t="e">
        <f t="shared" ca="1" si="27"/>
        <v>#NAME?</v>
      </c>
      <c r="M513" s="33" t="str">
        <f>IF(ISBLANK(N513),"",IF(ISNA(ВЁПР(N513,'Коды стран'!$A$2:$B$248,2)),"Некорректное значение",VLOOKUP(N513,'Коды стран'!$A$2:$B$248,2)))</f>
        <v/>
      </c>
      <c r="N513" s="34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4"/>
      <c r="AB513" s="12"/>
      <c r="AC513" s="35" t="str">
        <f>IF(ISBLANK(AB513),"",IF(ISNA(VLOOKUP(AB513,'Тип собственника'!$A$2:$B$91,2,)),"Некорректное значение",VLOOKUP(AB513,'Тип собственника'!$A$2:$B$91,2,)))</f>
        <v/>
      </c>
      <c r="AD513" s="14"/>
      <c r="AE513" s="14"/>
      <c r="AF513" s="12"/>
      <c r="AG513" s="36" t="str">
        <f>IF(ISBLANK(AF513),"",IF(ISNA(VLOOKUP(AF513,Страны!$A$2:$B$252,2,)),"Некорректное значение",VLOOKUP(AF513,Страны!$A$2:$B$252,2,)))</f>
        <v/>
      </c>
      <c r="AH513" s="37"/>
    </row>
    <row r="514" ht="15" customHeight="1">
      <c r="A514" s="11"/>
      <c r="B514" s="12"/>
      <c r="C514" s="13" t="str">
        <f>IF(ISBLANK(B514),"",IF(ISNA(VLOOKUP(B514,'Тип организации'!$A$2:$B$8,2,)),"Некорректное значение",VLOOKUP(B514,'Тип организации'!$A$2:$B$8,2,)))</f>
        <v/>
      </c>
      <c r="D514" s="12"/>
      <c r="E514" s="13" t="str">
        <f>IF(ISBLANK(D514),"",IF(ISNA(VLOOKUP(D514,'Тип публичности'!$A$2:$B$8,2,)),"Некорректное значение",VLOOKUP(D514,'Тип публичности'!$A$2:$B$8,2,)))</f>
        <v/>
      </c>
      <c r="F514" s="14"/>
      <c r="G514" s="14"/>
      <c r="H514" s="14"/>
      <c r="I514" s="12"/>
      <c r="J514" s="13" t="str">
        <f>IF(ISBLANK(I514),"",IF(ISNA(VLOOKUP(I514,'Организационно-правовые формы'!$A$2:$B$93,2,)),"Некорректное значение",VLOOKUP(I514,'Организационно-правовые формы'!$A$2:$B$93,2,)))</f>
        <v/>
      </c>
      <c r="K514" s="14"/>
      <c r="L514" s="20" t="e">
        <f t="shared" ca="1" si="27"/>
        <v>#NAME?</v>
      </c>
      <c r="M514" s="33" t="str">
        <f>IF(ISBLANK(N514),"",IF(ISNA(ВЁПР(N514,'Коды стран'!$A$2:$B$248,2)),"Некорректное значение",VLOOKUP(N514,'Коды стран'!$A$2:$B$248,2)))</f>
        <v/>
      </c>
      <c r="N514" s="34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4"/>
      <c r="AB514" s="12"/>
      <c r="AC514" s="35" t="str">
        <f>IF(ISBLANK(AB514),"",IF(ISNA(VLOOKUP(AB514,'Тип собственника'!$A$2:$B$91,2,)),"Некорректное значение",VLOOKUP(AB514,'Тип собственника'!$A$2:$B$91,2,)))</f>
        <v/>
      </c>
      <c r="AD514" s="14"/>
      <c r="AE514" s="14"/>
      <c r="AF514" s="12"/>
      <c r="AG514" s="36" t="str">
        <f>IF(ISBLANK(AF514),"",IF(ISNA(VLOOKUP(AF514,Страны!$A$2:$B$252,2,)),"Некорректное значение",VLOOKUP(AF514,Страны!$A$2:$B$252,2,)))</f>
        <v/>
      </c>
      <c r="AH514" s="37"/>
    </row>
    <row r="515" ht="15" customHeight="1">
      <c r="A515" s="11"/>
      <c r="B515" s="12"/>
      <c r="C515" s="13" t="str">
        <f>IF(ISBLANK(B515),"",IF(ISNA(VLOOKUP(B515,'Тип организации'!$A$2:$B$8,2,)),"Некорректное значение",VLOOKUP(B515,'Тип организации'!$A$2:$B$8,2,)))</f>
        <v/>
      </c>
      <c r="D515" s="12"/>
      <c r="E515" s="13" t="str">
        <f>IF(ISBLANK(D515),"",IF(ISNA(VLOOKUP(D515,'Тип публичности'!$A$2:$B$8,2,)),"Некорректное значение",VLOOKUP(D515,'Тип публичности'!$A$2:$B$8,2,)))</f>
        <v/>
      </c>
      <c r="F515" s="14"/>
      <c r="G515" s="14"/>
      <c r="H515" s="14"/>
      <c r="I515" s="12"/>
      <c r="J515" s="13" t="str">
        <f>IF(ISBLANK(I515),"",IF(ISNA(VLOOKUP(I515,'Организационно-правовые формы'!$A$2:$B$93,2,)),"Некорректное значение",VLOOKUP(I515,'Организационно-правовые формы'!$A$2:$B$93,2,)))</f>
        <v/>
      </c>
      <c r="K515" s="14"/>
      <c r="L515" s="20" t="e">
        <f t="shared" ca="1" si="27"/>
        <v>#NAME?</v>
      </c>
      <c r="M515" s="33" t="str">
        <f>IF(ISBLANK(N515),"",IF(ISNA(ВЁПР(N515,'Коды стран'!$A$2:$B$248,2)),"Некорректное значение",VLOOKUP(N515,'Коды стран'!$A$2:$B$248,2)))</f>
        <v/>
      </c>
      <c r="N515" s="34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4"/>
      <c r="AB515" s="12"/>
      <c r="AC515" s="35" t="str">
        <f>IF(ISBLANK(AB515),"",IF(ISNA(VLOOKUP(AB515,'Тип собственника'!$A$2:$B$91,2,)),"Некорректное значение",VLOOKUP(AB515,'Тип собственника'!$A$2:$B$91,2,)))</f>
        <v/>
      </c>
      <c r="AD515" s="14"/>
      <c r="AE515" s="14"/>
      <c r="AF515" s="12"/>
      <c r="AG515" s="36" t="str">
        <f>IF(ISBLANK(AF515),"",IF(ISNA(VLOOKUP(AF515,Страны!$A$2:$B$252,2,)),"Некорректное значение",VLOOKUP(AF515,Страны!$A$2:$B$252,2,)))</f>
        <v/>
      </c>
      <c r="AH515" s="37"/>
    </row>
    <row r="516" ht="15" customHeight="1">
      <c r="A516" s="11"/>
      <c r="B516" s="12"/>
      <c r="C516" s="13" t="str">
        <f>IF(ISBLANK(B516),"",IF(ISNA(VLOOKUP(B516,'Тип организации'!$A$2:$B$8,2,)),"Некорректное значение",VLOOKUP(B516,'Тип организации'!$A$2:$B$8,2,)))</f>
        <v/>
      </c>
      <c r="D516" s="12"/>
      <c r="E516" s="13" t="str">
        <f>IF(ISBLANK(D516),"",IF(ISNA(VLOOKUP(D516,'Тип публичности'!$A$2:$B$8,2,)),"Некорректное значение",VLOOKUP(D516,'Тип публичности'!$A$2:$B$8,2,)))</f>
        <v/>
      </c>
      <c r="F516" s="14"/>
      <c r="G516" s="14"/>
      <c r="H516" s="14"/>
      <c r="I516" s="12"/>
      <c r="J516" s="13" t="str">
        <f>IF(ISBLANK(I516),"",IF(ISNA(VLOOKUP(I516,'Организационно-правовые формы'!$A$2:$B$93,2,)),"Некорректное значение",VLOOKUP(I516,'Организационно-правовые формы'!$A$2:$B$93,2,)))</f>
        <v/>
      </c>
      <c r="K516" s="14"/>
      <c r="L516" s="20" t="e">
        <f t="shared" ca="1" si="27"/>
        <v>#NAME?</v>
      </c>
      <c r="M516" s="33" t="str">
        <f>IF(ISBLANK(N516),"",IF(ISNA(ВЁПР(N516,'Коды стран'!$A$2:$B$248,2)),"Некорректное значение",VLOOKUP(N516,'Коды стран'!$A$2:$B$248,2)))</f>
        <v/>
      </c>
      <c r="N516" s="34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4"/>
      <c r="AB516" s="12"/>
      <c r="AC516" s="35" t="str">
        <f>IF(ISBLANK(AB516),"",IF(ISNA(VLOOKUP(AB516,'Тип собственника'!$A$2:$B$91,2,)),"Некорректное значение",VLOOKUP(AB516,'Тип собственника'!$A$2:$B$91,2,)))</f>
        <v/>
      </c>
      <c r="AD516" s="14"/>
      <c r="AE516" s="14"/>
      <c r="AF516" s="12"/>
      <c r="AG516" s="36" t="str">
        <f>IF(ISBLANK(AF516),"",IF(ISNA(VLOOKUP(AF516,Страны!$A$2:$B$252,2,)),"Некорректное значение",VLOOKUP(AF516,Страны!$A$2:$B$252,2,)))</f>
        <v/>
      </c>
      <c r="AH516" s="37"/>
    </row>
    <row r="517" ht="15" customHeight="1">
      <c r="A517" s="11"/>
      <c r="B517" s="12"/>
      <c r="C517" s="13" t="str">
        <f>IF(ISBLANK(B517),"",IF(ISNA(VLOOKUP(B517,'Тип организации'!$A$2:$B$8,2,)),"Некорректное значение",VLOOKUP(B517,'Тип организации'!$A$2:$B$8,2,)))</f>
        <v/>
      </c>
      <c r="D517" s="12"/>
      <c r="E517" s="13" t="str">
        <f>IF(ISBLANK(D517),"",IF(ISNA(VLOOKUP(D517,'Тип публичности'!$A$2:$B$8,2,)),"Некорректное значение",VLOOKUP(D517,'Тип публичности'!$A$2:$B$8,2,)))</f>
        <v/>
      </c>
      <c r="F517" s="14"/>
      <c r="G517" s="14"/>
      <c r="H517" s="14"/>
      <c r="I517" s="12"/>
      <c r="J517" s="13" t="str">
        <f>IF(ISBLANK(I517),"",IF(ISNA(VLOOKUP(I517,'Организационно-правовые формы'!$A$2:$B$93,2,)),"Некорректное значение",VLOOKUP(I517,'Организационно-правовые формы'!$A$2:$B$93,2,)))</f>
        <v/>
      </c>
      <c r="K517" s="14"/>
      <c r="L517" s="20" t="e">
        <f t="shared" ca="1" si="27"/>
        <v>#NAME?</v>
      </c>
      <c r="M517" s="33" t="str">
        <f>IF(ISBLANK(N517),"",IF(ISNA(ВЁПР(N517,'Коды стран'!$A$2:$B$248,2)),"Некорректное значение",VLOOKUP(N517,'Коды стран'!$A$2:$B$248,2)))</f>
        <v/>
      </c>
      <c r="N517" s="34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4"/>
      <c r="AB517" s="12"/>
      <c r="AC517" s="35" t="str">
        <f>IF(ISBLANK(AB517),"",IF(ISNA(VLOOKUP(AB517,'Тип собственника'!$A$2:$B$91,2,)),"Некорректное значение",VLOOKUP(AB517,'Тип собственника'!$A$2:$B$91,2,)))</f>
        <v/>
      </c>
      <c r="AD517" s="14"/>
      <c r="AE517" s="14"/>
      <c r="AF517" s="12"/>
      <c r="AG517" s="36" t="str">
        <f>IF(ISBLANK(AF517),"",IF(ISNA(VLOOKUP(AF517,Страны!$A$2:$B$252,2,)),"Некорректное значение",VLOOKUP(AF517,Страны!$A$2:$B$252,2,)))</f>
        <v/>
      </c>
      <c r="AH517" s="37"/>
    </row>
    <row r="518" ht="15" customHeight="1">
      <c r="A518" s="11"/>
      <c r="B518" s="12"/>
      <c r="C518" s="13" t="str">
        <f>IF(ISBLANK(B518),"",IF(ISNA(VLOOKUP(B518,'Тип организации'!$A$2:$B$8,2,)),"Некорректное значение",VLOOKUP(B518,'Тип организации'!$A$2:$B$8,2,)))</f>
        <v/>
      </c>
      <c r="D518" s="12"/>
      <c r="E518" s="13" t="str">
        <f>IF(ISBLANK(D518),"",IF(ISNA(VLOOKUP(D518,'Тип публичности'!$A$2:$B$8,2,)),"Некорректное значение",VLOOKUP(D518,'Тип публичности'!$A$2:$B$8,2,)))</f>
        <v/>
      </c>
      <c r="F518" s="14"/>
      <c r="G518" s="14"/>
      <c r="H518" s="14"/>
      <c r="I518" s="12"/>
      <c r="J518" s="13" t="str">
        <f>IF(ISBLANK(I518),"",IF(ISNA(VLOOKUP(I518,'Организационно-правовые формы'!$A$2:$B$93,2,)),"Некорректное значение",VLOOKUP(I518,'Организационно-правовые формы'!$A$2:$B$93,2,)))</f>
        <v/>
      </c>
      <c r="K518" s="14"/>
      <c r="L518" s="20" t="e">
        <f t="shared" ca="1" si="27"/>
        <v>#NAME?</v>
      </c>
      <c r="M518" s="33" t="str">
        <f>IF(ISBLANK(N518),"",IF(ISNA(ВЁПР(N518,'Коды стран'!$A$2:$B$248,2)),"Некорректное значение",VLOOKUP(N518,'Коды стран'!$A$2:$B$248,2)))</f>
        <v/>
      </c>
      <c r="N518" s="34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4"/>
      <c r="AB518" s="12"/>
      <c r="AC518" s="35" t="str">
        <f>IF(ISBLANK(AB518),"",IF(ISNA(VLOOKUP(AB518,'Тип собственника'!$A$2:$B$91,2,)),"Некорректное значение",VLOOKUP(AB518,'Тип собственника'!$A$2:$B$91,2,)))</f>
        <v/>
      </c>
      <c r="AD518" s="14"/>
      <c r="AE518" s="14"/>
      <c r="AF518" s="12"/>
      <c r="AG518" s="36" t="str">
        <f>IF(ISBLANK(AF518),"",IF(ISNA(VLOOKUP(AF518,Страны!$A$2:$B$252,2,)),"Некорректное значение",VLOOKUP(AF518,Страны!$A$2:$B$252,2,)))</f>
        <v/>
      </c>
      <c r="AH518" s="37"/>
    </row>
    <row r="519" ht="15" customHeight="1">
      <c r="A519" s="11"/>
      <c r="B519" s="12"/>
      <c r="C519" s="13" t="str">
        <f>IF(ISBLANK(B519),"",IF(ISNA(VLOOKUP(B519,'Тип организации'!$A$2:$B$8,2,)),"Некорректное значение",VLOOKUP(B519,'Тип организации'!$A$2:$B$8,2,)))</f>
        <v/>
      </c>
      <c r="D519" s="12"/>
      <c r="E519" s="13" t="str">
        <f>IF(ISBLANK(D519),"",IF(ISNA(VLOOKUP(D519,'Тип публичности'!$A$2:$B$8,2,)),"Некорректное значение",VLOOKUP(D519,'Тип публичности'!$A$2:$B$8,2,)))</f>
        <v/>
      </c>
      <c r="F519" s="14"/>
      <c r="G519" s="14"/>
      <c r="H519" s="14"/>
      <c r="I519" s="12"/>
      <c r="J519" s="13" t="str">
        <f>IF(ISBLANK(I519),"",IF(ISNA(VLOOKUP(I519,'Организационно-правовые формы'!$A$2:$B$93,2,)),"Некорректное значение",VLOOKUP(I519,'Организационно-правовые формы'!$A$2:$B$93,2,)))</f>
        <v/>
      </c>
      <c r="K519" s="14"/>
      <c r="L519" s="20" t="e">
        <f t="shared" ca="1" si="27"/>
        <v>#NAME?</v>
      </c>
      <c r="M519" s="33" t="str">
        <f>IF(ISBLANK(N519),"",IF(ISNA(ВЁПР(N519,'Коды стран'!$A$2:$B$248,2)),"Некорректное значение",VLOOKUP(N519,'Коды стран'!$A$2:$B$248,2)))</f>
        <v/>
      </c>
      <c r="N519" s="34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4"/>
      <c r="AB519" s="12"/>
      <c r="AC519" s="35" t="str">
        <f>IF(ISBLANK(AB519),"",IF(ISNA(VLOOKUP(AB519,'Тип собственника'!$A$2:$B$91,2,)),"Некорректное значение",VLOOKUP(AB519,'Тип собственника'!$A$2:$B$91,2,)))</f>
        <v/>
      </c>
      <c r="AD519" s="14"/>
      <c r="AE519" s="14"/>
      <c r="AF519" s="12"/>
      <c r="AG519" s="36" t="str">
        <f>IF(ISBLANK(AF519),"",IF(ISNA(VLOOKUP(AF519,Страны!$A$2:$B$252,2,)),"Некорректное значение",VLOOKUP(AF519,Страны!$A$2:$B$252,2,)))</f>
        <v/>
      </c>
      <c r="AH519" s="37"/>
    </row>
    <row r="520" ht="15" customHeight="1">
      <c r="A520" s="11"/>
      <c r="B520" s="12"/>
      <c r="C520" s="13" t="str">
        <f>IF(ISBLANK(B520),"",IF(ISNA(VLOOKUP(B520,'Тип организации'!$A$2:$B$8,2,)),"Некорректное значение",VLOOKUP(B520,'Тип организации'!$A$2:$B$8,2,)))</f>
        <v/>
      </c>
      <c r="D520" s="12"/>
      <c r="E520" s="13" t="str">
        <f>IF(ISBLANK(D520),"",IF(ISNA(VLOOKUP(D520,'Тип публичности'!$A$2:$B$8,2,)),"Некорректное значение",VLOOKUP(D520,'Тип публичности'!$A$2:$B$8,2,)))</f>
        <v/>
      </c>
      <c r="F520" s="14"/>
      <c r="G520" s="14"/>
      <c r="H520" s="14"/>
      <c r="I520" s="12"/>
      <c r="J520" s="13" t="str">
        <f>IF(ISBLANK(I520),"",IF(ISNA(VLOOKUP(I520,'Организационно-правовые формы'!$A$2:$B$93,2,)),"Некорректное значение",VLOOKUP(I520,'Организационно-правовые формы'!$A$2:$B$93,2,)))</f>
        <v/>
      </c>
      <c r="K520" s="14"/>
      <c r="L520" s="20" t="e">
        <f t="shared" ca="1" si="27"/>
        <v>#NAME?</v>
      </c>
      <c r="M520" s="33" t="str">
        <f>IF(ISBLANK(N520),"",IF(ISNA(ВЁПР(N520,'Коды стран'!$A$2:$B$248,2)),"Некорректное значение",VLOOKUP(N520,'Коды стран'!$A$2:$B$248,2)))</f>
        <v/>
      </c>
      <c r="N520" s="34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4"/>
      <c r="AB520" s="12"/>
      <c r="AC520" s="35" t="str">
        <f>IF(ISBLANK(AB520),"",IF(ISNA(VLOOKUP(AB520,'Тип собственника'!$A$2:$B$91,2,)),"Некорректное значение",VLOOKUP(AB520,'Тип собственника'!$A$2:$B$91,2,)))</f>
        <v/>
      </c>
      <c r="AD520" s="14"/>
      <c r="AE520" s="14"/>
      <c r="AF520" s="12"/>
      <c r="AG520" s="36" t="str">
        <f>IF(ISBLANK(AF520),"",IF(ISNA(VLOOKUP(AF520,Страны!$A$2:$B$252,2,)),"Некорректное значение",VLOOKUP(AF520,Страны!$A$2:$B$252,2,)))</f>
        <v/>
      </c>
      <c r="AH520" s="37"/>
    </row>
    <row r="521" ht="15" customHeight="1">
      <c r="A521" s="11"/>
      <c r="B521" s="12"/>
      <c r="C521" s="13" t="str">
        <f>IF(ISBLANK(B521),"",IF(ISNA(VLOOKUP(B521,'Тип организации'!$A$2:$B$8,2,)),"Некорректное значение",VLOOKUP(B521,'Тип организации'!$A$2:$B$8,2,)))</f>
        <v/>
      </c>
      <c r="D521" s="12"/>
      <c r="E521" s="13" t="str">
        <f>IF(ISBLANK(D521),"",IF(ISNA(VLOOKUP(D521,'Тип публичности'!$A$2:$B$8,2,)),"Некорректное значение",VLOOKUP(D521,'Тип публичности'!$A$2:$B$8,2,)))</f>
        <v/>
      </c>
      <c r="F521" s="14"/>
      <c r="G521" s="14"/>
      <c r="H521" s="14"/>
      <c r="I521" s="12"/>
      <c r="J521" s="13" t="str">
        <f>IF(ISBLANK(I521),"",IF(ISNA(VLOOKUP(I521,'Организационно-правовые формы'!$A$2:$B$93,2,)),"Некорректное значение",VLOOKUP(I521,'Организационно-правовые формы'!$A$2:$B$93,2,)))</f>
        <v/>
      </c>
      <c r="K521" s="14"/>
      <c r="L521" s="20" t="e">
        <f t="shared" ca="1" si="27"/>
        <v>#NAME?</v>
      </c>
      <c r="M521" s="33" t="str">
        <f>IF(ISBLANK(N521),"",IF(ISNA(ВЁПР(N521,'Коды стран'!$A$2:$B$248,2)),"Некорректное значение",VLOOKUP(N521,'Коды стран'!$A$2:$B$248,2)))</f>
        <v/>
      </c>
      <c r="N521" s="34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4"/>
      <c r="AB521" s="12"/>
      <c r="AC521" s="35" t="str">
        <f>IF(ISBLANK(AB521),"",IF(ISNA(VLOOKUP(AB521,'Тип собственника'!$A$2:$B$91,2,)),"Некорректное значение",VLOOKUP(AB521,'Тип собственника'!$A$2:$B$91,2,)))</f>
        <v/>
      </c>
      <c r="AD521" s="14"/>
      <c r="AE521" s="14"/>
      <c r="AF521" s="12"/>
      <c r="AG521" s="36" t="str">
        <f>IF(ISBLANK(AF521),"",IF(ISNA(VLOOKUP(AF521,Страны!$A$2:$B$252,2,)),"Некорректное значение",VLOOKUP(AF521,Страны!$A$2:$B$252,2,)))</f>
        <v/>
      </c>
      <c r="AH521" s="37"/>
    </row>
    <row r="522" ht="15" customHeight="1">
      <c r="A522" s="11"/>
      <c r="B522" s="12"/>
      <c r="C522" s="13" t="str">
        <f>IF(ISBLANK(B522),"",IF(ISNA(VLOOKUP(B522,'Тип организации'!$A$2:$B$8,2,)),"Некорректное значение",VLOOKUP(B522,'Тип организации'!$A$2:$B$8,2,)))</f>
        <v/>
      </c>
      <c r="D522" s="12"/>
      <c r="E522" s="13" t="str">
        <f>IF(ISBLANK(D522),"",IF(ISNA(VLOOKUP(D522,'Тип публичности'!$A$2:$B$8,2,)),"Некорректное значение",VLOOKUP(D522,'Тип публичности'!$A$2:$B$8,2,)))</f>
        <v/>
      </c>
      <c r="F522" s="14"/>
      <c r="G522" s="14"/>
      <c r="H522" s="14"/>
      <c r="I522" s="12"/>
      <c r="J522" s="13" t="str">
        <f>IF(ISBLANK(I522),"",IF(ISNA(VLOOKUP(I522,'Организационно-правовые формы'!$A$2:$B$93,2,)),"Некорректное значение",VLOOKUP(I522,'Организационно-правовые формы'!$A$2:$B$93,2,)))</f>
        <v/>
      </c>
      <c r="K522" s="14"/>
      <c r="L522" s="20" t="e">
        <f t="shared" ca="1" si="27"/>
        <v>#NAME?</v>
      </c>
      <c r="M522" s="33" t="str">
        <f>IF(ISBLANK(N522),"",IF(ISNA(ВЁПР(N522,'Коды стран'!$A$2:$B$248,2)),"Некорректное значение",VLOOKUP(N522,'Коды стран'!$A$2:$B$248,2)))</f>
        <v/>
      </c>
      <c r="N522" s="34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4"/>
      <c r="AB522" s="12"/>
      <c r="AC522" s="35" t="str">
        <f>IF(ISBLANK(AB522),"",IF(ISNA(VLOOKUP(AB522,'Тип собственника'!$A$2:$B$91,2,)),"Некорректное значение",VLOOKUP(AB522,'Тип собственника'!$A$2:$B$91,2,)))</f>
        <v/>
      </c>
      <c r="AD522" s="14"/>
      <c r="AE522" s="14"/>
      <c r="AF522" s="12"/>
      <c r="AG522" s="36" t="str">
        <f>IF(ISBLANK(AF522),"",IF(ISNA(VLOOKUP(AF522,Страны!$A$2:$B$252,2,)),"Некорректное значение",VLOOKUP(AF522,Страны!$A$2:$B$252,2,)))</f>
        <v/>
      </c>
      <c r="AH522" s="37"/>
    </row>
    <row r="523" ht="15" customHeight="1">
      <c r="A523" s="11"/>
      <c r="B523" s="12"/>
      <c r="C523" s="13" t="str">
        <f>IF(ISBLANK(B523),"",IF(ISNA(VLOOKUP(B523,'Тип организации'!$A$2:$B$8,2,)),"Некорректное значение",VLOOKUP(B523,'Тип организации'!$A$2:$B$8,2,)))</f>
        <v/>
      </c>
      <c r="D523" s="12"/>
      <c r="E523" s="13" t="str">
        <f>IF(ISBLANK(D523),"",IF(ISNA(VLOOKUP(D523,'Тип публичности'!$A$2:$B$8,2,)),"Некорректное значение",VLOOKUP(D523,'Тип публичности'!$A$2:$B$8,2,)))</f>
        <v/>
      </c>
      <c r="F523" s="14"/>
      <c r="G523" s="14"/>
      <c r="H523" s="14"/>
      <c r="I523" s="12"/>
      <c r="J523" s="13" t="str">
        <f>IF(ISBLANK(I523),"",IF(ISNA(VLOOKUP(I523,'Организационно-правовые формы'!$A$2:$B$93,2,)),"Некорректное значение",VLOOKUP(I523,'Организационно-правовые формы'!$A$2:$B$93,2,)))</f>
        <v/>
      </c>
      <c r="K523" s="14"/>
      <c r="L523" s="20" t="e">
        <f t="shared" ca="1" si="27"/>
        <v>#NAME?</v>
      </c>
      <c r="M523" s="33" t="str">
        <f>IF(ISBLANK(N523),"",IF(ISNA(ВЁПР(N523,'Коды стран'!$A$2:$B$248,2)),"Некорректное значение",VLOOKUP(N523,'Коды стран'!$A$2:$B$248,2)))</f>
        <v/>
      </c>
      <c r="N523" s="34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4"/>
      <c r="AB523" s="12"/>
      <c r="AC523" s="35" t="str">
        <f>IF(ISBLANK(AB523),"",IF(ISNA(VLOOKUP(AB523,'Тип собственника'!$A$2:$B$91,2,)),"Некорректное значение",VLOOKUP(AB523,'Тип собственника'!$A$2:$B$91,2,)))</f>
        <v/>
      </c>
      <c r="AD523" s="14"/>
      <c r="AE523" s="14"/>
      <c r="AF523" s="12"/>
      <c r="AG523" s="36" t="str">
        <f>IF(ISBLANK(AF523),"",IF(ISNA(VLOOKUP(AF523,Страны!$A$2:$B$252,2,)),"Некорректное значение",VLOOKUP(AF523,Страны!$A$2:$B$252,2,)))</f>
        <v/>
      </c>
      <c r="AH523" s="37"/>
    </row>
    <row r="524" ht="15" customHeight="1">
      <c r="A524" s="11"/>
      <c r="B524" s="12"/>
      <c r="C524" s="13" t="str">
        <f>IF(ISBLANK(B524),"",IF(ISNA(VLOOKUP(B524,'Тип организации'!$A$2:$B$8,2,)),"Некорректное значение",VLOOKUP(B524,'Тип организации'!$A$2:$B$8,2,)))</f>
        <v/>
      </c>
      <c r="D524" s="12"/>
      <c r="E524" s="13" t="str">
        <f>IF(ISBLANK(D524),"",IF(ISNA(VLOOKUP(D524,'Тип публичности'!$A$2:$B$8,2,)),"Некорректное значение",VLOOKUP(D524,'Тип публичности'!$A$2:$B$8,2,)))</f>
        <v/>
      </c>
      <c r="F524" s="14"/>
      <c r="G524" s="14"/>
      <c r="H524" s="14"/>
      <c r="I524" s="12"/>
      <c r="J524" s="13" t="str">
        <f>IF(ISBLANK(I524),"",IF(ISNA(VLOOKUP(I524,'Организационно-правовые формы'!$A$2:$B$93,2,)),"Некорректное значение",VLOOKUP(I524,'Организационно-правовые формы'!$A$2:$B$93,2,)))</f>
        <v/>
      </c>
      <c r="K524" s="14"/>
      <c r="L524" s="20" t="e">
        <f t="shared" ca="1" si="27"/>
        <v>#NAME?</v>
      </c>
      <c r="M524" s="33" t="str">
        <f>IF(ISBLANK(N524),"",IF(ISNA(ВЁПР(N524,'Коды стран'!$A$2:$B$248,2)),"Некорректное значение",VLOOKUP(N524,'Коды стран'!$A$2:$B$248,2)))</f>
        <v/>
      </c>
      <c r="N524" s="34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4"/>
      <c r="AB524" s="12"/>
      <c r="AC524" s="35" t="str">
        <f>IF(ISBLANK(AB524),"",IF(ISNA(VLOOKUP(AB524,'Тип собственника'!$A$2:$B$91,2,)),"Некорректное значение",VLOOKUP(AB524,'Тип собственника'!$A$2:$B$91,2,)))</f>
        <v/>
      </c>
      <c r="AD524" s="14"/>
      <c r="AE524" s="14"/>
      <c r="AF524" s="12"/>
      <c r="AG524" s="36" t="str">
        <f>IF(ISBLANK(AF524),"",IF(ISNA(VLOOKUP(AF524,Страны!$A$2:$B$252,2,)),"Некорректное значение",VLOOKUP(AF524,Страны!$A$2:$B$252,2,)))</f>
        <v/>
      </c>
      <c r="AH524" s="37"/>
    </row>
    <row r="525" ht="15" customHeight="1">
      <c r="A525" s="11"/>
      <c r="B525" s="12"/>
      <c r="C525" s="13" t="str">
        <f>IF(ISBLANK(B525),"",IF(ISNA(VLOOKUP(B525,'Тип организации'!$A$2:$B$8,2,)),"Некорректное значение",VLOOKUP(B525,'Тип организации'!$A$2:$B$8,2,)))</f>
        <v/>
      </c>
      <c r="D525" s="12"/>
      <c r="E525" s="13" t="str">
        <f>IF(ISBLANK(D525),"",IF(ISNA(VLOOKUP(D525,'Тип публичности'!$A$2:$B$8,2,)),"Некорректное значение",VLOOKUP(D525,'Тип публичности'!$A$2:$B$8,2,)))</f>
        <v/>
      </c>
      <c r="F525" s="14"/>
      <c r="G525" s="14"/>
      <c r="H525" s="14"/>
      <c r="I525" s="12"/>
      <c r="J525" s="13" t="str">
        <f>IF(ISBLANK(I525),"",IF(ISNA(VLOOKUP(I525,'Организационно-правовые формы'!$A$2:$B$93,2,)),"Некорректное значение",VLOOKUP(I525,'Организационно-правовые формы'!$A$2:$B$93,2,)))</f>
        <v/>
      </c>
      <c r="K525" s="14"/>
      <c r="L525" s="20" t="e">
        <f t="shared" ca="1" si="27"/>
        <v>#NAME?</v>
      </c>
      <c r="M525" s="33" t="str">
        <f>IF(ISBLANK(N525),"",IF(ISNA(ВЁПР(N525,'Коды стран'!$A$2:$B$248,2)),"Некорректное значение",VLOOKUP(N525,'Коды стран'!$A$2:$B$248,2)))</f>
        <v/>
      </c>
      <c r="N525" s="34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4"/>
      <c r="AB525" s="12"/>
      <c r="AC525" s="35" t="str">
        <f>IF(ISBLANK(AB525),"",IF(ISNA(VLOOKUP(AB525,'Тип собственника'!$A$2:$B$91,2,)),"Некорректное значение",VLOOKUP(AB525,'Тип собственника'!$A$2:$B$91,2,)))</f>
        <v/>
      </c>
      <c r="AD525" s="14"/>
      <c r="AE525" s="14"/>
      <c r="AF525" s="12"/>
      <c r="AG525" s="36" t="str">
        <f>IF(ISBLANK(AF525),"",IF(ISNA(VLOOKUP(AF525,Страны!$A$2:$B$252,2,)),"Некорректное значение",VLOOKUP(AF525,Страны!$A$2:$B$252,2,)))</f>
        <v/>
      </c>
      <c r="AH525" s="37"/>
    </row>
    <row r="526" ht="15" customHeight="1">
      <c r="A526" s="11"/>
      <c r="B526" s="12"/>
      <c r="C526" s="13" t="str">
        <f>IF(ISBLANK(B526),"",IF(ISNA(VLOOKUP(B526,'Тип организации'!$A$2:$B$8,2,)),"Некорректное значение",VLOOKUP(B526,'Тип организации'!$A$2:$B$8,2,)))</f>
        <v/>
      </c>
      <c r="D526" s="12"/>
      <c r="E526" s="13" t="str">
        <f>IF(ISBLANK(D526),"",IF(ISNA(VLOOKUP(D526,'Тип публичности'!$A$2:$B$8,2,)),"Некорректное значение",VLOOKUP(D526,'Тип публичности'!$A$2:$B$8,2,)))</f>
        <v/>
      </c>
      <c r="F526" s="14"/>
      <c r="G526" s="14"/>
      <c r="H526" s="14"/>
      <c r="I526" s="12"/>
      <c r="J526" s="13" t="str">
        <f>IF(ISBLANK(I526),"",IF(ISNA(VLOOKUP(I526,'Организационно-правовые формы'!$A$2:$B$93,2,)),"Некорректное значение",VLOOKUP(I526,'Организационно-правовые формы'!$A$2:$B$93,2,)))</f>
        <v/>
      </c>
      <c r="K526" s="14"/>
      <c r="L526" s="20" t="e">
        <f t="shared" ca="1" si="27"/>
        <v>#NAME?</v>
      </c>
      <c r="M526" s="33" t="str">
        <f>IF(ISBLANK(N526),"",IF(ISNA(ВЁПР(N526,'Коды стран'!$A$2:$B$248,2)),"Некорректное значение",VLOOKUP(N526,'Коды стран'!$A$2:$B$248,2)))</f>
        <v/>
      </c>
      <c r="N526" s="34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4"/>
      <c r="AB526" s="12"/>
      <c r="AC526" s="35" t="str">
        <f>IF(ISBLANK(AB526),"",IF(ISNA(VLOOKUP(AB526,'Тип собственника'!$A$2:$B$91,2,)),"Некорректное значение",VLOOKUP(AB526,'Тип собственника'!$A$2:$B$91,2,)))</f>
        <v/>
      </c>
      <c r="AD526" s="14"/>
      <c r="AE526" s="14"/>
      <c r="AF526" s="12"/>
      <c r="AG526" s="36" t="str">
        <f>IF(ISBLANK(AF526),"",IF(ISNA(VLOOKUP(AF526,Страны!$A$2:$B$252,2,)),"Некорректное значение",VLOOKUP(AF526,Страны!$A$2:$B$252,2,)))</f>
        <v/>
      </c>
      <c r="AH526" s="37"/>
    </row>
    <row r="527" ht="15" customHeight="1">
      <c r="A527" s="11"/>
      <c r="B527" s="12"/>
      <c r="C527" s="13" t="str">
        <f>IF(ISBLANK(B527),"",IF(ISNA(VLOOKUP(B527,'Тип организации'!$A$2:$B$8,2,)),"Некорректное значение",VLOOKUP(B527,'Тип организации'!$A$2:$B$8,2,)))</f>
        <v/>
      </c>
      <c r="D527" s="12"/>
      <c r="E527" s="13" t="str">
        <f>IF(ISBLANK(D527),"",IF(ISNA(VLOOKUP(D527,'Тип публичности'!$A$2:$B$8,2,)),"Некорректное значение",VLOOKUP(D527,'Тип публичности'!$A$2:$B$8,2,)))</f>
        <v/>
      </c>
      <c r="F527" s="14"/>
      <c r="G527" s="14"/>
      <c r="H527" s="14"/>
      <c r="I527" s="12"/>
      <c r="J527" s="13" t="str">
        <f>IF(ISBLANK(I527),"",IF(ISNA(VLOOKUP(I527,'Организационно-правовые формы'!$A$2:$B$93,2,)),"Некорректное значение",VLOOKUP(I527,'Организационно-правовые формы'!$A$2:$B$93,2,)))</f>
        <v/>
      </c>
      <c r="K527" s="14"/>
      <c r="L527" s="20" t="e">
        <f t="shared" ca="1" si="27"/>
        <v>#NAME?</v>
      </c>
      <c r="M527" s="33" t="str">
        <f>IF(ISBLANK(N527),"",IF(ISNA(ВЁПР(N527,'Коды стран'!$A$2:$B$248,2)),"Некорректное значение",VLOOKUP(N527,'Коды стран'!$A$2:$B$248,2)))</f>
        <v/>
      </c>
      <c r="N527" s="34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4"/>
      <c r="AB527" s="12"/>
      <c r="AC527" s="35" t="str">
        <f>IF(ISBLANK(AB527),"",IF(ISNA(VLOOKUP(AB527,'Тип собственника'!$A$2:$B$91,2,)),"Некорректное значение",VLOOKUP(AB527,'Тип собственника'!$A$2:$B$91,2,)))</f>
        <v/>
      </c>
      <c r="AD527" s="14"/>
      <c r="AE527" s="14"/>
      <c r="AF527" s="12"/>
      <c r="AG527" s="36" t="str">
        <f>IF(ISBLANK(AF527),"",IF(ISNA(VLOOKUP(AF527,Страны!$A$2:$B$252,2,)),"Некорректное значение",VLOOKUP(AF527,Страны!$A$2:$B$252,2,)))</f>
        <v/>
      </c>
      <c r="AH527" s="37"/>
    </row>
    <row r="528" ht="15" customHeight="1">
      <c r="A528" s="11"/>
      <c r="B528" s="12"/>
      <c r="C528" s="13" t="str">
        <f>IF(ISBLANK(B528),"",IF(ISNA(VLOOKUP(B528,'Тип организации'!$A$2:$B$8,2,)),"Некорректное значение",VLOOKUP(B528,'Тип организации'!$A$2:$B$8,2,)))</f>
        <v/>
      </c>
      <c r="D528" s="12"/>
      <c r="E528" s="13" t="str">
        <f>IF(ISBLANK(D528),"",IF(ISNA(VLOOKUP(D528,'Тип публичности'!$A$2:$B$8,2,)),"Некорректное значение",VLOOKUP(D528,'Тип публичности'!$A$2:$B$8,2,)))</f>
        <v/>
      </c>
      <c r="F528" s="14"/>
      <c r="G528" s="14"/>
      <c r="H528" s="14"/>
      <c r="I528" s="12"/>
      <c r="J528" s="13" t="str">
        <f>IF(ISBLANK(I528),"",IF(ISNA(VLOOKUP(I528,'Организационно-правовые формы'!$A$2:$B$93,2,)),"Некорректное значение",VLOOKUP(I528,'Организационно-правовые формы'!$A$2:$B$93,2,)))</f>
        <v/>
      </c>
      <c r="K528" s="14"/>
      <c r="L528" s="20" t="e">
        <f t="shared" ca="1" si="27"/>
        <v>#NAME?</v>
      </c>
      <c r="M528" s="33" t="str">
        <f>IF(ISBLANK(N528),"",IF(ISNA(ВЁПР(N528,'Коды стран'!$A$2:$B$248,2)),"Некорректное значение",VLOOKUP(N528,'Коды стран'!$A$2:$B$248,2)))</f>
        <v/>
      </c>
      <c r="N528" s="34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4"/>
      <c r="AB528" s="12"/>
      <c r="AC528" s="35" t="str">
        <f>IF(ISBLANK(AB528),"",IF(ISNA(VLOOKUP(AB528,'Тип собственника'!$A$2:$B$91,2,)),"Некорректное значение",VLOOKUP(AB528,'Тип собственника'!$A$2:$B$91,2,)))</f>
        <v/>
      </c>
      <c r="AD528" s="14"/>
      <c r="AE528" s="14"/>
      <c r="AF528" s="12"/>
      <c r="AG528" s="36" t="str">
        <f>IF(ISBLANK(AF528),"",IF(ISNA(VLOOKUP(AF528,Страны!$A$2:$B$252,2,)),"Некорректное значение",VLOOKUP(AF528,Страны!$A$2:$B$252,2,)))</f>
        <v/>
      </c>
      <c r="AH528" s="37"/>
    </row>
    <row r="529" ht="15" customHeight="1">
      <c r="A529" s="11"/>
      <c r="B529" s="12"/>
      <c r="C529" s="13" t="str">
        <f>IF(ISBLANK(B529),"",IF(ISNA(VLOOKUP(B529,'Тип организации'!$A$2:$B$8,2,)),"Некорректное значение",VLOOKUP(B529,'Тип организации'!$A$2:$B$8,2,)))</f>
        <v/>
      </c>
      <c r="D529" s="12"/>
      <c r="E529" s="13" t="str">
        <f>IF(ISBLANK(D529),"",IF(ISNA(VLOOKUP(D529,'Тип публичности'!$A$2:$B$8,2,)),"Некорректное значение",VLOOKUP(D529,'Тип публичности'!$A$2:$B$8,2,)))</f>
        <v/>
      </c>
      <c r="F529" s="14"/>
      <c r="G529" s="14"/>
      <c r="H529" s="14"/>
      <c r="I529" s="12"/>
      <c r="J529" s="13" t="str">
        <f>IF(ISBLANK(I529),"",IF(ISNA(VLOOKUP(I529,'Организационно-правовые формы'!$A$2:$B$93,2,)),"Некорректное значение",VLOOKUP(I529,'Организационно-правовые формы'!$A$2:$B$93,2,)))</f>
        <v/>
      </c>
      <c r="K529" s="14"/>
      <c r="L529" s="20" t="e">
        <f t="shared" ca="1" si="27"/>
        <v>#NAME?</v>
      </c>
      <c r="M529" s="33" t="str">
        <f>IF(ISBLANK(N529),"",IF(ISNA(ВЁПР(N529,'Коды стран'!$A$2:$B$248,2)),"Некорректное значение",VLOOKUP(N529,'Коды стран'!$A$2:$B$248,2)))</f>
        <v/>
      </c>
      <c r="N529" s="34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4"/>
      <c r="AB529" s="12"/>
      <c r="AC529" s="35" t="str">
        <f>IF(ISBLANK(AB529),"",IF(ISNA(VLOOKUP(AB529,'Тип собственника'!$A$2:$B$91,2,)),"Некорректное значение",VLOOKUP(AB529,'Тип собственника'!$A$2:$B$91,2,)))</f>
        <v/>
      </c>
      <c r="AD529" s="14"/>
      <c r="AE529" s="14"/>
      <c r="AF529" s="12"/>
      <c r="AG529" s="36" t="str">
        <f>IF(ISBLANK(AF529),"",IF(ISNA(VLOOKUP(AF529,Страны!$A$2:$B$252,2,)),"Некорректное значение",VLOOKUP(AF529,Страны!$A$2:$B$252,2,)))</f>
        <v/>
      </c>
      <c r="AH529" s="37"/>
    </row>
    <row r="530" ht="15" customHeight="1">
      <c r="A530" s="11"/>
      <c r="B530" s="12"/>
      <c r="C530" s="13" t="str">
        <f>IF(ISBLANK(B530),"",IF(ISNA(VLOOKUP(B530,'Тип организации'!$A$2:$B$8,2,)),"Некорректное значение",VLOOKUP(B530,'Тип организации'!$A$2:$B$8,2,)))</f>
        <v/>
      </c>
      <c r="D530" s="12"/>
      <c r="E530" s="13" t="str">
        <f>IF(ISBLANK(D530),"",IF(ISNA(VLOOKUP(D530,'Тип публичности'!$A$2:$B$8,2,)),"Некорректное значение",VLOOKUP(D530,'Тип публичности'!$A$2:$B$8,2,)))</f>
        <v/>
      </c>
      <c r="F530" s="14"/>
      <c r="G530" s="14"/>
      <c r="H530" s="14"/>
      <c r="I530" s="12"/>
      <c r="J530" s="13" t="str">
        <f>IF(ISBLANK(I530),"",IF(ISNA(VLOOKUP(I530,'Организационно-правовые формы'!$A$2:$B$93,2,)),"Некорректное значение",VLOOKUP(I530,'Организационно-правовые формы'!$A$2:$B$93,2,)))</f>
        <v/>
      </c>
      <c r="K530" s="14"/>
      <c r="L530" s="20" t="e">
        <f t="shared" ca="1" si="27"/>
        <v>#NAME?</v>
      </c>
      <c r="M530" s="33" t="str">
        <f>IF(ISBLANK(N530),"",IF(ISNA(ВЁПР(N530,'Коды стран'!$A$2:$B$248,2)),"Некорректное значение",VLOOKUP(N530,'Коды стран'!$A$2:$B$248,2)))</f>
        <v/>
      </c>
      <c r="N530" s="34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4"/>
      <c r="AB530" s="12"/>
      <c r="AC530" s="35" t="str">
        <f>IF(ISBLANK(AB530),"",IF(ISNA(VLOOKUP(AB530,'Тип собственника'!$A$2:$B$91,2,)),"Некорректное значение",VLOOKUP(AB530,'Тип собственника'!$A$2:$B$91,2,)))</f>
        <v/>
      </c>
      <c r="AD530" s="14"/>
      <c r="AE530" s="14"/>
      <c r="AF530" s="12"/>
      <c r="AG530" s="36" t="str">
        <f>IF(ISBLANK(AF530),"",IF(ISNA(VLOOKUP(AF530,Страны!$A$2:$B$252,2,)),"Некорректное значение",VLOOKUP(AF530,Страны!$A$2:$B$252,2,)))</f>
        <v/>
      </c>
      <c r="AH530" s="37"/>
    </row>
    <row r="531" ht="15" customHeight="1">
      <c r="A531" s="11"/>
      <c r="B531" s="12"/>
      <c r="C531" s="13" t="str">
        <f>IF(ISBLANK(B531),"",IF(ISNA(VLOOKUP(B531,'Тип организации'!$A$2:$B$8,2,)),"Некорректное значение",VLOOKUP(B531,'Тип организации'!$A$2:$B$8,2,)))</f>
        <v/>
      </c>
      <c r="D531" s="12"/>
      <c r="E531" s="13" t="str">
        <f>IF(ISBLANK(D531),"",IF(ISNA(VLOOKUP(D531,'Тип публичности'!$A$2:$B$8,2,)),"Некорректное значение",VLOOKUP(D531,'Тип публичности'!$A$2:$B$8,2,)))</f>
        <v/>
      </c>
      <c r="F531" s="14"/>
      <c r="G531" s="14"/>
      <c r="H531" s="14"/>
      <c r="I531" s="12"/>
      <c r="J531" s="13" t="str">
        <f>IF(ISBLANK(I531),"",IF(ISNA(VLOOKUP(I531,'Организационно-правовые формы'!$A$2:$B$93,2,)),"Некорректное значение",VLOOKUP(I531,'Организационно-правовые формы'!$A$2:$B$93,2,)))</f>
        <v/>
      </c>
      <c r="K531" s="14"/>
      <c r="L531" s="20" t="e">
        <f t="shared" ca="1" si="27"/>
        <v>#NAME?</v>
      </c>
      <c r="M531" s="33" t="str">
        <f>IF(ISBLANK(N531),"",IF(ISNA(ВЁПР(N531,'Коды стран'!$A$2:$B$248,2)),"Некорректное значение",VLOOKUP(N531,'Коды стран'!$A$2:$B$248,2)))</f>
        <v/>
      </c>
      <c r="N531" s="34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4"/>
      <c r="AB531" s="12"/>
      <c r="AC531" s="35" t="str">
        <f>IF(ISBLANK(AB531),"",IF(ISNA(VLOOKUP(AB531,'Тип собственника'!$A$2:$B$91,2,)),"Некорректное значение",VLOOKUP(AB531,'Тип собственника'!$A$2:$B$91,2,)))</f>
        <v/>
      </c>
      <c r="AD531" s="14"/>
      <c r="AE531" s="14"/>
      <c r="AF531" s="12"/>
      <c r="AG531" s="36" t="str">
        <f>IF(ISBLANK(AF531),"",IF(ISNA(VLOOKUP(AF531,Страны!$A$2:$B$252,2,)),"Некорректное значение",VLOOKUP(AF531,Страны!$A$2:$B$252,2,)))</f>
        <v/>
      </c>
      <c r="AH531" s="37"/>
    </row>
    <row r="532" ht="15" customHeight="1">
      <c r="A532" s="11"/>
      <c r="B532" s="12"/>
      <c r="C532" s="13" t="str">
        <f>IF(ISBLANK(B532),"",IF(ISNA(VLOOKUP(B532,'Тип организации'!$A$2:$B$8,2,)),"Некорректное значение",VLOOKUP(B532,'Тип организации'!$A$2:$B$8,2,)))</f>
        <v/>
      </c>
      <c r="D532" s="12"/>
      <c r="E532" s="13" t="str">
        <f>IF(ISBLANK(D532),"",IF(ISNA(VLOOKUP(D532,'Тип публичности'!$A$2:$B$8,2,)),"Некорректное значение",VLOOKUP(D532,'Тип публичности'!$A$2:$B$8,2,)))</f>
        <v/>
      </c>
      <c r="F532" s="14"/>
      <c r="G532" s="14"/>
      <c r="H532" s="14"/>
      <c r="I532" s="12"/>
      <c r="J532" s="13" t="str">
        <f>IF(ISBLANK(I532),"",IF(ISNA(VLOOKUP(I532,'Организационно-правовые формы'!$A$2:$B$93,2,)),"Некорректное значение",VLOOKUP(I532,'Организационно-правовые формы'!$A$2:$B$93,2,)))</f>
        <v/>
      </c>
      <c r="K532" s="14"/>
      <c r="L532" s="20" t="e">
        <f t="shared" ca="1" si="27"/>
        <v>#NAME?</v>
      </c>
      <c r="M532" s="33" t="str">
        <f>IF(ISBLANK(N532),"",IF(ISNA(ВЁПР(N532,'Коды стран'!$A$2:$B$248,2)),"Некорректное значение",VLOOKUP(N532,'Коды стран'!$A$2:$B$248,2)))</f>
        <v/>
      </c>
      <c r="N532" s="34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4"/>
      <c r="AB532" s="12"/>
      <c r="AC532" s="35" t="str">
        <f>IF(ISBLANK(AB532),"",IF(ISNA(VLOOKUP(AB532,'Тип собственника'!$A$2:$B$91,2,)),"Некорректное значение",VLOOKUP(AB532,'Тип собственника'!$A$2:$B$91,2,)))</f>
        <v/>
      </c>
      <c r="AD532" s="14"/>
      <c r="AE532" s="14"/>
      <c r="AF532" s="12"/>
      <c r="AG532" s="36" t="str">
        <f>IF(ISBLANK(AF532),"",IF(ISNA(VLOOKUP(AF532,Страны!$A$2:$B$252,2,)),"Некорректное значение",VLOOKUP(AF532,Страны!$A$2:$B$252,2,)))</f>
        <v/>
      </c>
      <c r="AH532" s="37"/>
    </row>
    <row r="533" ht="15" customHeight="1">
      <c r="A533" s="11"/>
      <c r="B533" s="12"/>
      <c r="C533" s="13" t="str">
        <f>IF(ISBLANK(B533),"",IF(ISNA(VLOOKUP(B533,'Тип организации'!$A$2:$B$8,2,)),"Некорректное значение",VLOOKUP(B533,'Тип организации'!$A$2:$B$8,2,)))</f>
        <v/>
      </c>
      <c r="D533" s="12"/>
      <c r="E533" s="13" t="str">
        <f>IF(ISBLANK(D533),"",IF(ISNA(VLOOKUP(D533,'Тип публичности'!$A$2:$B$8,2,)),"Некорректное значение",VLOOKUP(D533,'Тип публичности'!$A$2:$B$8,2,)))</f>
        <v/>
      </c>
      <c r="F533" s="14"/>
      <c r="G533" s="14"/>
      <c r="H533" s="14"/>
      <c r="I533" s="12"/>
      <c r="J533" s="13" t="str">
        <f>IF(ISBLANK(I533),"",IF(ISNA(VLOOKUP(I533,'Организационно-правовые формы'!$A$2:$B$93,2,)),"Некорректное значение",VLOOKUP(I533,'Организационно-правовые формы'!$A$2:$B$93,2,)))</f>
        <v/>
      </c>
      <c r="K533" s="14"/>
      <c r="L533" s="20" t="e">
        <f t="shared" ca="1" si="27"/>
        <v>#NAME?</v>
      </c>
      <c r="M533" s="33" t="str">
        <f>IF(ISBLANK(N533),"",IF(ISNA(ВЁПР(N533,'Коды стран'!$A$2:$B$248,2)),"Некорректное значение",VLOOKUP(N533,'Коды стран'!$A$2:$B$248,2)))</f>
        <v/>
      </c>
      <c r="N533" s="34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4"/>
      <c r="AB533" s="12"/>
      <c r="AC533" s="35" t="str">
        <f>IF(ISBLANK(AB533),"",IF(ISNA(VLOOKUP(AB533,'Тип собственника'!$A$2:$B$91,2,)),"Некорректное значение",VLOOKUP(AB533,'Тип собственника'!$A$2:$B$91,2,)))</f>
        <v/>
      </c>
      <c r="AD533" s="14"/>
      <c r="AE533" s="14"/>
      <c r="AF533" s="12"/>
      <c r="AG533" s="36" t="str">
        <f>IF(ISBLANK(AF533),"",IF(ISNA(VLOOKUP(AF533,Страны!$A$2:$B$252,2,)),"Некорректное значение",VLOOKUP(AF533,Страны!$A$2:$B$252,2,)))</f>
        <v/>
      </c>
      <c r="AH533" s="37"/>
    </row>
    <row r="534" ht="15" customHeight="1">
      <c r="A534" s="11"/>
      <c r="B534" s="12"/>
      <c r="C534" s="13" t="str">
        <f>IF(ISBLANK(B534),"",IF(ISNA(VLOOKUP(B534,'Тип организации'!$A$2:$B$8,2,)),"Некорректное значение",VLOOKUP(B534,'Тип организации'!$A$2:$B$8,2,)))</f>
        <v/>
      </c>
      <c r="D534" s="12"/>
      <c r="E534" s="13" t="str">
        <f>IF(ISBLANK(D534),"",IF(ISNA(VLOOKUP(D534,'Тип публичности'!$A$2:$B$8,2,)),"Некорректное значение",VLOOKUP(D534,'Тип публичности'!$A$2:$B$8,2,)))</f>
        <v/>
      </c>
      <c r="F534" s="14"/>
      <c r="G534" s="14"/>
      <c r="H534" s="14"/>
      <c r="I534" s="12"/>
      <c r="J534" s="13" t="str">
        <f>IF(ISBLANK(I534),"",IF(ISNA(VLOOKUP(I534,'Организационно-правовые формы'!$A$2:$B$93,2,)),"Некорректное значение",VLOOKUP(I534,'Организационно-правовые формы'!$A$2:$B$93,2,)))</f>
        <v/>
      </c>
      <c r="K534" s="14"/>
      <c r="L534" s="20" t="e">
        <f t="shared" ca="1" si="27"/>
        <v>#NAME?</v>
      </c>
      <c r="M534" s="33" t="str">
        <f>IF(ISBLANK(N534),"",IF(ISNA(ВЁПР(N534,'Коды стран'!$A$2:$B$248,2)),"Некорректное значение",VLOOKUP(N534,'Коды стран'!$A$2:$B$248,2)))</f>
        <v/>
      </c>
      <c r="N534" s="34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4"/>
      <c r="AB534" s="12"/>
      <c r="AC534" s="35" t="str">
        <f>IF(ISBLANK(AB534),"",IF(ISNA(VLOOKUP(AB534,'Тип собственника'!$A$2:$B$91,2,)),"Некорректное значение",VLOOKUP(AB534,'Тип собственника'!$A$2:$B$91,2,)))</f>
        <v/>
      </c>
      <c r="AD534" s="14"/>
      <c r="AE534" s="14"/>
      <c r="AF534" s="12"/>
      <c r="AG534" s="36" t="str">
        <f>IF(ISBLANK(AF534),"",IF(ISNA(VLOOKUP(AF534,Страны!$A$2:$B$252,2,)),"Некорректное значение",VLOOKUP(AF534,Страны!$A$2:$B$252,2,)))</f>
        <v/>
      </c>
      <c r="AH534" s="37"/>
    </row>
    <row r="535" ht="15" customHeight="1">
      <c r="A535" s="11"/>
      <c r="B535" s="12"/>
      <c r="C535" s="13" t="str">
        <f>IF(ISBLANK(B535),"",IF(ISNA(VLOOKUP(B535,'Тип организации'!$A$2:$B$8,2,)),"Некорректное значение",VLOOKUP(B535,'Тип организации'!$A$2:$B$8,2,)))</f>
        <v/>
      </c>
      <c r="D535" s="12"/>
      <c r="E535" s="13" t="str">
        <f>IF(ISBLANK(D535),"",IF(ISNA(VLOOKUP(D535,'Тип публичности'!$A$2:$B$8,2,)),"Некорректное значение",VLOOKUP(D535,'Тип публичности'!$A$2:$B$8,2,)))</f>
        <v/>
      </c>
      <c r="F535" s="14"/>
      <c r="G535" s="14"/>
      <c r="H535" s="14"/>
      <c r="I535" s="12"/>
      <c r="J535" s="13" t="str">
        <f>IF(ISBLANK(I535),"",IF(ISNA(VLOOKUP(I535,'Организационно-правовые формы'!$A$2:$B$93,2,)),"Некорректное значение",VLOOKUP(I535,'Организационно-правовые формы'!$A$2:$B$93,2,)))</f>
        <v/>
      </c>
      <c r="K535" s="14"/>
      <c r="L535" s="20" t="e">
        <f t="shared" ca="1" si="27"/>
        <v>#NAME?</v>
      </c>
      <c r="M535" s="33" t="str">
        <f>IF(ISBLANK(N535),"",IF(ISNA(ВЁПР(N535,'Коды стран'!$A$2:$B$248,2)),"Некорректное значение",VLOOKUP(N535,'Коды стран'!$A$2:$B$248,2)))</f>
        <v/>
      </c>
      <c r="N535" s="34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4"/>
      <c r="AB535" s="12"/>
      <c r="AC535" s="35" t="str">
        <f>IF(ISBLANK(AB535),"",IF(ISNA(VLOOKUP(AB535,'Тип собственника'!$A$2:$B$91,2,)),"Некорректное значение",VLOOKUP(AB535,'Тип собственника'!$A$2:$B$91,2,)))</f>
        <v/>
      </c>
      <c r="AD535" s="14"/>
      <c r="AE535" s="14"/>
      <c r="AF535" s="12"/>
      <c r="AG535" s="36" t="str">
        <f>IF(ISBLANK(AF535),"",IF(ISNA(VLOOKUP(AF535,Страны!$A$2:$B$252,2,)),"Некорректное значение",VLOOKUP(AF535,Страны!$A$2:$B$252,2,)))</f>
        <v/>
      </c>
      <c r="AH535" s="37"/>
    </row>
    <row r="536" ht="15" customHeight="1">
      <c r="A536" s="11"/>
      <c r="B536" s="12"/>
      <c r="C536" s="13" t="str">
        <f>IF(ISBLANK(B536),"",IF(ISNA(VLOOKUP(B536,'Тип организации'!$A$2:$B$8,2,)),"Некорректное значение",VLOOKUP(B536,'Тип организации'!$A$2:$B$8,2,)))</f>
        <v/>
      </c>
      <c r="D536" s="12"/>
      <c r="E536" s="13" t="str">
        <f>IF(ISBLANK(D536),"",IF(ISNA(VLOOKUP(D536,'Тип публичности'!$A$2:$B$8,2,)),"Некорректное значение",VLOOKUP(D536,'Тип публичности'!$A$2:$B$8,2,)))</f>
        <v/>
      </c>
      <c r="F536" s="14"/>
      <c r="G536" s="14"/>
      <c r="H536" s="14"/>
      <c r="I536" s="12"/>
      <c r="J536" s="13" t="str">
        <f>IF(ISBLANK(I536),"",IF(ISNA(VLOOKUP(I536,'Организационно-правовые формы'!$A$2:$B$93,2,)),"Некорректное значение",VLOOKUP(I536,'Организационно-правовые формы'!$A$2:$B$93,2,)))</f>
        <v/>
      </c>
      <c r="K536" s="14"/>
      <c r="L536" s="20" t="e">
        <f t="shared" ca="1" si="27"/>
        <v>#NAME?</v>
      </c>
      <c r="M536" s="33" t="str">
        <f>IF(ISBLANK(N536),"",IF(ISNA(ВЁПР(N536,'Коды стран'!$A$2:$B$248,2)),"Некорректное значение",VLOOKUP(N536,'Коды стран'!$A$2:$B$248,2)))</f>
        <v/>
      </c>
      <c r="N536" s="34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4"/>
      <c r="AB536" s="12"/>
      <c r="AC536" s="35" t="str">
        <f>IF(ISBLANK(AB536),"",IF(ISNA(VLOOKUP(AB536,'Тип собственника'!$A$2:$B$91,2,)),"Некорректное значение",VLOOKUP(AB536,'Тип собственника'!$A$2:$B$91,2,)))</f>
        <v/>
      </c>
      <c r="AD536" s="14"/>
      <c r="AE536" s="14"/>
      <c r="AF536" s="12"/>
      <c r="AG536" s="36" t="str">
        <f>IF(ISBLANK(AF536),"",IF(ISNA(VLOOKUP(AF536,Страны!$A$2:$B$252,2,)),"Некорректное значение",VLOOKUP(AF536,Страны!$A$2:$B$252,2,)))</f>
        <v/>
      </c>
      <c r="AH536" s="37"/>
    </row>
    <row r="537" ht="15" customHeight="1">
      <c r="A537" s="11"/>
      <c r="B537" s="12"/>
      <c r="C537" s="13" t="str">
        <f>IF(ISBLANK(B537),"",IF(ISNA(VLOOKUP(B537,'Тип организации'!$A$2:$B$8,2,)),"Некорректное значение",VLOOKUP(B537,'Тип организации'!$A$2:$B$8,2,)))</f>
        <v/>
      </c>
      <c r="D537" s="12"/>
      <c r="E537" s="13" t="str">
        <f>IF(ISBLANK(D537),"",IF(ISNA(VLOOKUP(D537,'Тип публичности'!$A$2:$B$8,2,)),"Некорректное значение",VLOOKUP(D537,'Тип публичности'!$A$2:$B$8,2,)))</f>
        <v/>
      </c>
      <c r="F537" s="14"/>
      <c r="G537" s="14"/>
      <c r="H537" s="14"/>
      <c r="I537" s="12"/>
      <c r="J537" s="13" t="str">
        <f>IF(ISBLANK(I537),"",IF(ISNA(VLOOKUP(I537,'Организационно-правовые формы'!$A$2:$B$93,2,)),"Некорректное значение",VLOOKUP(I537,'Организационно-правовые формы'!$A$2:$B$93,2,)))</f>
        <v/>
      </c>
      <c r="K537" s="14"/>
      <c r="L537" s="20" t="e">
        <f t="shared" ca="1" si="27"/>
        <v>#NAME?</v>
      </c>
      <c r="M537" s="33" t="str">
        <f>IF(ISBLANK(N537),"",IF(ISNA(ВЁПР(N537,'Коды стран'!$A$2:$B$248,2)),"Некорректное значение",VLOOKUP(N537,'Коды стран'!$A$2:$B$248,2)))</f>
        <v/>
      </c>
      <c r="N537" s="34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4"/>
      <c r="AB537" s="12"/>
      <c r="AC537" s="35" t="str">
        <f>IF(ISBLANK(AB537),"",IF(ISNA(VLOOKUP(AB537,'Тип собственника'!$A$2:$B$91,2,)),"Некорректное значение",VLOOKUP(AB537,'Тип собственника'!$A$2:$B$91,2,)))</f>
        <v/>
      </c>
      <c r="AD537" s="14"/>
      <c r="AE537" s="14"/>
      <c r="AF537" s="12"/>
      <c r="AG537" s="36" t="str">
        <f>IF(ISBLANK(AF537),"",IF(ISNA(VLOOKUP(AF537,Страны!$A$2:$B$252,2,)),"Некорректное значение",VLOOKUP(AF537,Страны!$A$2:$B$252,2,)))</f>
        <v/>
      </c>
      <c r="AH537" s="37"/>
    </row>
    <row r="538" ht="15" customHeight="1">
      <c r="A538" s="11"/>
      <c r="B538" s="12"/>
      <c r="C538" s="13" t="str">
        <f>IF(ISBLANK(B538),"",IF(ISNA(VLOOKUP(B538,'Тип организации'!$A$2:$B$8,2,)),"Некорректное значение",VLOOKUP(B538,'Тип организации'!$A$2:$B$8,2,)))</f>
        <v/>
      </c>
      <c r="D538" s="12"/>
      <c r="E538" s="13" t="str">
        <f>IF(ISBLANK(D538),"",IF(ISNA(VLOOKUP(D538,'Тип публичности'!$A$2:$B$8,2,)),"Некорректное значение",VLOOKUP(D538,'Тип публичности'!$A$2:$B$8,2,)))</f>
        <v/>
      </c>
      <c r="F538" s="14"/>
      <c r="G538" s="14"/>
      <c r="H538" s="14"/>
      <c r="I538" s="12"/>
      <c r="J538" s="13" t="str">
        <f>IF(ISBLANK(I538),"",IF(ISNA(VLOOKUP(I538,'Организационно-правовые формы'!$A$2:$B$93,2,)),"Некорректное значение",VLOOKUP(I538,'Организационно-правовые формы'!$A$2:$B$93,2,)))</f>
        <v/>
      </c>
      <c r="K538" s="14"/>
      <c r="L538" s="20" t="e">
        <f t="shared" ca="1" si="27"/>
        <v>#NAME?</v>
      </c>
      <c r="M538" s="33" t="str">
        <f>IF(ISBLANK(N538),"",IF(ISNA(ВЁПР(N538,'Коды стран'!$A$2:$B$248,2)),"Некорректное значение",VLOOKUP(N538,'Коды стран'!$A$2:$B$248,2)))</f>
        <v/>
      </c>
      <c r="N538" s="34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4"/>
      <c r="AB538" s="12"/>
      <c r="AC538" s="35" t="str">
        <f>IF(ISBLANK(AB538),"",IF(ISNA(VLOOKUP(AB538,'Тип собственника'!$A$2:$B$91,2,)),"Некорректное значение",VLOOKUP(AB538,'Тип собственника'!$A$2:$B$91,2,)))</f>
        <v/>
      </c>
      <c r="AD538" s="14"/>
      <c r="AE538" s="14"/>
      <c r="AF538" s="12"/>
      <c r="AG538" s="36" t="str">
        <f>IF(ISBLANK(AF538),"",IF(ISNA(VLOOKUP(AF538,Страны!$A$2:$B$252,2,)),"Некорректное значение",VLOOKUP(AF538,Страны!$A$2:$B$252,2,)))</f>
        <v/>
      </c>
      <c r="AH538" s="37"/>
    </row>
    <row r="539" ht="15" customHeight="1">
      <c r="A539" s="11"/>
      <c r="B539" s="12"/>
      <c r="C539" s="13" t="str">
        <f>IF(ISBLANK(B539),"",IF(ISNA(VLOOKUP(B539,'Тип организации'!$A$2:$B$8,2,)),"Некорректное значение",VLOOKUP(B539,'Тип организации'!$A$2:$B$8,2,)))</f>
        <v/>
      </c>
      <c r="D539" s="12"/>
      <c r="E539" s="13" t="str">
        <f>IF(ISBLANK(D539),"",IF(ISNA(VLOOKUP(D539,'Тип публичности'!$A$2:$B$8,2,)),"Некорректное значение",VLOOKUP(D539,'Тип публичности'!$A$2:$B$8,2,)))</f>
        <v/>
      </c>
      <c r="F539" s="14"/>
      <c r="G539" s="14"/>
      <c r="H539" s="14"/>
      <c r="I539" s="12"/>
      <c r="J539" s="13" t="str">
        <f>IF(ISBLANK(I539),"",IF(ISNA(VLOOKUP(I539,'Организационно-правовые формы'!$A$2:$B$93,2,)),"Некорректное значение",VLOOKUP(I539,'Организационно-правовые формы'!$A$2:$B$93,2,)))</f>
        <v/>
      </c>
      <c r="K539" s="14"/>
      <c r="L539" s="20" t="e">
        <f t="shared" ca="1" si="27"/>
        <v>#NAME?</v>
      </c>
      <c r="M539" s="33" t="str">
        <f>IF(ISBLANK(N539),"",IF(ISNA(ВЁПР(N539,'Коды стран'!$A$2:$B$248,2)),"Некорректное значение",VLOOKUP(N539,'Коды стран'!$A$2:$B$248,2)))</f>
        <v/>
      </c>
      <c r="N539" s="34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4"/>
      <c r="AB539" s="12"/>
      <c r="AC539" s="35" t="str">
        <f>IF(ISBLANK(AB539),"",IF(ISNA(VLOOKUP(AB539,'Тип собственника'!$A$2:$B$91,2,)),"Некорректное значение",VLOOKUP(AB539,'Тип собственника'!$A$2:$B$91,2,)))</f>
        <v/>
      </c>
      <c r="AD539" s="14"/>
      <c r="AE539" s="14"/>
      <c r="AF539" s="12"/>
      <c r="AG539" s="36" t="str">
        <f>IF(ISBLANK(AF539),"",IF(ISNA(VLOOKUP(AF539,Страны!$A$2:$B$252,2,)),"Некорректное значение",VLOOKUP(AF539,Страны!$A$2:$B$252,2,)))</f>
        <v/>
      </c>
      <c r="AH539" s="37"/>
    </row>
    <row r="540" ht="15" customHeight="1">
      <c r="A540" s="11"/>
      <c r="B540" s="12"/>
      <c r="C540" s="13" t="str">
        <f>IF(ISBLANK(B540),"",IF(ISNA(VLOOKUP(B540,'Тип организации'!$A$2:$B$8,2,)),"Некорректное значение",VLOOKUP(B540,'Тип организации'!$A$2:$B$8,2,)))</f>
        <v/>
      </c>
      <c r="D540" s="12"/>
      <c r="E540" s="13" t="str">
        <f>IF(ISBLANK(D540),"",IF(ISNA(VLOOKUP(D540,'Тип публичности'!$A$2:$B$8,2,)),"Некорректное значение",VLOOKUP(D540,'Тип публичности'!$A$2:$B$8,2,)))</f>
        <v/>
      </c>
      <c r="F540" s="14"/>
      <c r="G540" s="14"/>
      <c r="H540" s="14"/>
      <c r="I540" s="12"/>
      <c r="J540" s="13" t="str">
        <f>IF(ISBLANK(I540),"",IF(ISNA(VLOOKUP(I540,'Организационно-правовые формы'!$A$2:$B$93,2,)),"Некорректное значение",VLOOKUP(I540,'Организационно-правовые формы'!$A$2:$B$93,2,)))</f>
        <v/>
      </c>
      <c r="K540" s="14"/>
      <c r="L540" s="20" t="e">
        <f t="shared" ca="1" si="27"/>
        <v>#NAME?</v>
      </c>
      <c r="M540" s="33" t="str">
        <f>IF(ISBLANK(N540),"",IF(ISNA(ВЁПР(N540,'Коды стран'!$A$2:$B$248,2)),"Некорректное значение",VLOOKUP(N540,'Коды стран'!$A$2:$B$248,2)))</f>
        <v/>
      </c>
      <c r="N540" s="34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4"/>
      <c r="AB540" s="12"/>
      <c r="AC540" s="35" t="str">
        <f>IF(ISBLANK(AB540),"",IF(ISNA(VLOOKUP(AB540,'Тип собственника'!$A$2:$B$91,2,)),"Некорректное значение",VLOOKUP(AB540,'Тип собственника'!$A$2:$B$91,2,)))</f>
        <v/>
      </c>
      <c r="AD540" s="14"/>
      <c r="AE540" s="14"/>
      <c r="AF540" s="12"/>
      <c r="AG540" s="36" t="str">
        <f>IF(ISBLANK(AF540),"",IF(ISNA(VLOOKUP(AF540,Страны!$A$2:$B$252,2,)),"Некорректное значение",VLOOKUP(AF540,Страны!$A$2:$B$252,2,)))</f>
        <v/>
      </c>
      <c r="AH540" s="37"/>
    </row>
    <row r="541" ht="15" customHeight="1">
      <c r="A541" s="11"/>
      <c r="B541" s="12"/>
      <c r="C541" s="13" t="str">
        <f>IF(ISBLANK(B541),"",IF(ISNA(VLOOKUP(B541,'Тип организации'!$A$2:$B$8,2,)),"Некорректное значение",VLOOKUP(B541,'Тип организации'!$A$2:$B$8,2,)))</f>
        <v/>
      </c>
      <c r="D541" s="12"/>
      <c r="E541" s="13" t="str">
        <f>IF(ISBLANK(D541),"",IF(ISNA(VLOOKUP(D541,'Тип публичности'!$A$2:$B$8,2,)),"Некорректное значение",VLOOKUP(D541,'Тип публичности'!$A$2:$B$8,2,)))</f>
        <v/>
      </c>
      <c r="F541" s="14"/>
      <c r="G541" s="14"/>
      <c r="H541" s="14"/>
      <c r="I541" s="12"/>
      <c r="J541" s="13" t="str">
        <f>IF(ISBLANK(I541),"",IF(ISNA(VLOOKUP(I541,'Организационно-правовые формы'!$A$2:$B$93,2,)),"Некорректное значение",VLOOKUP(I541,'Организационно-правовые формы'!$A$2:$B$93,2,)))</f>
        <v/>
      </c>
      <c r="K541" s="14"/>
      <c r="L541" s="20" t="e">
        <f t="shared" ca="1" si="27"/>
        <v>#NAME?</v>
      </c>
      <c r="M541" s="33" t="str">
        <f>IF(ISBLANK(N541),"",IF(ISNA(ВЁПР(N541,'Коды стран'!$A$2:$B$248,2)),"Некорректное значение",VLOOKUP(N541,'Коды стран'!$A$2:$B$248,2)))</f>
        <v/>
      </c>
      <c r="N541" s="34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4"/>
      <c r="AB541" s="12"/>
      <c r="AC541" s="35" t="str">
        <f>IF(ISBLANK(AB541),"",IF(ISNA(VLOOKUP(AB541,'Тип собственника'!$A$2:$B$91,2,)),"Некорректное значение",VLOOKUP(AB541,'Тип собственника'!$A$2:$B$91,2,)))</f>
        <v/>
      </c>
      <c r="AD541" s="14"/>
      <c r="AE541" s="14"/>
      <c r="AF541" s="12"/>
      <c r="AG541" s="36" t="str">
        <f>IF(ISBLANK(AF541),"",IF(ISNA(VLOOKUP(AF541,Страны!$A$2:$B$252,2,)),"Некорректное значение",VLOOKUP(AF541,Страны!$A$2:$B$252,2,)))</f>
        <v/>
      </c>
      <c r="AH541" s="37"/>
    </row>
    <row r="542" ht="15" customHeight="1">
      <c r="A542" s="11"/>
      <c r="B542" s="12"/>
      <c r="C542" s="13" t="str">
        <f>IF(ISBLANK(B542),"",IF(ISNA(VLOOKUP(B542,'Тип организации'!$A$2:$B$8,2,)),"Некорректное значение",VLOOKUP(B542,'Тип организации'!$A$2:$B$8,2,)))</f>
        <v/>
      </c>
      <c r="D542" s="12"/>
      <c r="E542" s="13" t="str">
        <f>IF(ISBLANK(D542),"",IF(ISNA(VLOOKUP(D542,'Тип публичности'!$A$2:$B$8,2,)),"Некорректное значение",VLOOKUP(D542,'Тип публичности'!$A$2:$B$8,2,)))</f>
        <v/>
      </c>
      <c r="F542" s="14"/>
      <c r="G542" s="14"/>
      <c r="H542" s="14"/>
      <c r="I542" s="12"/>
      <c r="J542" s="13" t="str">
        <f>IF(ISBLANK(I542),"",IF(ISNA(VLOOKUP(I542,'Организационно-правовые формы'!$A$2:$B$93,2,)),"Некорректное значение",VLOOKUP(I542,'Организационно-правовые формы'!$A$2:$B$93,2,)))</f>
        <v/>
      </c>
      <c r="K542" s="14"/>
      <c r="L542" s="20" t="e">
        <f t="shared" ca="1" si="27"/>
        <v>#NAME?</v>
      </c>
      <c r="M542" s="33" t="str">
        <f>IF(ISBLANK(N542),"",IF(ISNA(ВЁПР(N542,'Коды стран'!$A$2:$B$248,2)),"Некорректное значение",VLOOKUP(N542,'Коды стран'!$A$2:$B$248,2)))</f>
        <v/>
      </c>
      <c r="N542" s="34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4"/>
      <c r="AB542" s="12"/>
      <c r="AC542" s="35" t="str">
        <f>IF(ISBLANK(AB542),"",IF(ISNA(VLOOKUP(AB542,'Тип собственника'!$A$2:$B$91,2,)),"Некорректное значение",VLOOKUP(AB542,'Тип собственника'!$A$2:$B$91,2,)))</f>
        <v/>
      </c>
      <c r="AD542" s="14"/>
      <c r="AE542" s="14"/>
      <c r="AF542" s="12"/>
      <c r="AG542" s="36" t="str">
        <f>IF(ISBLANK(AF542),"",IF(ISNA(VLOOKUP(AF542,Страны!$A$2:$B$252,2,)),"Некорректное значение",VLOOKUP(AF542,Страны!$A$2:$B$252,2,)))</f>
        <v/>
      </c>
      <c r="AH542" s="37"/>
    </row>
    <row r="543" ht="15" customHeight="1">
      <c r="A543" s="11"/>
      <c r="B543" s="12"/>
      <c r="C543" s="13" t="str">
        <f>IF(ISBLANK(B543),"",IF(ISNA(VLOOKUP(B543,'Тип организации'!$A$2:$B$8,2,)),"Некорректное значение",VLOOKUP(B543,'Тип организации'!$A$2:$B$8,2,)))</f>
        <v/>
      </c>
      <c r="D543" s="12"/>
      <c r="E543" s="13" t="str">
        <f>IF(ISBLANK(D543),"",IF(ISNA(VLOOKUP(D543,'Тип публичности'!$A$2:$B$8,2,)),"Некорректное значение",VLOOKUP(D543,'Тип публичности'!$A$2:$B$8,2,)))</f>
        <v/>
      </c>
      <c r="F543" s="14"/>
      <c r="G543" s="14"/>
      <c r="H543" s="14"/>
      <c r="I543" s="12"/>
      <c r="J543" s="13" t="str">
        <f>IF(ISBLANK(I543),"",IF(ISNA(VLOOKUP(I543,'Организационно-правовые формы'!$A$2:$B$93,2,)),"Некорректное значение",VLOOKUP(I543,'Организационно-правовые формы'!$A$2:$B$93,2,)))</f>
        <v/>
      </c>
      <c r="K543" s="14"/>
      <c r="L543" s="20" t="e">
        <f t="shared" ca="1" si="27"/>
        <v>#NAME?</v>
      </c>
      <c r="M543" s="33" t="str">
        <f>IF(ISBLANK(N543),"",IF(ISNA(ВЁПР(N543,'Коды стран'!$A$2:$B$248,2)),"Некорректное значение",VLOOKUP(N543,'Коды стран'!$A$2:$B$248,2)))</f>
        <v/>
      </c>
      <c r="N543" s="34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4"/>
      <c r="AB543" s="12"/>
      <c r="AC543" s="35" t="str">
        <f>IF(ISBLANK(AB543),"",IF(ISNA(VLOOKUP(AB543,'Тип собственника'!$A$2:$B$91,2,)),"Некорректное значение",VLOOKUP(AB543,'Тип собственника'!$A$2:$B$91,2,)))</f>
        <v/>
      </c>
      <c r="AD543" s="14"/>
      <c r="AE543" s="14"/>
      <c r="AF543" s="12"/>
      <c r="AG543" s="36" t="str">
        <f>IF(ISBLANK(AF543),"",IF(ISNA(VLOOKUP(AF543,Страны!$A$2:$B$252,2,)),"Некорректное значение",VLOOKUP(AF543,Страны!$A$2:$B$252,2,)))</f>
        <v/>
      </c>
      <c r="AH543" s="37"/>
    </row>
    <row r="544" ht="15" customHeight="1">
      <c r="A544" s="11"/>
      <c r="B544" s="12"/>
      <c r="C544" s="13" t="str">
        <f>IF(ISBLANK(B544),"",IF(ISNA(VLOOKUP(B544,'Тип организации'!$A$2:$B$8,2,)),"Некорректное значение",VLOOKUP(B544,'Тип организации'!$A$2:$B$8,2,)))</f>
        <v/>
      </c>
      <c r="D544" s="12"/>
      <c r="E544" s="13" t="str">
        <f>IF(ISBLANK(D544),"",IF(ISNA(VLOOKUP(D544,'Тип публичности'!$A$2:$B$8,2,)),"Некорректное значение",VLOOKUP(D544,'Тип публичности'!$A$2:$B$8,2,)))</f>
        <v/>
      </c>
      <c r="F544" s="14"/>
      <c r="G544" s="14"/>
      <c r="H544" s="14"/>
      <c r="I544" s="12"/>
      <c r="J544" s="13" t="str">
        <f>IF(ISBLANK(I544),"",IF(ISNA(VLOOKUP(I544,'Организационно-правовые формы'!$A$2:$B$93,2,)),"Некорректное значение",VLOOKUP(I544,'Организационно-правовые формы'!$A$2:$B$93,2,)))</f>
        <v/>
      </c>
      <c r="K544" s="14"/>
      <c r="L544" s="20" t="e">
        <f t="shared" ca="1" si="27"/>
        <v>#NAME?</v>
      </c>
      <c r="M544" s="33" t="str">
        <f>IF(ISBLANK(N544),"",IF(ISNA(ВЁПР(N544,'Коды стран'!$A$2:$B$248,2)),"Некорректное значение",VLOOKUP(N544,'Коды стран'!$A$2:$B$248,2)))</f>
        <v/>
      </c>
      <c r="N544" s="34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4"/>
      <c r="AB544" s="12"/>
      <c r="AC544" s="35" t="str">
        <f>IF(ISBLANK(AB544),"",IF(ISNA(VLOOKUP(AB544,'Тип собственника'!$A$2:$B$91,2,)),"Некорректное значение",VLOOKUP(AB544,'Тип собственника'!$A$2:$B$91,2,)))</f>
        <v/>
      </c>
      <c r="AD544" s="14"/>
      <c r="AE544" s="14"/>
      <c r="AF544" s="12"/>
      <c r="AG544" s="36" t="str">
        <f>IF(ISBLANK(AF544),"",IF(ISNA(VLOOKUP(AF544,Страны!$A$2:$B$252,2,)),"Некорректное значение",VLOOKUP(AF544,Страны!$A$2:$B$252,2,)))</f>
        <v/>
      </c>
      <c r="AH544" s="37"/>
    </row>
    <row r="545" ht="15" customHeight="1">
      <c r="A545" s="11"/>
      <c r="B545" s="12"/>
      <c r="C545" s="13" t="str">
        <f>IF(ISBLANK(B545),"",IF(ISNA(VLOOKUP(B545,'Тип организации'!$A$2:$B$8,2,)),"Некорректное значение",VLOOKUP(B545,'Тип организации'!$A$2:$B$8,2,)))</f>
        <v/>
      </c>
      <c r="D545" s="12"/>
      <c r="E545" s="13" t="str">
        <f>IF(ISBLANK(D545),"",IF(ISNA(VLOOKUP(D545,'Тип публичности'!$A$2:$B$8,2,)),"Некорректное значение",VLOOKUP(D545,'Тип публичности'!$A$2:$B$8,2,)))</f>
        <v/>
      </c>
      <c r="F545" s="14"/>
      <c r="G545" s="14"/>
      <c r="H545" s="14"/>
      <c r="I545" s="12"/>
      <c r="J545" s="13" t="str">
        <f>IF(ISBLANK(I545),"",IF(ISNA(VLOOKUP(I545,'Организационно-правовые формы'!$A$2:$B$93,2,)),"Некорректное значение",VLOOKUP(I545,'Организационно-правовые формы'!$A$2:$B$93,2,)))</f>
        <v/>
      </c>
      <c r="K545" s="14"/>
      <c r="L545" s="20" t="e">
        <f t="shared" ref="L545:L608" ca="1" si="28">СОЕДЕНИТЬ(N545:Z545)</f>
        <v>#NAME?</v>
      </c>
      <c r="M545" s="33" t="str">
        <f>IF(ISBLANK(N545),"",IF(ISNA(ВЁПР(N545,'Коды стран'!$A$2:$B$248,2)),"Некорректное значение",VLOOKUP(N545,'Коды стран'!$A$2:$B$248,2)))</f>
        <v/>
      </c>
      <c r="N545" s="34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4"/>
      <c r="AB545" s="12"/>
      <c r="AC545" s="35" t="str">
        <f>IF(ISBLANK(AB545),"",IF(ISNA(VLOOKUP(AB545,'Тип собственника'!$A$2:$B$91,2,)),"Некорректное значение",VLOOKUP(AB545,'Тип собственника'!$A$2:$B$91,2,)))</f>
        <v/>
      </c>
      <c r="AD545" s="14"/>
      <c r="AE545" s="14"/>
      <c r="AF545" s="12"/>
      <c r="AG545" s="36" t="str">
        <f>IF(ISBLANK(AF545),"",IF(ISNA(VLOOKUP(AF545,Страны!$A$2:$B$252,2,)),"Некорректное значение",VLOOKUP(AF545,Страны!$A$2:$B$252,2,)))</f>
        <v/>
      </c>
      <c r="AH545" s="37"/>
    </row>
    <row r="546" ht="15" customHeight="1">
      <c r="A546" s="11"/>
      <c r="B546" s="12"/>
      <c r="C546" s="13" t="str">
        <f>IF(ISBLANK(B546),"",IF(ISNA(VLOOKUP(B546,'Тип организации'!$A$2:$B$8,2,)),"Некорректное значение",VLOOKUP(B546,'Тип организации'!$A$2:$B$8,2,)))</f>
        <v/>
      </c>
      <c r="D546" s="12"/>
      <c r="E546" s="13" t="str">
        <f>IF(ISBLANK(D546),"",IF(ISNA(VLOOKUP(D546,'Тип публичности'!$A$2:$B$8,2,)),"Некорректное значение",VLOOKUP(D546,'Тип публичности'!$A$2:$B$8,2,)))</f>
        <v/>
      </c>
      <c r="F546" s="14"/>
      <c r="G546" s="14"/>
      <c r="H546" s="14"/>
      <c r="I546" s="12"/>
      <c r="J546" s="13" t="str">
        <f>IF(ISBLANK(I546),"",IF(ISNA(VLOOKUP(I546,'Организационно-правовые формы'!$A$2:$B$93,2,)),"Некорректное значение",VLOOKUP(I546,'Организационно-правовые формы'!$A$2:$B$93,2,)))</f>
        <v/>
      </c>
      <c r="K546" s="14"/>
      <c r="L546" s="20" t="e">
        <f t="shared" ca="1" si="28"/>
        <v>#NAME?</v>
      </c>
      <c r="M546" s="33" t="str">
        <f>IF(ISBLANK(N546),"",IF(ISNA(ВЁПР(N546,'Коды стран'!$A$2:$B$248,2)),"Некорректное значение",VLOOKUP(N546,'Коды стран'!$A$2:$B$248,2)))</f>
        <v/>
      </c>
      <c r="N546" s="34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4"/>
      <c r="AB546" s="12"/>
      <c r="AC546" s="35" t="str">
        <f>IF(ISBLANK(AB546),"",IF(ISNA(VLOOKUP(AB546,'Тип собственника'!$A$2:$B$91,2,)),"Некорректное значение",VLOOKUP(AB546,'Тип собственника'!$A$2:$B$91,2,)))</f>
        <v/>
      </c>
      <c r="AD546" s="14"/>
      <c r="AE546" s="14"/>
      <c r="AF546" s="12"/>
      <c r="AG546" s="36" t="str">
        <f>IF(ISBLANK(AF546),"",IF(ISNA(VLOOKUP(AF546,Страны!$A$2:$B$252,2,)),"Некорректное значение",VLOOKUP(AF546,Страны!$A$2:$B$252,2,)))</f>
        <v/>
      </c>
      <c r="AH546" s="37"/>
    </row>
    <row r="547" ht="15" customHeight="1">
      <c r="A547" s="11"/>
      <c r="B547" s="12"/>
      <c r="C547" s="13" t="str">
        <f>IF(ISBLANK(B547),"",IF(ISNA(VLOOKUP(B547,'Тип организации'!$A$2:$B$8,2,)),"Некорректное значение",VLOOKUP(B547,'Тип организации'!$A$2:$B$8,2,)))</f>
        <v/>
      </c>
      <c r="D547" s="12"/>
      <c r="E547" s="13" t="str">
        <f>IF(ISBLANK(D547),"",IF(ISNA(VLOOKUP(D547,'Тип публичности'!$A$2:$B$8,2,)),"Некорректное значение",VLOOKUP(D547,'Тип публичности'!$A$2:$B$8,2,)))</f>
        <v/>
      </c>
      <c r="F547" s="14"/>
      <c r="G547" s="14"/>
      <c r="H547" s="14"/>
      <c r="I547" s="12"/>
      <c r="J547" s="13" t="str">
        <f>IF(ISBLANK(I547),"",IF(ISNA(VLOOKUP(I547,'Организационно-правовые формы'!$A$2:$B$93,2,)),"Некорректное значение",VLOOKUP(I547,'Организационно-правовые формы'!$A$2:$B$93,2,)))</f>
        <v/>
      </c>
      <c r="K547" s="14"/>
      <c r="L547" s="20" t="e">
        <f t="shared" ca="1" si="28"/>
        <v>#NAME?</v>
      </c>
      <c r="M547" s="33" t="str">
        <f>IF(ISBLANK(N547),"",IF(ISNA(ВЁПР(N547,'Коды стран'!$A$2:$B$248,2)),"Некорректное значение",VLOOKUP(N547,'Коды стран'!$A$2:$B$248,2)))</f>
        <v/>
      </c>
      <c r="N547" s="34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4"/>
      <c r="AB547" s="12"/>
      <c r="AC547" s="35" t="str">
        <f>IF(ISBLANK(AB547),"",IF(ISNA(VLOOKUP(AB547,'Тип собственника'!$A$2:$B$91,2,)),"Некорректное значение",VLOOKUP(AB547,'Тип собственника'!$A$2:$B$91,2,)))</f>
        <v/>
      </c>
      <c r="AD547" s="14"/>
      <c r="AE547" s="14"/>
      <c r="AF547" s="12"/>
      <c r="AG547" s="36" t="str">
        <f>IF(ISBLANK(AF547),"",IF(ISNA(VLOOKUP(AF547,Страны!$A$2:$B$252,2,)),"Некорректное значение",VLOOKUP(AF547,Страны!$A$2:$B$252,2,)))</f>
        <v/>
      </c>
      <c r="AH547" s="37"/>
    </row>
    <row r="548" ht="15" customHeight="1">
      <c r="A548" s="11"/>
      <c r="B548" s="12"/>
      <c r="C548" s="13" t="str">
        <f>IF(ISBLANK(B548),"",IF(ISNA(VLOOKUP(B548,'Тип организации'!$A$2:$B$8,2,)),"Некорректное значение",VLOOKUP(B548,'Тип организации'!$A$2:$B$8,2,)))</f>
        <v/>
      </c>
      <c r="D548" s="12"/>
      <c r="E548" s="13" t="str">
        <f>IF(ISBLANK(D548),"",IF(ISNA(VLOOKUP(D548,'Тип публичности'!$A$2:$B$8,2,)),"Некорректное значение",VLOOKUP(D548,'Тип публичности'!$A$2:$B$8,2,)))</f>
        <v/>
      </c>
      <c r="F548" s="14"/>
      <c r="G548" s="14"/>
      <c r="H548" s="14"/>
      <c r="I548" s="12"/>
      <c r="J548" s="13" t="str">
        <f>IF(ISBLANK(I548),"",IF(ISNA(VLOOKUP(I548,'Организационно-правовые формы'!$A$2:$B$93,2,)),"Некорректное значение",VLOOKUP(I548,'Организационно-правовые формы'!$A$2:$B$93,2,)))</f>
        <v/>
      </c>
      <c r="K548" s="14"/>
      <c r="L548" s="20" t="e">
        <f t="shared" ca="1" si="28"/>
        <v>#NAME?</v>
      </c>
      <c r="M548" s="33" t="str">
        <f>IF(ISBLANK(N548),"",IF(ISNA(ВЁПР(N548,'Коды стран'!$A$2:$B$248,2)),"Некорректное значение",VLOOKUP(N548,'Коды стран'!$A$2:$B$248,2)))</f>
        <v/>
      </c>
      <c r="N548" s="34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4"/>
      <c r="AB548" s="12"/>
      <c r="AC548" s="35" t="str">
        <f>IF(ISBLANK(AB548),"",IF(ISNA(VLOOKUP(AB548,'Тип собственника'!$A$2:$B$91,2,)),"Некорректное значение",VLOOKUP(AB548,'Тип собственника'!$A$2:$B$91,2,)))</f>
        <v/>
      </c>
      <c r="AD548" s="14"/>
      <c r="AE548" s="14"/>
      <c r="AF548" s="12"/>
      <c r="AG548" s="36" t="str">
        <f>IF(ISBLANK(AF548),"",IF(ISNA(VLOOKUP(AF548,Страны!$A$2:$B$252,2,)),"Некорректное значение",VLOOKUP(AF548,Страны!$A$2:$B$252,2,)))</f>
        <v/>
      </c>
      <c r="AH548" s="37"/>
    </row>
    <row r="549" ht="15" customHeight="1">
      <c r="A549" s="11"/>
      <c r="B549" s="12"/>
      <c r="C549" s="13" t="str">
        <f>IF(ISBLANK(B549),"",IF(ISNA(VLOOKUP(B549,'Тип организации'!$A$2:$B$8,2,)),"Некорректное значение",VLOOKUP(B549,'Тип организации'!$A$2:$B$8,2,)))</f>
        <v/>
      </c>
      <c r="D549" s="12"/>
      <c r="E549" s="13" t="str">
        <f>IF(ISBLANK(D549),"",IF(ISNA(VLOOKUP(D549,'Тип публичности'!$A$2:$B$8,2,)),"Некорректное значение",VLOOKUP(D549,'Тип публичности'!$A$2:$B$8,2,)))</f>
        <v/>
      </c>
      <c r="F549" s="14"/>
      <c r="G549" s="14"/>
      <c r="H549" s="14"/>
      <c r="I549" s="12"/>
      <c r="J549" s="13" t="str">
        <f>IF(ISBLANK(I549),"",IF(ISNA(VLOOKUP(I549,'Организационно-правовые формы'!$A$2:$B$93,2,)),"Некорректное значение",VLOOKUP(I549,'Организационно-правовые формы'!$A$2:$B$93,2,)))</f>
        <v/>
      </c>
      <c r="K549" s="14"/>
      <c r="L549" s="20" t="e">
        <f t="shared" ca="1" si="28"/>
        <v>#NAME?</v>
      </c>
      <c r="M549" s="33" t="str">
        <f>IF(ISBLANK(N549),"",IF(ISNA(ВЁПР(N549,'Коды стран'!$A$2:$B$248,2)),"Некорректное значение",VLOOKUP(N549,'Коды стран'!$A$2:$B$248,2)))</f>
        <v/>
      </c>
      <c r="N549" s="34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4"/>
      <c r="AB549" s="12"/>
      <c r="AC549" s="35" t="str">
        <f>IF(ISBLANK(AB549),"",IF(ISNA(VLOOKUP(AB549,'Тип собственника'!$A$2:$B$91,2,)),"Некорректное значение",VLOOKUP(AB549,'Тип собственника'!$A$2:$B$91,2,)))</f>
        <v/>
      </c>
      <c r="AD549" s="14"/>
      <c r="AE549" s="14"/>
      <c r="AF549" s="12"/>
      <c r="AG549" s="36" t="str">
        <f>IF(ISBLANK(AF549),"",IF(ISNA(VLOOKUP(AF549,Страны!$A$2:$B$252,2,)),"Некорректное значение",VLOOKUP(AF549,Страны!$A$2:$B$252,2,)))</f>
        <v/>
      </c>
      <c r="AH549" s="37"/>
    </row>
    <row r="550" ht="15" customHeight="1">
      <c r="A550" s="11"/>
      <c r="B550" s="12"/>
      <c r="C550" s="13" t="str">
        <f>IF(ISBLANK(B550),"",IF(ISNA(VLOOKUP(B550,'Тип организации'!$A$2:$B$8,2,)),"Некорректное значение",VLOOKUP(B550,'Тип организации'!$A$2:$B$8,2,)))</f>
        <v/>
      </c>
      <c r="D550" s="12"/>
      <c r="E550" s="13" t="str">
        <f>IF(ISBLANK(D550),"",IF(ISNA(VLOOKUP(D550,'Тип публичности'!$A$2:$B$8,2,)),"Некорректное значение",VLOOKUP(D550,'Тип публичности'!$A$2:$B$8,2,)))</f>
        <v/>
      </c>
      <c r="F550" s="14"/>
      <c r="G550" s="14"/>
      <c r="H550" s="14"/>
      <c r="I550" s="12"/>
      <c r="J550" s="13" t="str">
        <f>IF(ISBLANK(I550),"",IF(ISNA(VLOOKUP(I550,'Организационно-правовые формы'!$A$2:$B$93,2,)),"Некорректное значение",VLOOKUP(I550,'Организационно-правовые формы'!$A$2:$B$93,2,)))</f>
        <v/>
      </c>
      <c r="K550" s="14"/>
      <c r="L550" s="20" t="e">
        <f t="shared" ca="1" si="28"/>
        <v>#NAME?</v>
      </c>
      <c r="M550" s="33" t="str">
        <f>IF(ISBLANK(N550),"",IF(ISNA(ВЁПР(N550,'Коды стран'!$A$2:$B$248,2)),"Некорректное значение",VLOOKUP(N550,'Коды стран'!$A$2:$B$248,2)))</f>
        <v/>
      </c>
      <c r="N550" s="34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4"/>
      <c r="AB550" s="12"/>
      <c r="AC550" s="35" t="str">
        <f>IF(ISBLANK(AB550),"",IF(ISNA(VLOOKUP(AB550,'Тип собственника'!$A$2:$B$91,2,)),"Некорректное значение",VLOOKUP(AB550,'Тип собственника'!$A$2:$B$91,2,)))</f>
        <v/>
      </c>
      <c r="AD550" s="14"/>
      <c r="AE550" s="14"/>
      <c r="AF550" s="12"/>
      <c r="AG550" s="36" t="str">
        <f>IF(ISBLANK(AF550),"",IF(ISNA(VLOOKUP(AF550,Страны!$A$2:$B$252,2,)),"Некорректное значение",VLOOKUP(AF550,Страны!$A$2:$B$252,2,)))</f>
        <v/>
      </c>
      <c r="AH550" s="37"/>
    </row>
    <row r="551" ht="15" customHeight="1">
      <c r="A551" s="11"/>
      <c r="B551" s="12"/>
      <c r="C551" s="13" t="str">
        <f>IF(ISBLANK(B551),"",IF(ISNA(VLOOKUP(B551,'Тип организации'!$A$2:$B$8,2,)),"Некорректное значение",VLOOKUP(B551,'Тип организации'!$A$2:$B$8,2,)))</f>
        <v/>
      </c>
      <c r="D551" s="12"/>
      <c r="E551" s="13" t="str">
        <f>IF(ISBLANK(D551),"",IF(ISNA(VLOOKUP(D551,'Тип публичности'!$A$2:$B$8,2,)),"Некорректное значение",VLOOKUP(D551,'Тип публичности'!$A$2:$B$8,2,)))</f>
        <v/>
      </c>
      <c r="F551" s="14"/>
      <c r="G551" s="14"/>
      <c r="H551" s="14"/>
      <c r="I551" s="12"/>
      <c r="J551" s="13" t="str">
        <f>IF(ISBLANK(I551),"",IF(ISNA(VLOOKUP(I551,'Организационно-правовые формы'!$A$2:$B$93,2,)),"Некорректное значение",VLOOKUP(I551,'Организационно-правовые формы'!$A$2:$B$93,2,)))</f>
        <v/>
      </c>
      <c r="K551" s="14"/>
      <c r="L551" s="20" t="e">
        <f t="shared" ca="1" si="28"/>
        <v>#NAME?</v>
      </c>
      <c r="M551" s="33" t="str">
        <f>IF(ISBLANK(N551),"",IF(ISNA(ВЁПР(N551,'Коды стран'!$A$2:$B$248,2)),"Некорректное значение",VLOOKUP(N551,'Коды стран'!$A$2:$B$248,2)))</f>
        <v/>
      </c>
      <c r="N551" s="34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4"/>
      <c r="AB551" s="12"/>
      <c r="AC551" s="35" t="str">
        <f>IF(ISBLANK(AB551),"",IF(ISNA(VLOOKUP(AB551,'Тип собственника'!$A$2:$B$91,2,)),"Некорректное значение",VLOOKUP(AB551,'Тип собственника'!$A$2:$B$91,2,)))</f>
        <v/>
      </c>
      <c r="AD551" s="14"/>
      <c r="AE551" s="14"/>
      <c r="AF551" s="12"/>
      <c r="AG551" s="36" t="str">
        <f>IF(ISBLANK(AF551),"",IF(ISNA(VLOOKUP(AF551,Страны!$A$2:$B$252,2,)),"Некорректное значение",VLOOKUP(AF551,Страны!$A$2:$B$252,2,)))</f>
        <v/>
      </c>
      <c r="AH551" s="37"/>
    </row>
    <row r="552" ht="15" customHeight="1">
      <c r="A552" s="11"/>
      <c r="B552" s="12"/>
      <c r="C552" s="13" t="str">
        <f>IF(ISBLANK(B552),"",IF(ISNA(VLOOKUP(B552,'Тип организации'!$A$2:$B$8,2,)),"Некорректное значение",VLOOKUP(B552,'Тип организации'!$A$2:$B$8,2,)))</f>
        <v/>
      </c>
      <c r="D552" s="12"/>
      <c r="E552" s="13" t="str">
        <f>IF(ISBLANK(D552),"",IF(ISNA(VLOOKUP(D552,'Тип публичности'!$A$2:$B$8,2,)),"Некорректное значение",VLOOKUP(D552,'Тип публичности'!$A$2:$B$8,2,)))</f>
        <v/>
      </c>
      <c r="F552" s="14"/>
      <c r="G552" s="14"/>
      <c r="H552" s="14"/>
      <c r="I552" s="12"/>
      <c r="J552" s="13" t="str">
        <f>IF(ISBLANK(I552),"",IF(ISNA(VLOOKUP(I552,'Организационно-правовые формы'!$A$2:$B$93,2,)),"Некорректное значение",VLOOKUP(I552,'Организационно-правовые формы'!$A$2:$B$93,2,)))</f>
        <v/>
      </c>
      <c r="K552" s="14"/>
      <c r="L552" s="20" t="e">
        <f t="shared" ca="1" si="28"/>
        <v>#NAME?</v>
      </c>
      <c r="M552" s="33" t="str">
        <f>IF(ISBLANK(N552),"",IF(ISNA(ВЁПР(N552,'Коды стран'!$A$2:$B$248,2)),"Некорректное значение",VLOOKUP(N552,'Коды стран'!$A$2:$B$248,2)))</f>
        <v/>
      </c>
      <c r="N552" s="34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4"/>
      <c r="AB552" s="12"/>
      <c r="AC552" s="35" t="str">
        <f>IF(ISBLANK(AB552),"",IF(ISNA(VLOOKUP(AB552,'Тип собственника'!$A$2:$B$91,2,)),"Некорректное значение",VLOOKUP(AB552,'Тип собственника'!$A$2:$B$91,2,)))</f>
        <v/>
      </c>
      <c r="AD552" s="14"/>
      <c r="AE552" s="14"/>
      <c r="AF552" s="12"/>
      <c r="AG552" s="36" t="str">
        <f>IF(ISBLANK(AF552),"",IF(ISNA(VLOOKUP(AF552,Страны!$A$2:$B$252,2,)),"Некорректное значение",VLOOKUP(AF552,Страны!$A$2:$B$252,2,)))</f>
        <v/>
      </c>
      <c r="AH552" s="37"/>
    </row>
    <row r="553" ht="15" customHeight="1">
      <c r="A553" s="11"/>
      <c r="B553" s="12"/>
      <c r="C553" s="13" t="str">
        <f>IF(ISBLANK(B553),"",IF(ISNA(VLOOKUP(B553,'Тип организации'!$A$2:$B$8,2,)),"Некорректное значение",VLOOKUP(B553,'Тип организации'!$A$2:$B$8,2,)))</f>
        <v/>
      </c>
      <c r="D553" s="12"/>
      <c r="E553" s="13" t="str">
        <f>IF(ISBLANK(D553),"",IF(ISNA(VLOOKUP(D553,'Тип публичности'!$A$2:$B$8,2,)),"Некорректное значение",VLOOKUP(D553,'Тип публичности'!$A$2:$B$8,2,)))</f>
        <v/>
      </c>
      <c r="F553" s="14"/>
      <c r="G553" s="14"/>
      <c r="H553" s="14"/>
      <c r="I553" s="12"/>
      <c r="J553" s="13" t="str">
        <f>IF(ISBLANK(I553),"",IF(ISNA(VLOOKUP(I553,'Организационно-правовые формы'!$A$2:$B$93,2,)),"Некорректное значение",VLOOKUP(I553,'Организационно-правовые формы'!$A$2:$B$93,2,)))</f>
        <v/>
      </c>
      <c r="K553" s="14"/>
      <c r="L553" s="20" t="e">
        <f t="shared" ca="1" si="28"/>
        <v>#NAME?</v>
      </c>
      <c r="M553" s="33" t="str">
        <f>IF(ISBLANK(N553),"",IF(ISNA(ВЁПР(N553,'Коды стран'!$A$2:$B$248,2)),"Некорректное значение",VLOOKUP(N553,'Коды стран'!$A$2:$B$248,2)))</f>
        <v/>
      </c>
      <c r="N553" s="34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4"/>
      <c r="AB553" s="12"/>
      <c r="AC553" s="35" t="str">
        <f>IF(ISBLANK(AB553),"",IF(ISNA(VLOOKUP(AB553,'Тип собственника'!$A$2:$B$91,2,)),"Некорректное значение",VLOOKUP(AB553,'Тип собственника'!$A$2:$B$91,2,)))</f>
        <v/>
      </c>
      <c r="AD553" s="14"/>
      <c r="AE553" s="14"/>
      <c r="AF553" s="12"/>
      <c r="AG553" s="36" t="str">
        <f>IF(ISBLANK(AF553),"",IF(ISNA(VLOOKUP(AF553,Страны!$A$2:$B$252,2,)),"Некорректное значение",VLOOKUP(AF553,Страны!$A$2:$B$252,2,)))</f>
        <v/>
      </c>
      <c r="AH553" s="37"/>
    </row>
    <row r="554" ht="15" customHeight="1">
      <c r="A554" s="11"/>
      <c r="B554" s="12"/>
      <c r="C554" s="13" t="str">
        <f>IF(ISBLANK(B554),"",IF(ISNA(VLOOKUP(B554,'Тип организации'!$A$2:$B$8,2,)),"Некорректное значение",VLOOKUP(B554,'Тип организации'!$A$2:$B$8,2,)))</f>
        <v/>
      </c>
      <c r="D554" s="12"/>
      <c r="E554" s="13" t="str">
        <f>IF(ISBLANK(D554),"",IF(ISNA(VLOOKUP(D554,'Тип публичности'!$A$2:$B$8,2,)),"Некорректное значение",VLOOKUP(D554,'Тип публичности'!$A$2:$B$8,2,)))</f>
        <v/>
      </c>
      <c r="F554" s="14"/>
      <c r="G554" s="14"/>
      <c r="H554" s="14"/>
      <c r="I554" s="12"/>
      <c r="J554" s="13" t="str">
        <f>IF(ISBLANK(I554),"",IF(ISNA(VLOOKUP(I554,'Организационно-правовые формы'!$A$2:$B$93,2,)),"Некорректное значение",VLOOKUP(I554,'Организационно-правовые формы'!$A$2:$B$93,2,)))</f>
        <v/>
      </c>
      <c r="K554" s="14"/>
      <c r="L554" s="20" t="e">
        <f t="shared" ca="1" si="28"/>
        <v>#NAME?</v>
      </c>
      <c r="M554" s="33" t="str">
        <f>IF(ISBLANK(N554),"",IF(ISNA(ВЁПР(N554,'Коды стран'!$A$2:$B$248,2)),"Некорректное значение",VLOOKUP(N554,'Коды стран'!$A$2:$B$248,2)))</f>
        <v/>
      </c>
      <c r="N554" s="34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4"/>
      <c r="AB554" s="12"/>
      <c r="AC554" s="35" t="str">
        <f>IF(ISBLANK(AB554),"",IF(ISNA(VLOOKUP(AB554,'Тип собственника'!$A$2:$B$91,2,)),"Некорректное значение",VLOOKUP(AB554,'Тип собственника'!$A$2:$B$91,2,)))</f>
        <v/>
      </c>
      <c r="AD554" s="14"/>
      <c r="AE554" s="14"/>
      <c r="AF554" s="12"/>
      <c r="AG554" s="36" t="str">
        <f>IF(ISBLANK(AF554),"",IF(ISNA(VLOOKUP(AF554,Страны!$A$2:$B$252,2,)),"Некорректное значение",VLOOKUP(AF554,Страны!$A$2:$B$252,2,)))</f>
        <v/>
      </c>
      <c r="AH554" s="37"/>
    </row>
    <row r="555" ht="15" customHeight="1">
      <c r="A555" s="11"/>
      <c r="B555" s="12"/>
      <c r="C555" s="13" t="str">
        <f>IF(ISBLANK(B555),"",IF(ISNA(VLOOKUP(B555,'Тип организации'!$A$2:$B$8,2,)),"Некорректное значение",VLOOKUP(B555,'Тип организации'!$A$2:$B$8,2,)))</f>
        <v/>
      </c>
      <c r="D555" s="12"/>
      <c r="E555" s="13" t="str">
        <f>IF(ISBLANK(D555),"",IF(ISNA(VLOOKUP(D555,'Тип публичности'!$A$2:$B$8,2,)),"Некорректное значение",VLOOKUP(D555,'Тип публичности'!$A$2:$B$8,2,)))</f>
        <v/>
      </c>
      <c r="F555" s="14"/>
      <c r="G555" s="14"/>
      <c r="H555" s="14"/>
      <c r="I555" s="12"/>
      <c r="J555" s="13" t="str">
        <f>IF(ISBLANK(I555),"",IF(ISNA(VLOOKUP(I555,'Организационно-правовые формы'!$A$2:$B$93,2,)),"Некорректное значение",VLOOKUP(I555,'Организационно-правовые формы'!$A$2:$B$93,2,)))</f>
        <v/>
      </c>
      <c r="K555" s="14"/>
      <c r="L555" s="20" t="e">
        <f t="shared" ca="1" si="28"/>
        <v>#NAME?</v>
      </c>
      <c r="M555" s="33" t="str">
        <f>IF(ISBLANK(N555),"",IF(ISNA(ВЁПР(N555,'Коды стран'!$A$2:$B$248,2)),"Некорректное значение",VLOOKUP(N555,'Коды стран'!$A$2:$B$248,2)))</f>
        <v/>
      </c>
      <c r="N555" s="34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4"/>
      <c r="AB555" s="12"/>
      <c r="AC555" s="35" t="str">
        <f>IF(ISBLANK(AB555),"",IF(ISNA(VLOOKUP(AB555,'Тип собственника'!$A$2:$B$91,2,)),"Некорректное значение",VLOOKUP(AB555,'Тип собственника'!$A$2:$B$91,2,)))</f>
        <v/>
      </c>
      <c r="AD555" s="14"/>
      <c r="AE555" s="14"/>
      <c r="AF555" s="12"/>
      <c r="AG555" s="36" t="str">
        <f>IF(ISBLANK(AF555),"",IF(ISNA(VLOOKUP(AF555,Страны!$A$2:$B$252,2,)),"Некорректное значение",VLOOKUP(AF555,Страны!$A$2:$B$252,2,)))</f>
        <v/>
      </c>
      <c r="AH555" s="37"/>
    </row>
    <row r="556" ht="15" customHeight="1">
      <c r="A556" s="11"/>
      <c r="B556" s="12"/>
      <c r="C556" s="13" t="str">
        <f>IF(ISBLANK(B556),"",IF(ISNA(VLOOKUP(B556,'Тип организации'!$A$2:$B$8,2,)),"Некорректное значение",VLOOKUP(B556,'Тип организации'!$A$2:$B$8,2,)))</f>
        <v/>
      </c>
      <c r="D556" s="12"/>
      <c r="E556" s="13" t="str">
        <f>IF(ISBLANK(D556),"",IF(ISNA(VLOOKUP(D556,'Тип публичности'!$A$2:$B$8,2,)),"Некорректное значение",VLOOKUP(D556,'Тип публичности'!$A$2:$B$8,2,)))</f>
        <v/>
      </c>
      <c r="F556" s="14"/>
      <c r="G556" s="14"/>
      <c r="H556" s="14"/>
      <c r="I556" s="12"/>
      <c r="J556" s="13" t="str">
        <f>IF(ISBLANK(I556),"",IF(ISNA(VLOOKUP(I556,'Организационно-правовые формы'!$A$2:$B$93,2,)),"Некорректное значение",VLOOKUP(I556,'Организационно-правовые формы'!$A$2:$B$93,2,)))</f>
        <v/>
      </c>
      <c r="K556" s="14"/>
      <c r="L556" s="20" t="e">
        <f t="shared" ca="1" si="28"/>
        <v>#NAME?</v>
      </c>
      <c r="M556" s="33" t="str">
        <f>IF(ISBLANK(N556),"",IF(ISNA(ВЁПР(N556,'Коды стран'!$A$2:$B$248,2)),"Некорректное значение",VLOOKUP(N556,'Коды стран'!$A$2:$B$248,2)))</f>
        <v/>
      </c>
      <c r="N556" s="34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4"/>
      <c r="AB556" s="12"/>
      <c r="AC556" s="35" t="str">
        <f>IF(ISBLANK(AB556),"",IF(ISNA(VLOOKUP(AB556,'Тип собственника'!$A$2:$B$91,2,)),"Некорректное значение",VLOOKUP(AB556,'Тип собственника'!$A$2:$B$91,2,)))</f>
        <v/>
      </c>
      <c r="AD556" s="14"/>
      <c r="AE556" s="14"/>
      <c r="AF556" s="12"/>
      <c r="AG556" s="36" t="str">
        <f>IF(ISBLANK(AF556),"",IF(ISNA(VLOOKUP(AF556,Страны!$A$2:$B$252,2,)),"Некорректное значение",VLOOKUP(AF556,Страны!$A$2:$B$252,2,)))</f>
        <v/>
      </c>
      <c r="AH556" s="37"/>
    </row>
    <row r="557" ht="15" customHeight="1">
      <c r="A557" s="11"/>
      <c r="B557" s="12"/>
      <c r="C557" s="13" t="str">
        <f>IF(ISBLANK(B557),"",IF(ISNA(VLOOKUP(B557,'Тип организации'!$A$2:$B$8,2,)),"Некорректное значение",VLOOKUP(B557,'Тип организации'!$A$2:$B$8,2,)))</f>
        <v/>
      </c>
      <c r="D557" s="12"/>
      <c r="E557" s="13" t="str">
        <f>IF(ISBLANK(D557),"",IF(ISNA(VLOOKUP(D557,'Тип публичности'!$A$2:$B$8,2,)),"Некорректное значение",VLOOKUP(D557,'Тип публичности'!$A$2:$B$8,2,)))</f>
        <v/>
      </c>
      <c r="F557" s="14"/>
      <c r="G557" s="14"/>
      <c r="H557" s="14"/>
      <c r="I557" s="12"/>
      <c r="J557" s="13" t="str">
        <f>IF(ISBLANK(I557),"",IF(ISNA(VLOOKUP(I557,'Организационно-правовые формы'!$A$2:$B$93,2,)),"Некорректное значение",VLOOKUP(I557,'Организационно-правовые формы'!$A$2:$B$93,2,)))</f>
        <v/>
      </c>
      <c r="K557" s="14"/>
      <c r="L557" s="20" t="e">
        <f t="shared" ca="1" si="28"/>
        <v>#NAME?</v>
      </c>
      <c r="M557" s="33" t="str">
        <f>IF(ISBLANK(N557),"",IF(ISNA(ВЁПР(N557,'Коды стран'!$A$2:$B$248,2)),"Некорректное значение",VLOOKUP(N557,'Коды стран'!$A$2:$B$248,2)))</f>
        <v/>
      </c>
      <c r="N557" s="34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4"/>
      <c r="AB557" s="12"/>
      <c r="AC557" s="35" t="str">
        <f>IF(ISBLANK(AB557),"",IF(ISNA(VLOOKUP(AB557,'Тип собственника'!$A$2:$B$91,2,)),"Некорректное значение",VLOOKUP(AB557,'Тип собственника'!$A$2:$B$91,2,)))</f>
        <v/>
      </c>
      <c r="AD557" s="14"/>
      <c r="AE557" s="14"/>
      <c r="AF557" s="12"/>
      <c r="AG557" s="36" t="str">
        <f>IF(ISBLANK(AF557),"",IF(ISNA(VLOOKUP(AF557,Страны!$A$2:$B$252,2,)),"Некорректное значение",VLOOKUP(AF557,Страны!$A$2:$B$252,2,)))</f>
        <v/>
      </c>
      <c r="AH557" s="37"/>
    </row>
    <row r="558" ht="15" customHeight="1">
      <c r="A558" s="11"/>
      <c r="B558" s="12"/>
      <c r="C558" s="13" t="str">
        <f>IF(ISBLANK(B558),"",IF(ISNA(VLOOKUP(B558,'Тип организации'!$A$2:$B$8,2,)),"Некорректное значение",VLOOKUP(B558,'Тип организации'!$A$2:$B$8,2,)))</f>
        <v/>
      </c>
      <c r="D558" s="12"/>
      <c r="E558" s="13" t="str">
        <f>IF(ISBLANK(D558),"",IF(ISNA(VLOOKUP(D558,'Тип публичности'!$A$2:$B$8,2,)),"Некорректное значение",VLOOKUP(D558,'Тип публичности'!$A$2:$B$8,2,)))</f>
        <v/>
      </c>
      <c r="F558" s="14"/>
      <c r="G558" s="14"/>
      <c r="H558" s="14"/>
      <c r="I558" s="12"/>
      <c r="J558" s="13" t="str">
        <f>IF(ISBLANK(I558),"",IF(ISNA(VLOOKUP(I558,'Организационно-правовые формы'!$A$2:$B$93,2,)),"Некорректное значение",VLOOKUP(I558,'Организационно-правовые формы'!$A$2:$B$93,2,)))</f>
        <v/>
      </c>
      <c r="K558" s="14"/>
      <c r="L558" s="20" t="e">
        <f t="shared" ca="1" si="28"/>
        <v>#NAME?</v>
      </c>
      <c r="M558" s="33" t="str">
        <f>IF(ISBLANK(N558),"",IF(ISNA(ВЁПР(N558,'Коды стран'!$A$2:$B$248,2)),"Некорректное значение",VLOOKUP(N558,'Коды стран'!$A$2:$B$248,2)))</f>
        <v/>
      </c>
      <c r="N558" s="34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4"/>
      <c r="AB558" s="12"/>
      <c r="AC558" s="35" t="str">
        <f>IF(ISBLANK(AB558),"",IF(ISNA(VLOOKUP(AB558,'Тип собственника'!$A$2:$B$91,2,)),"Некорректное значение",VLOOKUP(AB558,'Тип собственника'!$A$2:$B$91,2,)))</f>
        <v/>
      </c>
      <c r="AD558" s="14"/>
      <c r="AE558" s="14"/>
      <c r="AF558" s="12"/>
      <c r="AG558" s="36" t="str">
        <f>IF(ISBLANK(AF558),"",IF(ISNA(VLOOKUP(AF558,Страны!$A$2:$B$252,2,)),"Некорректное значение",VLOOKUP(AF558,Страны!$A$2:$B$252,2,)))</f>
        <v/>
      </c>
      <c r="AH558" s="37"/>
    </row>
    <row r="559" ht="15" customHeight="1">
      <c r="A559" s="11"/>
      <c r="B559" s="12"/>
      <c r="C559" s="13" t="str">
        <f>IF(ISBLANK(B559),"",IF(ISNA(VLOOKUP(B559,'Тип организации'!$A$2:$B$8,2,)),"Некорректное значение",VLOOKUP(B559,'Тип организации'!$A$2:$B$8,2,)))</f>
        <v/>
      </c>
      <c r="D559" s="12"/>
      <c r="E559" s="13" t="str">
        <f>IF(ISBLANK(D559),"",IF(ISNA(VLOOKUP(D559,'Тип публичности'!$A$2:$B$8,2,)),"Некорректное значение",VLOOKUP(D559,'Тип публичности'!$A$2:$B$8,2,)))</f>
        <v/>
      </c>
      <c r="F559" s="14"/>
      <c r="G559" s="14"/>
      <c r="H559" s="14"/>
      <c r="I559" s="12"/>
      <c r="J559" s="13" t="str">
        <f>IF(ISBLANK(I559),"",IF(ISNA(VLOOKUP(I559,'Организационно-правовые формы'!$A$2:$B$93,2,)),"Некорректное значение",VLOOKUP(I559,'Организационно-правовые формы'!$A$2:$B$93,2,)))</f>
        <v/>
      </c>
      <c r="K559" s="14"/>
      <c r="L559" s="20" t="e">
        <f t="shared" ca="1" si="28"/>
        <v>#NAME?</v>
      </c>
      <c r="M559" s="33" t="str">
        <f>IF(ISBLANK(N559),"",IF(ISNA(ВЁПР(N559,'Коды стран'!$A$2:$B$248,2)),"Некорректное значение",VLOOKUP(N559,'Коды стран'!$A$2:$B$248,2)))</f>
        <v/>
      </c>
      <c r="N559" s="34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4"/>
      <c r="AB559" s="12"/>
      <c r="AC559" s="35" t="str">
        <f>IF(ISBLANK(AB559),"",IF(ISNA(VLOOKUP(AB559,'Тип собственника'!$A$2:$B$91,2,)),"Некорректное значение",VLOOKUP(AB559,'Тип собственника'!$A$2:$B$91,2,)))</f>
        <v/>
      </c>
      <c r="AD559" s="14"/>
      <c r="AE559" s="14"/>
      <c r="AF559" s="12"/>
      <c r="AG559" s="36" t="str">
        <f>IF(ISBLANK(AF559),"",IF(ISNA(VLOOKUP(AF559,Страны!$A$2:$B$252,2,)),"Некорректное значение",VLOOKUP(AF559,Страны!$A$2:$B$252,2,)))</f>
        <v/>
      </c>
      <c r="AH559" s="37"/>
    </row>
    <row r="560" ht="15" customHeight="1">
      <c r="A560" s="11"/>
      <c r="B560" s="12"/>
      <c r="C560" s="13" t="str">
        <f>IF(ISBLANK(B560),"",IF(ISNA(VLOOKUP(B560,'Тип организации'!$A$2:$B$8,2,)),"Некорректное значение",VLOOKUP(B560,'Тип организации'!$A$2:$B$8,2,)))</f>
        <v/>
      </c>
      <c r="D560" s="12"/>
      <c r="E560" s="13" t="str">
        <f>IF(ISBLANK(D560),"",IF(ISNA(VLOOKUP(D560,'Тип публичности'!$A$2:$B$8,2,)),"Некорректное значение",VLOOKUP(D560,'Тип публичности'!$A$2:$B$8,2,)))</f>
        <v/>
      </c>
      <c r="F560" s="14"/>
      <c r="G560" s="14"/>
      <c r="H560" s="14"/>
      <c r="I560" s="12"/>
      <c r="J560" s="13" t="str">
        <f>IF(ISBLANK(I560),"",IF(ISNA(VLOOKUP(I560,'Организационно-правовые формы'!$A$2:$B$93,2,)),"Некорректное значение",VLOOKUP(I560,'Организационно-правовые формы'!$A$2:$B$93,2,)))</f>
        <v/>
      </c>
      <c r="K560" s="14"/>
      <c r="L560" s="20" t="e">
        <f t="shared" ca="1" si="28"/>
        <v>#NAME?</v>
      </c>
      <c r="M560" s="33" t="str">
        <f>IF(ISBLANK(N560),"",IF(ISNA(ВЁПР(N560,'Коды стран'!$A$2:$B$248,2)),"Некорректное значение",VLOOKUP(N560,'Коды стран'!$A$2:$B$248,2)))</f>
        <v/>
      </c>
      <c r="N560" s="34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4"/>
      <c r="AB560" s="12"/>
      <c r="AC560" s="35" t="str">
        <f>IF(ISBLANK(AB560),"",IF(ISNA(VLOOKUP(AB560,'Тип собственника'!$A$2:$B$91,2,)),"Некорректное значение",VLOOKUP(AB560,'Тип собственника'!$A$2:$B$91,2,)))</f>
        <v/>
      </c>
      <c r="AD560" s="14"/>
      <c r="AE560" s="14"/>
      <c r="AF560" s="12"/>
      <c r="AG560" s="36" t="str">
        <f>IF(ISBLANK(AF560),"",IF(ISNA(VLOOKUP(AF560,Страны!$A$2:$B$252,2,)),"Некорректное значение",VLOOKUP(AF560,Страны!$A$2:$B$252,2,)))</f>
        <v/>
      </c>
      <c r="AH560" s="37"/>
    </row>
    <row r="561" ht="15" customHeight="1">
      <c r="A561" s="11"/>
      <c r="B561" s="12"/>
      <c r="C561" s="13" t="str">
        <f>IF(ISBLANK(B561),"",IF(ISNA(VLOOKUP(B561,'Тип организации'!$A$2:$B$8,2,)),"Некорректное значение",VLOOKUP(B561,'Тип организации'!$A$2:$B$8,2,)))</f>
        <v/>
      </c>
      <c r="D561" s="12"/>
      <c r="E561" s="13" t="str">
        <f>IF(ISBLANK(D561),"",IF(ISNA(VLOOKUP(D561,'Тип публичности'!$A$2:$B$8,2,)),"Некорректное значение",VLOOKUP(D561,'Тип публичности'!$A$2:$B$8,2,)))</f>
        <v/>
      </c>
      <c r="F561" s="14"/>
      <c r="G561" s="14"/>
      <c r="H561" s="14"/>
      <c r="I561" s="12"/>
      <c r="J561" s="13" t="str">
        <f>IF(ISBLANK(I561),"",IF(ISNA(VLOOKUP(I561,'Организационно-правовые формы'!$A$2:$B$93,2,)),"Некорректное значение",VLOOKUP(I561,'Организационно-правовые формы'!$A$2:$B$93,2,)))</f>
        <v/>
      </c>
      <c r="K561" s="14"/>
      <c r="L561" s="20" t="e">
        <f t="shared" ca="1" si="28"/>
        <v>#NAME?</v>
      </c>
      <c r="M561" s="33" t="str">
        <f>IF(ISBLANK(N561),"",IF(ISNA(ВЁПР(N561,'Коды стран'!$A$2:$B$248,2)),"Некорректное значение",VLOOKUP(N561,'Коды стран'!$A$2:$B$248,2)))</f>
        <v/>
      </c>
      <c r="N561" s="34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4"/>
      <c r="AB561" s="12"/>
      <c r="AC561" s="35" t="str">
        <f>IF(ISBLANK(AB561),"",IF(ISNA(VLOOKUP(AB561,'Тип собственника'!$A$2:$B$91,2,)),"Некорректное значение",VLOOKUP(AB561,'Тип собственника'!$A$2:$B$91,2,)))</f>
        <v/>
      </c>
      <c r="AD561" s="14"/>
      <c r="AE561" s="14"/>
      <c r="AF561" s="12"/>
      <c r="AG561" s="36" t="str">
        <f>IF(ISBLANK(AF561),"",IF(ISNA(VLOOKUP(AF561,Страны!$A$2:$B$252,2,)),"Некорректное значение",VLOOKUP(AF561,Страны!$A$2:$B$252,2,)))</f>
        <v/>
      </c>
      <c r="AH561" s="37"/>
    </row>
    <row r="562" ht="15" customHeight="1">
      <c r="A562" s="11"/>
      <c r="B562" s="12"/>
      <c r="C562" s="13" t="str">
        <f>IF(ISBLANK(B562),"",IF(ISNA(VLOOKUP(B562,'Тип организации'!$A$2:$B$8,2,)),"Некорректное значение",VLOOKUP(B562,'Тип организации'!$A$2:$B$8,2,)))</f>
        <v/>
      </c>
      <c r="D562" s="12"/>
      <c r="E562" s="13" t="str">
        <f>IF(ISBLANK(D562),"",IF(ISNA(VLOOKUP(D562,'Тип публичности'!$A$2:$B$8,2,)),"Некорректное значение",VLOOKUP(D562,'Тип публичности'!$A$2:$B$8,2,)))</f>
        <v/>
      </c>
      <c r="F562" s="14"/>
      <c r="G562" s="14"/>
      <c r="H562" s="14"/>
      <c r="I562" s="12"/>
      <c r="J562" s="13" t="str">
        <f>IF(ISBLANK(I562),"",IF(ISNA(VLOOKUP(I562,'Организационно-правовые формы'!$A$2:$B$93,2,)),"Некорректное значение",VLOOKUP(I562,'Организационно-правовые формы'!$A$2:$B$93,2,)))</f>
        <v/>
      </c>
      <c r="K562" s="14"/>
      <c r="L562" s="20" t="e">
        <f t="shared" ca="1" si="28"/>
        <v>#NAME?</v>
      </c>
      <c r="M562" s="33" t="str">
        <f>IF(ISBLANK(N562),"",IF(ISNA(ВЁПР(N562,'Коды стран'!$A$2:$B$248,2)),"Некорректное значение",VLOOKUP(N562,'Коды стран'!$A$2:$B$248,2)))</f>
        <v/>
      </c>
      <c r="N562" s="34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4"/>
      <c r="AB562" s="12"/>
      <c r="AC562" s="35" t="str">
        <f>IF(ISBLANK(AB562),"",IF(ISNA(VLOOKUP(AB562,'Тип собственника'!$A$2:$B$91,2,)),"Некорректное значение",VLOOKUP(AB562,'Тип собственника'!$A$2:$B$91,2,)))</f>
        <v/>
      </c>
      <c r="AD562" s="14"/>
      <c r="AE562" s="14"/>
      <c r="AF562" s="12"/>
      <c r="AG562" s="36" t="str">
        <f>IF(ISBLANK(AF562),"",IF(ISNA(VLOOKUP(AF562,Страны!$A$2:$B$252,2,)),"Некорректное значение",VLOOKUP(AF562,Страны!$A$2:$B$252,2,)))</f>
        <v/>
      </c>
      <c r="AH562" s="37"/>
    </row>
    <row r="563" ht="15" customHeight="1">
      <c r="A563" s="11"/>
      <c r="B563" s="12"/>
      <c r="C563" s="13" t="str">
        <f>IF(ISBLANK(B563),"",IF(ISNA(VLOOKUP(B563,'Тип организации'!$A$2:$B$8,2,)),"Некорректное значение",VLOOKUP(B563,'Тип организации'!$A$2:$B$8,2,)))</f>
        <v/>
      </c>
      <c r="D563" s="12"/>
      <c r="E563" s="13" t="str">
        <f>IF(ISBLANK(D563),"",IF(ISNA(VLOOKUP(D563,'Тип публичности'!$A$2:$B$8,2,)),"Некорректное значение",VLOOKUP(D563,'Тип публичности'!$A$2:$B$8,2,)))</f>
        <v/>
      </c>
      <c r="F563" s="14"/>
      <c r="G563" s="14"/>
      <c r="H563" s="14"/>
      <c r="I563" s="12"/>
      <c r="J563" s="13" t="str">
        <f>IF(ISBLANK(I563),"",IF(ISNA(VLOOKUP(I563,'Организационно-правовые формы'!$A$2:$B$93,2,)),"Некорректное значение",VLOOKUP(I563,'Организационно-правовые формы'!$A$2:$B$93,2,)))</f>
        <v/>
      </c>
      <c r="K563" s="14"/>
      <c r="L563" s="20" t="e">
        <f t="shared" ca="1" si="28"/>
        <v>#NAME?</v>
      </c>
      <c r="M563" s="33" t="str">
        <f>IF(ISBLANK(N563),"",IF(ISNA(ВЁПР(N563,'Коды стран'!$A$2:$B$248,2)),"Некорректное значение",VLOOKUP(N563,'Коды стран'!$A$2:$B$248,2)))</f>
        <v/>
      </c>
      <c r="N563" s="34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4"/>
      <c r="AB563" s="12"/>
      <c r="AC563" s="35" t="str">
        <f>IF(ISBLANK(AB563),"",IF(ISNA(VLOOKUP(AB563,'Тип собственника'!$A$2:$B$91,2,)),"Некорректное значение",VLOOKUP(AB563,'Тип собственника'!$A$2:$B$91,2,)))</f>
        <v/>
      </c>
      <c r="AD563" s="14"/>
      <c r="AE563" s="14"/>
      <c r="AF563" s="12"/>
      <c r="AG563" s="36" t="str">
        <f>IF(ISBLANK(AF563),"",IF(ISNA(VLOOKUP(AF563,Страны!$A$2:$B$252,2,)),"Некорректное значение",VLOOKUP(AF563,Страны!$A$2:$B$252,2,)))</f>
        <v/>
      </c>
      <c r="AH563" s="37"/>
    </row>
    <row r="564" ht="15" customHeight="1">
      <c r="A564" s="11"/>
      <c r="B564" s="12"/>
      <c r="C564" s="13" t="str">
        <f>IF(ISBLANK(B564),"",IF(ISNA(VLOOKUP(B564,'Тип организации'!$A$2:$B$8,2,)),"Некорректное значение",VLOOKUP(B564,'Тип организации'!$A$2:$B$8,2,)))</f>
        <v/>
      </c>
      <c r="D564" s="12"/>
      <c r="E564" s="13" t="str">
        <f>IF(ISBLANK(D564),"",IF(ISNA(VLOOKUP(D564,'Тип публичности'!$A$2:$B$8,2,)),"Некорректное значение",VLOOKUP(D564,'Тип публичности'!$A$2:$B$8,2,)))</f>
        <v/>
      </c>
      <c r="F564" s="14"/>
      <c r="G564" s="14"/>
      <c r="H564" s="14"/>
      <c r="I564" s="12"/>
      <c r="J564" s="13" t="str">
        <f>IF(ISBLANK(I564),"",IF(ISNA(VLOOKUP(I564,'Организационно-правовые формы'!$A$2:$B$93,2,)),"Некорректное значение",VLOOKUP(I564,'Организационно-правовые формы'!$A$2:$B$93,2,)))</f>
        <v/>
      </c>
      <c r="K564" s="14"/>
      <c r="L564" s="20" t="e">
        <f t="shared" ca="1" si="28"/>
        <v>#NAME?</v>
      </c>
      <c r="M564" s="33" t="str">
        <f>IF(ISBLANK(N564),"",IF(ISNA(ВЁПР(N564,'Коды стран'!$A$2:$B$248,2)),"Некорректное значение",VLOOKUP(N564,'Коды стран'!$A$2:$B$248,2)))</f>
        <v/>
      </c>
      <c r="N564" s="34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4"/>
      <c r="AB564" s="12"/>
      <c r="AC564" s="35" t="str">
        <f>IF(ISBLANK(AB564),"",IF(ISNA(VLOOKUP(AB564,'Тип собственника'!$A$2:$B$91,2,)),"Некорректное значение",VLOOKUP(AB564,'Тип собственника'!$A$2:$B$91,2,)))</f>
        <v/>
      </c>
      <c r="AD564" s="14"/>
      <c r="AE564" s="14"/>
      <c r="AF564" s="12"/>
      <c r="AG564" s="36" t="str">
        <f>IF(ISBLANK(AF564),"",IF(ISNA(VLOOKUP(AF564,Страны!$A$2:$B$252,2,)),"Некорректное значение",VLOOKUP(AF564,Страны!$A$2:$B$252,2,)))</f>
        <v/>
      </c>
      <c r="AH564" s="37"/>
    </row>
    <row r="565" ht="15" customHeight="1">
      <c r="A565" s="11"/>
      <c r="B565" s="12"/>
      <c r="C565" s="13" t="str">
        <f>IF(ISBLANK(B565),"",IF(ISNA(VLOOKUP(B565,'Тип организации'!$A$2:$B$8,2,)),"Некорректное значение",VLOOKUP(B565,'Тип организации'!$A$2:$B$8,2,)))</f>
        <v/>
      </c>
      <c r="D565" s="12"/>
      <c r="E565" s="13" t="str">
        <f>IF(ISBLANK(D565),"",IF(ISNA(VLOOKUP(D565,'Тип публичности'!$A$2:$B$8,2,)),"Некорректное значение",VLOOKUP(D565,'Тип публичности'!$A$2:$B$8,2,)))</f>
        <v/>
      </c>
      <c r="F565" s="14"/>
      <c r="G565" s="14"/>
      <c r="H565" s="14"/>
      <c r="I565" s="12"/>
      <c r="J565" s="13" t="str">
        <f>IF(ISBLANK(I565),"",IF(ISNA(VLOOKUP(I565,'Организационно-правовые формы'!$A$2:$B$93,2,)),"Некорректное значение",VLOOKUP(I565,'Организационно-правовые формы'!$A$2:$B$93,2,)))</f>
        <v/>
      </c>
      <c r="K565" s="14"/>
      <c r="L565" s="20" t="e">
        <f t="shared" ca="1" si="28"/>
        <v>#NAME?</v>
      </c>
      <c r="M565" s="33" t="str">
        <f>IF(ISBLANK(N565),"",IF(ISNA(ВЁПР(N565,'Коды стран'!$A$2:$B$248,2)),"Некорректное значение",VLOOKUP(N565,'Коды стран'!$A$2:$B$248,2)))</f>
        <v/>
      </c>
      <c r="N565" s="34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4"/>
      <c r="AB565" s="12"/>
      <c r="AC565" s="35" t="str">
        <f>IF(ISBLANK(AB565),"",IF(ISNA(VLOOKUP(AB565,'Тип собственника'!$A$2:$B$91,2,)),"Некорректное значение",VLOOKUP(AB565,'Тип собственника'!$A$2:$B$91,2,)))</f>
        <v/>
      </c>
      <c r="AD565" s="14"/>
      <c r="AE565" s="14"/>
      <c r="AF565" s="12"/>
      <c r="AG565" s="36" t="str">
        <f>IF(ISBLANK(AF565),"",IF(ISNA(VLOOKUP(AF565,Страны!$A$2:$B$252,2,)),"Некорректное значение",VLOOKUP(AF565,Страны!$A$2:$B$252,2,)))</f>
        <v/>
      </c>
      <c r="AH565" s="37"/>
    </row>
    <row r="566" ht="15" customHeight="1">
      <c r="A566" s="11"/>
      <c r="B566" s="12"/>
      <c r="C566" s="13" t="str">
        <f>IF(ISBLANK(B566),"",IF(ISNA(VLOOKUP(B566,'Тип организации'!$A$2:$B$8,2,)),"Некорректное значение",VLOOKUP(B566,'Тип организации'!$A$2:$B$8,2,)))</f>
        <v/>
      </c>
      <c r="D566" s="12"/>
      <c r="E566" s="13" t="str">
        <f>IF(ISBLANK(D566),"",IF(ISNA(VLOOKUP(D566,'Тип публичности'!$A$2:$B$8,2,)),"Некорректное значение",VLOOKUP(D566,'Тип публичности'!$A$2:$B$8,2,)))</f>
        <v/>
      </c>
      <c r="F566" s="14"/>
      <c r="G566" s="14"/>
      <c r="H566" s="14"/>
      <c r="I566" s="12"/>
      <c r="J566" s="13" t="str">
        <f>IF(ISBLANK(I566),"",IF(ISNA(VLOOKUP(I566,'Организационно-правовые формы'!$A$2:$B$93,2,)),"Некорректное значение",VLOOKUP(I566,'Организационно-правовые формы'!$A$2:$B$93,2,)))</f>
        <v/>
      </c>
      <c r="K566" s="14"/>
      <c r="L566" s="20" t="e">
        <f t="shared" ca="1" si="28"/>
        <v>#NAME?</v>
      </c>
      <c r="M566" s="33" t="str">
        <f>IF(ISBLANK(N566),"",IF(ISNA(ВЁПР(N566,'Коды стран'!$A$2:$B$248,2)),"Некорректное значение",VLOOKUP(N566,'Коды стран'!$A$2:$B$248,2)))</f>
        <v/>
      </c>
      <c r="N566" s="34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4"/>
      <c r="AB566" s="12"/>
      <c r="AC566" s="35" t="str">
        <f>IF(ISBLANK(AB566),"",IF(ISNA(VLOOKUP(AB566,'Тип собственника'!$A$2:$B$91,2,)),"Некорректное значение",VLOOKUP(AB566,'Тип собственника'!$A$2:$B$91,2,)))</f>
        <v/>
      </c>
      <c r="AD566" s="14"/>
      <c r="AE566" s="14"/>
      <c r="AF566" s="12"/>
      <c r="AG566" s="36" t="str">
        <f>IF(ISBLANK(AF566),"",IF(ISNA(VLOOKUP(AF566,Страны!$A$2:$B$252,2,)),"Некорректное значение",VLOOKUP(AF566,Страны!$A$2:$B$252,2,)))</f>
        <v/>
      </c>
      <c r="AH566" s="37"/>
    </row>
    <row r="567" ht="15" customHeight="1">
      <c r="A567" s="11"/>
      <c r="B567" s="12"/>
      <c r="C567" s="13" t="str">
        <f>IF(ISBLANK(B567),"",IF(ISNA(VLOOKUP(B567,'Тип организации'!$A$2:$B$8,2,)),"Некорректное значение",VLOOKUP(B567,'Тип организации'!$A$2:$B$8,2,)))</f>
        <v/>
      </c>
      <c r="D567" s="12"/>
      <c r="E567" s="13" t="str">
        <f>IF(ISBLANK(D567),"",IF(ISNA(VLOOKUP(D567,'Тип публичности'!$A$2:$B$8,2,)),"Некорректное значение",VLOOKUP(D567,'Тип публичности'!$A$2:$B$8,2,)))</f>
        <v/>
      </c>
      <c r="F567" s="14"/>
      <c r="G567" s="14"/>
      <c r="H567" s="14"/>
      <c r="I567" s="12"/>
      <c r="J567" s="13" t="str">
        <f>IF(ISBLANK(I567),"",IF(ISNA(VLOOKUP(I567,'Организационно-правовые формы'!$A$2:$B$93,2,)),"Некорректное значение",VLOOKUP(I567,'Организационно-правовые формы'!$A$2:$B$93,2,)))</f>
        <v/>
      </c>
      <c r="K567" s="14"/>
      <c r="L567" s="20" t="e">
        <f t="shared" ca="1" si="28"/>
        <v>#NAME?</v>
      </c>
      <c r="M567" s="33" t="str">
        <f>IF(ISBLANK(N567),"",IF(ISNA(ВЁПР(N567,'Коды стран'!$A$2:$B$248,2)),"Некорректное значение",VLOOKUP(N567,'Коды стран'!$A$2:$B$248,2)))</f>
        <v/>
      </c>
      <c r="N567" s="34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4"/>
      <c r="AB567" s="12"/>
      <c r="AC567" s="35" t="str">
        <f>IF(ISBLANK(AB567),"",IF(ISNA(VLOOKUP(AB567,'Тип собственника'!$A$2:$B$91,2,)),"Некорректное значение",VLOOKUP(AB567,'Тип собственника'!$A$2:$B$91,2,)))</f>
        <v/>
      </c>
      <c r="AD567" s="14"/>
      <c r="AE567" s="14"/>
      <c r="AF567" s="12"/>
      <c r="AG567" s="36" t="str">
        <f>IF(ISBLANK(AF567),"",IF(ISNA(VLOOKUP(AF567,Страны!$A$2:$B$252,2,)),"Некорректное значение",VLOOKUP(AF567,Страны!$A$2:$B$252,2,)))</f>
        <v/>
      </c>
      <c r="AH567" s="37"/>
    </row>
    <row r="568" ht="15" customHeight="1">
      <c r="A568" s="11"/>
      <c r="B568" s="12"/>
      <c r="C568" s="13" t="str">
        <f>IF(ISBLANK(B568),"",IF(ISNA(VLOOKUP(B568,'Тип организации'!$A$2:$B$8,2,)),"Некорректное значение",VLOOKUP(B568,'Тип организации'!$A$2:$B$8,2,)))</f>
        <v/>
      </c>
      <c r="D568" s="12"/>
      <c r="E568" s="13" t="str">
        <f>IF(ISBLANK(D568),"",IF(ISNA(VLOOKUP(D568,'Тип публичности'!$A$2:$B$8,2,)),"Некорректное значение",VLOOKUP(D568,'Тип публичности'!$A$2:$B$8,2,)))</f>
        <v/>
      </c>
      <c r="F568" s="14"/>
      <c r="G568" s="14"/>
      <c r="H568" s="14"/>
      <c r="I568" s="12"/>
      <c r="J568" s="13" t="str">
        <f>IF(ISBLANK(I568),"",IF(ISNA(VLOOKUP(I568,'Организационно-правовые формы'!$A$2:$B$93,2,)),"Некорректное значение",VLOOKUP(I568,'Организационно-правовые формы'!$A$2:$B$93,2,)))</f>
        <v/>
      </c>
      <c r="K568" s="14"/>
      <c r="L568" s="20" t="e">
        <f t="shared" ca="1" si="28"/>
        <v>#NAME?</v>
      </c>
      <c r="M568" s="33" t="str">
        <f>IF(ISBLANK(N568),"",IF(ISNA(ВЁПР(N568,'Коды стран'!$A$2:$B$248,2)),"Некорректное значение",VLOOKUP(N568,'Коды стран'!$A$2:$B$248,2)))</f>
        <v/>
      </c>
      <c r="N568" s="34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4"/>
      <c r="AB568" s="12"/>
      <c r="AC568" s="35" t="str">
        <f>IF(ISBLANK(AB568),"",IF(ISNA(VLOOKUP(AB568,'Тип собственника'!$A$2:$B$91,2,)),"Некорректное значение",VLOOKUP(AB568,'Тип собственника'!$A$2:$B$91,2,)))</f>
        <v/>
      </c>
      <c r="AD568" s="14"/>
      <c r="AE568" s="14"/>
      <c r="AF568" s="12"/>
      <c r="AG568" s="36" t="str">
        <f>IF(ISBLANK(AF568),"",IF(ISNA(VLOOKUP(AF568,Страны!$A$2:$B$252,2,)),"Некорректное значение",VLOOKUP(AF568,Страны!$A$2:$B$252,2,)))</f>
        <v/>
      </c>
      <c r="AH568" s="37"/>
    </row>
    <row r="569" ht="15" customHeight="1">
      <c r="A569" s="11"/>
      <c r="B569" s="12"/>
      <c r="C569" s="13" t="str">
        <f>IF(ISBLANK(B569),"",IF(ISNA(VLOOKUP(B569,'Тип организации'!$A$2:$B$8,2,)),"Некорректное значение",VLOOKUP(B569,'Тип организации'!$A$2:$B$8,2,)))</f>
        <v/>
      </c>
      <c r="D569" s="12"/>
      <c r="E569" s="13" t="str">
        <f>IF(ISBLANK(D569),"",IF(ISNA(VLOOKUP(D569,'Тип публичности'!$A$2:$B$8,2,)),"Некорректное значение",VLOOKUP(D569,'Тип публичности'!$A$2:$B$8,2,)))</f>
        <v/>
      </c>
      <c r="F569" s="14"/>
      <c r="G569" s="14"/>
      <c r="H569" s="14"/>
      <c r="I569" s="12"/>
      <c r="J569" s="13" t="str">
        <f>IF(ISBLANK(I569),"",IF(ISNA(VLOOKUP(I569,'Организационно-правовые формы'!$A$2:$B$93,2,)),"Некорректное значение",VLOOKUP(I569,'Организационно-правовые формы'!$A$2:$B$93,2,)))</f>
        <v/>
      </c>
      <c r="K569" s="14"/>
      <c r="L569" s="20" t="e">
        <f t="shared" ca="1" si="28"/>
        <v>#NAME?</v>
      </c>
      <c r="M569" s="33" t="str">
        <f>IF(ISBLANK(N569),"",IF(ISNA(ВЁПР(N569,'Коды стран'!$A$2:$B$248,2)),"Некорректное значение",VLOOKUP(N569,'Коды стран'!$A$2:$B$248,2)))</f>
        <v/>
      </c>
      <c r="N569" s="34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4"/>
      <c r="AB569" s="12"/>
      <c r="AC569" s="35" t="str">
        <f>IF(ISBLANK(AB569),"",IF(ISNA(VLOOKUP(AB569,'Тип собственника'!$A$2:$B$91,2,)),"Некорректное значение",VLOOKUP(AB569,'Тип собственника'!$A$2:$B$91,2,)))</f>
        <v/>
      </c>
      <c r="AD569" s="14"/>
      <c r="AE569" s="14"/>
      <c r="AF569" s="12"/>
      <c r="AG569" s="36" t="str">
        <f>IF(ISBLANK(AF569),"",IF(ISNA(VLOOKUP(AF569,Страны!$A$2:$B$252,2,)),"Некорректное значение",VLOOKUP(AF569,Страны!$A$2:$B$252,2,)))</f>
        <v/>
      </c>
      <c r="AH569" s="37"/>
    </row>
    <row r="570" ht="15" customHeight="1">
      <c r="A570" s="11"/>
      <c r="B570" s="12"/>
      <c r="C570" s="13" t="str">
        <f>IF(ISBLANK(B570),"",IF(ISNA(VLOOKUP(B570,'Тип организации'!$A$2:$B$8,2,)),"Некорректное значение",VLOOKUP(B570,'Тип организации'!$A$2:$B$8,2,)))</f>
        <v/>
      </c>
      <c r="D570" s="12"/>
      <c r="E570" s="13" t="str">
        <f>IF(ISBLANK(D570),"",IF(ISNA(VLOOKUP(D570,'Тип публичности'!$A$2:$B$8,2,)),"Некорректное значение",VLOOKUP(D570,'Тип публичности'!$A$2:$B$8,2,)))</f>
        <v/>
      </c>
      <c r="F570" s="14"/>
      <c r="G570" s="14"/>
      <c r="H570" s="14"/>
      <c r="I570" s="12"/>
      <c r="J570" s="13" t="str">
        <f>IF(ISBLANK(I570),"",IF(ISNA(VLOOKUP(I570,'Организационно-правовые формы'!$A$2:$B$93,2,)),"Некорректное значение",VLOOKUP(I570,'Организационно-правовые формы'!$A$2:$B$93,2,)))</f>
        <v/>
      </c>
      <c r="K570" s="14"/>
      <c r="L570" s="20" t="e">
        <f t="shared" ca="1" si="28"/>
        <v>#NAME?</v>
      </c>
      <c r="M570" s="33" t="str">
        <f>IF(ISBLANK(N570),"",IF(ISNA(ВЁПР(N570,'Коды стран'!$A$2:$B$248,2)),"Некорректное значение",VLOOKUP(N570,'Коды стран'!$A$2:$B$248,2)))</f>
        <v/>
      </c>
      <c r="N570" s="34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4"/>
      <c r="AB570" s="12"/>
      <c r="AC570" s="35" t="str">
        <f>IF(ISBLANK(AB570),"",IF(ISNA(VLOOKUP(AB570,'Тип собственника'!$A$2:$B$91,2,)),"Некорректное значение",VLOOKUP(AB570,'Тип собственника'!$A$2:$B$91,2,)))</f>
        <v/>
      </c>
      <c r="AD570" s="14"/>
      <c r="AE570" s="14"/>
      <c r="AF570" s="12"/>
      <c r="AG570" s="36" t="str">
        <f>IF(ISBLANK(AF570),"",IF(ISNA(VLOOKUP(AF570,Страны!$A$2:$B$252,2,)),"Некорректное значение",VLOOKUP(AF570,Страны!$A$2:$B$252,2,)))</f>
        <v/>
      </c>
      <c r="AH570" s="37"/>
    </row>
    <row r="571" ht="15" customHeight="1">
      <c r="A571" s="11"/>
      <c r="B571" s="12"/>
      <c r="C571" s="13" t="str">
        <f>IF(ISBLANK(B571),"",IF(ISNA(VLOOKUP(B571,'Тип организации'!$A$2:$B$8,2,)),"Некорректное значение",VLOOKUP(B571,'Тип организации'!$A$2:$B$8,2,)))</f>
        <v/>
      </c>
      <c r="D571" s="12"/>
      <c r="E571" s="13" t="str">
        <f>IF(ISBLANK(D571),"",IF(ISNA(VLOOKUP(D571,'Тип публичности'!$A$2:$B$8,2,)),"Некорректное значение",VLOOKUP(D571,'Тип публичности'!$A$2:$B$8,2,)))</f>
        <v/>
      </c>
      <c r="F571" s="14"/>
      <c r="G571" s="14"/>
      <c r="H571" s="14"/>
      <c r="I571" s="12"/>
      <c r="J571" s="13" t="str">
        <f>IF(ISBLANK(I571),"",IF(ISNA(VLOOKUP(I571,'Организационно-правовые формы'!$A$2:$B$93,2,)),"Некорректное значение",VLOOKUP(I571,'Организационно-правовые формы'!$A$2:$B$93,2,)))</f>
        <v/>
      </c>
      <c r="K571" s="14"/>
      <c r="L571" s="20" t="e">
        <f t="shared" ca="1" si="28"/>
        <v>#NAME?</v>
      </c>
      <c r="M571" s="33" t="str">
        <f>IF(ISBLANK(N571),"",IF(ISNA(ВЁПР(N571,'Коды стран'!$A$2:$B$248,2)),"Некорректное значение",VLOOKUP(N571,'Коды стран'!$A$2:$B$248,2)))</f>
        <v/>
      </c>
      <c r="N571" s="34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4"/>
      <c r="AB571" s="12"/>
      <c r="AC571" s="35" t="str">
        <f>IF(ISBLANK(AB571),"",IF(ISNA(VLOOKUP(AB571,'Тип собственника'!$A$2:$B$91,2,)),"Некорректное значение",VLOOKUP(AB571,'Тип собственника'!$A$2:$B$91,2,)))</f>
        <v/>
      </c>
      <c r="AD571" s="14"/>
      <c r="AE571" s="14"/>
      <c r="AF571" s="12"/>
      <c r="AG571" s="36" t="str">
        <f>IF(ISBLANK(AF571),"",IF(ISNA(VLOOKUP(AF571,Страны!$A$2:$B$252,2,)),"Некорректное значение",VLOOKUP(AF571,Страны!$A$2:$B$252,2,)))</f>
        <v/>
      </c>
      <c r="AH571" s="37"/>
    </row>
    <row r="572" ht="15" customHeight="1">
      <c r="A572" s="11"/>
      <c r="B572" s="12"/>
      <c r="C572" s="13" t="str">
        <f>IF(ISBLANK(B572),"",IF(ISNA(VLOOKUP(B572,'Тип организации'!$A$2:$B$8,2,)),"Некорректное значение",VLOOKUP(B572,'Тип организации'!$A$2:$B$8,2,)))</f>
        <v/>
      </c>
      <c r="D572" s="12"/>
      <c r="E572" s="13" t="str">
        <f>IF(ISBLANK(D572),"",IF(ISNA(VLOOKUP(D572,'Тип публичности'!$A$2:$B$8,2,)),"Некорректное значение",VLOOKUP(D572,'Тип публичности'!$A$2:$B$8,2,)))</f>
        <v/>
      </c>
      <c r="F572" s="14"/>
      <c r="G572" s="14"/>
      <c r="H572" s="14"/>
      <c r="I572" s="12"/>
      <c r="J572" s="13" t="str">
        <f>IF(ISBLANK(I572),"",IF(ISNA(VLOOKUP(I572,'Организационно-правовые формы'!$A$2:$B$93,2,)),"Некорректное значение",VLOOKUP(I572,'Организационно-правовые формы'!$A$2:$B$93,2,)))</f>
        <v/>
      </c>
      <c r="K572" s="14"/>
      <c r="L572" s="20" t="e">
        <f t="shared" ca="1" si="28"/>
        <v>#NAME?</v>
      </c>
      <c r="M572" s="33" t="str">
        <f>IF(ISBLANK(N572),"",IF(ISNA(ВЁПР(N572,'Коды стран'!$A$2:$B$248,2)),"Некорректное значение",VLOOKUP(N572,'Коды стран'!$A$2:$B$248,2)))</f>
        <v/>
      </c>
      <c r="N572" s="34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4"/>
      <c r="AB572" s="12"/>
      <c r="AC572" s="35" t="str">
        <f>IF(ISBLANK(AB572),"",IF(ISNA(VLOOKUP(AB572,'Тип собственника'!$A$2:$B$91,2,)),"Некорректное значение",VLOOKUP(AB572,'Тип собственника'!$A$2:$B$91,2,)))</f>
        <v/>
      </c>
      <c r="AD572" s="14"/>
      <c r="AE572" s="14"/>
      <c r="AF572" s="12"/>
      <c r="AG572" s="36" t="str">
        <f>IF(ISBLANK(AF572),"",IF(ISNA(VLOOKUP(AF572,Страны!$A$2:$B$252,2,)),"Некорректное значение",VLOOKUP(AF572,Страны!$A$2:$B$252,2,)))</f>
        <v/>
      </c>
      <c r="AH572" s="37"/>
    </row>
    <row r="573" ht="15" customHeight="1">
      <c r="A573" s="11"/>
      <c r="B573" s="12"/>
      <c r="C573" s="13" t="str">
        <f>IF(ISBLANK(B573),"",IF(ISNA(VLOOKUP(B573,'Тип организации'!$A$2:$B$8,2,)),"Некорректное значение",VLOOKUP(B573,'Тип организации'!$A$2:$B$8,2,)))</f>
        <v/>
      </c>
      <c r="D573" s="12"/>
      <c r="E573" s="13" t="str">
        <f>IF(ISBLANK(D573),"",IF(ISNA(VLOOKUP(D573,'Тип публичности'!$A$2:$B$8,2,)),"Некорректное значение",VLOOKUP(D573,'Тип публичности'!$A$2:$B$8,2,)))</f>
        <v/>
      </c>
      <c r="F573" s="14"/>
      <c r="G573" s="14"/>
      <c r="H573" s="14"/>
      <c r="I573" s="12"/>
      <c r="J573" s="13" t="str">
        <f>IF(ISBLANK(I573),"",IF(ISNA(VLOOKUP(I573,'Организационно-правовые формы'!$A$2:$B$93,2,)),"Некорректное значение",VLOOKUP(I573,'Организационно-правовые формы'!$A$2:$B$93,2,)))</f>
        <v/>
      </c>
      <c r="K573" s="14"/>
      <c r="L573" s="20" t="e">
        <f t="shared" ca="1" si="28"/>
        <v>#NAME?</v>
      </c>
      <c r="M573" s="33" t="str">
        <f>IF(ISBLANK(N573),"",IF(ISNA(ВЁПР(N573,'Коды стран'!$A$2:$B$248,2)),"Некорректное значение",VLOOKUP(N573,'Коды стран'!$A$2:$B$248,2)))</f>
        <v/>
      </c>
      <c r="N573" s="34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4"/>
      <c r="AB573" s="12"/>
      <c r="AC573" s="35" t="str">
        <f>IF(ISBLANK(AB573),"",IF(ISNA(VLOOKUP(AB573,'Тип собственника'!$A$2:$B$91,2,)),"Некорректное значение",VLOOKUP(AB573,'Тип собственника'!$A$2:$B$91,2,)))</f>
        <v/>
      </c>
      <c r="AD573" s="14"/>
      <c r="AE573" s="14"/>
      <c r="AF573" s="12"/>
      <c r="AG573" s="36" t="str">
        <f>IF(ISBLANK(AF573),"",IF(ISNA(VLOOKUP(AF573,Страны!$A$2:$B$252,2,)),"Некорректное значение",VLOOKUP(AF573,Страны!$A$2:$B$252,2,)))</f>
        <v/>
      </c>
      <c r="AH573" s="37"/>
    </row>
    <row r="574" ht="15" customHeight="1">
      <c r="A574" s="11"/>
      <c r="B574" s="12"/>
      <c r="C574" s="13" t="str">
        <f>IF(ISBLANK(B574),"",IF(ISNA(VLOOKUP(B574,'Тип организации'!$A$2:$B$8,2,)),"Некорректное значение",VLOOKUP(B574,'Тип организации'!$A$2:$B$8,2,)))</f>
        <v/>
      </c>
      <c r="D574" s="12"/>
      <c r="E574" s="13" t="str">
        <f>IF(ISBLANK(D574),"",IF(ISNA(VLOOKUP(D574,'Тип публичности'!$A$2:$B$8,2,)),"Некорректное значение",VLOOKUP(D574,'Тип публичности'!$A$2:$B$8,2,)))</f>
        <v/>
      </c>
      <c r="F574" s="14"/>
      <c r="G574" s="14"/>
      <c r="H574" s="14"/>
      <c r="I574" s="12"/>
      <c r="J574" s="13" t="str">
        <f>IF(ISBLANK(I574),"",IF(ISNA(VLOOKUP(I574,'Организационно-правовые формы'!$A$2:$B$93,2,)),"Некорректное значение",VLOOKUP(I574,'Организационно-правовые формы'!$A$2:$B$93,2,)))</f>
        <v/>
      </c>
      <c r="K574" s="14"/>
      <c r="L574" s="20" t="e">
        <f t="shared" ca="1" si="28"/>
        <v>#NAME?</v>
      </c>
      <c r="M574" s="33" t="str">
        <f>IF(ISBLANK(N574),"",IF(ISNA(ВЁПР(N574,'Коды стран'!$A$2:$B$248,2)),"Некорректное значение",VLOOKUP(N574,'Коды стран'!$A$2:$B$248,2)))</f>
        <v/>
      </c>
      <c r="N574" s="34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4"/>
      <c r="AB574" s="12"/>
      <c r="AC574" s="35" t="str">
        <f>IF(ISBLANK(AB574),"",IF(ISNA(VLOOKUP(AB574,'Тип собственника'!$A$2:$B$91,2,)),"Некорректное значение",VLOOKUP(AB574,'Тип собственника'!$A$2:$B$91,2,)))</f>
        <v/>
      </c>
      <c r="AD574" s="14"/>
      <c r="AE574" s="14"/>
      <c r="AF574" s="12"/>
      <c r="AG574" s="36" t="str">
        <f>IF(ISBLANK(AF574),"",IF(ISNA(VLOOKUP(AF574,Страны!$A$2:$B$252,2,)),"Некорректное значение",VLOOKUP(AF574,Страны!$A$2:$B$252,2,)))</f>
        <v/>
      </c>
      <c r="AH574" s="37"/>
    </row>
    <row r="575" ht="15" customHeight="1">
      <c r="A575" s="11"/>
      <c r="B575" s="12"/>
      <c r="C575" s="13" t="str">
        <f>IF(ISBLANK(B575),"",IF(ISNA(VLOOKUP(B575,'Тип организации'!$A$2:$B$8,2,)),"Некорректное значение",VLOOKUP(B575,'Тип организации'!$A$2:$B$8,2,)))</f>
        <v/>
      </c>
      <c r="D575" s="12"/>
      <c r="E575" s="13" t="str">
        <f>IF(ISBLANK(D575),"",IF(ISNA(VLOOKUP(D575,'Тип публичности'!$A$2:$B$8,2,)),"Некорректное значение",VLOOKUP(D575,'Тип публичности'!$A$2:$B$8,2,)))</f>
        <v/>
      </c>
      <c r="F575" s="14"/>
      <c r="G575" s="14"/>
      <c r="H575" s="14"/>
      <c r="I575" s="12"/>
      <c r="J575" s="13" t="str">
        <f>IF(ISBLANK(I575),"",IF(ISNA(VLOOKUP(I575,'Организационно-правовые формы'!$A$2:$B$93,2,)),"Некорректное значение",VLOOKUP(I575,'Организационно-правовые формы'!$A$2:$B$93,2,)))</f>
        <v/>
      </c>
      <c r="K575" s="14"/>
      <c r="L575" s="20" t="e">
        <f t="shared" ca="1" si="28"/>
        <v>#NAME?</v>
      </c>
      <c r="M575" s="33" t="str">
        <f>IF(ISBLANK(N575),"",IF(ISNA(ВЁПР(N575,'Коды стран'!$A$2:$B$248,2)),"Некорректное значение",VLOOKUP(N575,'Коды стран'!$A$2:$B$248,2)))</f>
        <v/>
      </c>
      <c r="N575" s="34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4"/>
      <c r="AB575" s="12"/>
      <c r="AC575" s="35" t="str">
        <f>IF(ISBLANK(AB575),"",IF(ISNA(VLOOKUP(AB575,'Тип собственника'!$A$2:$B$91,2,)),"Некорректное значение",VLOOKUP(AB575,'Тип собственника'!$A$2:$B$91,2,)))</f>
        <v/>
      </c>
      <c r="AD575" s="14"/>
      <c r="AE575" s="14"/>
      <c r="AF575" s="12"/>
      <c r="AG575" s="36" t="str">
        <f>IF(ISBLANK(AF575),"",IF(ISNA(VLOOKUP(AF575,Страны!$A$2:$B$252,2,)),"Некорректное значение",VLOOKUP(AF575,Страны!$A$2:$B$252,2,)))</f>
        <v/>
      </c>
      <c r="AH575" s="37"/>
    </row>
    <row r="576" ht="15" customHeight="1">
      <c r="A576" s="11"/>
      <c r="B576" s="12"/>
      <c r="C576" s="13" t="str">
        <f>IF(ISBLANK(B576),"",IF(ISNA(VLOOKUP(B576,'Тип организации'!$A$2:$B$8,2,)),"Некорректное значение",VLOOKUP(B576,'Тип организации'!$A$2:$B$8,2,)))</f>
        <v/>
      </c>
      <c r="D576" s="12"/>
      <c r="E576" s="13" t="str">
        <f>IF(ISBLANK(D576),"",IF(ISNA(VLOOKUP(D576,'Тип публичности'!$A$2:$B$8,2,)),"Некорректное значение",VLOOKUP(D576,'Тип публичности'!$A$2:$B$8,2,)))</f>
        <v/>
      </c>
      <c r="F576" s="14"/>
      <c r="G576" s="14"/>
      <c r="H576" s="14"/>
      <c r="I576" s="12"/>
      <c r="J576" s="13" t="str">
        <f>IF(ISBLANK(I576),"",IF(ISNA(VLOOKUP(I576,'Организационно-правовые формы'!$A$2:$B$93,2,)),"Некорректное значение",VLOOKUP(I576,'Организационно-правовые формы'!$A$2:$B$93,2,)))</f>
        <v/>
      </c>
      <c r="K576" s="14"/>
      <c r="L576" s="20" t="e">
        <f t="shared" ca="1" si="28"/>
        <v>#NAME?</v>
      </c>
      <c r="M576" s="33" t="str">
        <f>IF(ISBLANK(N576),"",IF(ISNA(ВЁПР(N576,'Коды стран'!$A$2:$B$248,2)),"Некорректное значение",VLOOKUP(N576,'Коды стран'!$A$2:$B$248,2)))</f>
        <v/>
      </c>
      <c r="N576" s="34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4"/>
      <c r="AB576" s="12"/>
      <c r="AC576" s="35" t="str">
        <f>IF(ISBLANK(AB576),"",IF(ISNA(VLOOKUP(AB576,'Тип собственника'!$A$2:$B$91,2,)),"Некорректное значение",VLOOKUP(AB576,'Тип собственника'!$A$2:$B$91,2,)))</f>
        <v/>
      </c>
      <c r="AD576" s="14"/>
      <c r="AE576" s="14"/>
      <c r="AF576" s="12"/>
      <c r="AG576" s="36" t="str">
        <f>IF(ISBLANK(AF576),"",IF(ISNA(VLOOKUP(AF576,Страны!$A$2:$B$252,2,)),"Некорректное значение",VLOOKUP(AF576,Страны!$A$2:$B$252,2,)))</f>
        <v/>
      </c>
      <c r="AH576" s="37"/>
    </row>
    <row r="577" ht="15" customHeight="1">
      <c r="A577" s="11"/>
      <c r="B577" s="12"/>
      <c r="C577" s="13" t="str">
        <f>IF(ISBLANK(B577),"",IF(ISNA(VLOOKUP(B577,'Тип организации'!$A$2:$B$8,2,)),"Некорректное значение",VLOOKUP(B577,'Тип организации'!$A$2:$B$8,2,)))</f>
        <v/>
      </c>
      <c r="D577" s="12"/>
      <c r="E577" s="13" t="str">
        <f>IF(ISBLANK(D577),"",IF(ISNA(VLOOKUP(D577,'Тип публичности'!$A$2:$B$8,2,)),"Некорректное значение",VLOOKUP(D577,'Тип публичности'!$A$2:$B$8,2,)))</f>
        <v/>
      </c>
      <c r="F577" s="14"/>
      <c r="G577" s="14"/>
      <c r="H577" s="14"/>
      <c r="I577" s="12"/>
      <c r="J577" s="13" t="str">
        <f>IF(ISBLANK(I577),"",IF(ISNA(VLOOKUP(I577,'Организационно-правовые формы'!$A$2:$B$93,2,)),"Некорректное значение",VLOOKUP(I577,'Организационно-правовые формы'!$A$2:$B$93,2,)))</f>
        <v/>
      </c>
      <c r="K577" s="14"/>
      <c r="L577" s="20" t="e">
        <f t="shared" ca="1" si="28"/>
        <v>#NAME?</v>
      </c>
      <c r="M577" s="33" t="str">
        <f>IF(ISBLANK(N577),"",IF(ISNA(ВЁПР(N577,'Коды стран'!$A$2:$B$248,2)),"Некорректное значение",VLOOKUP(N577,'Коды стран'!$A$2:$B$248,2)))</f>
        <v/>
      </c>
      <c r="N577" s="34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4"/>
      <c r="AB577" s="12"/>
      <c r="AC577" s="35" t="str">
        <f>IF(ISBLANK(AB577),"",IF(ISNA(VLOOKUP(AB577,'Тип собственника'!$A$2:$B$91,2,)),"Некорректное значение",VLOOKUP(AB577,'Тип собственника'!$A$2:$B$91,2,)))</f>
        <v/>
      </c>
      <c r="AD577" s="14"/>
      <c r="AE577" s="14"/>
      <c r="AF577" s="12"/>
      <c r="AG577" s="36" t="str">
        <f>IF(ISBLANK(AF577),"",IF(ISNA(VLOOKUP(AF577,Страны!$A$2:$B$252,2,)),"Некорректное значение",VLOOKUP(AF577,Страны!$A$2:$B$252,2,)))</f>
        <v/>
      </c>
      <c r="AH577" s="37"/>
    </row>
    <row r="578" ht="15" customHeight="1">
      <c r="A578" s="11"/>
      <c r="B578" s="12"/>
      <c r="C578" s="13" t="str">
        <f>IF(ISBLANK(B578),"",IF(ISNA(VLOOKUP(B578,'Тип организации'!$A$2:$B$8,2,)),"Некорректное значение",VLOOKUP(B578,'Тип организации'!$A$2:$B$8,2,)))</f>
        <v/>
      </c>
      <c r="D578" s="12"/>
      <c r="E578" s="13" t="str">
        <f>IF(ISBLANK(D578),"",IF(ISNA(VLOOKUP(D578,'Тип публичности'!$A$2:$B$8,2,)),"Некорректное значение",VLOOKUP(D578,'Тип публичности'!$A$2:$B$8,2,)))</f>
        <v/>
      </c>
      <c r="F578" s="14"/>
      <c r="G578" s="14"/>
      <c r="H578" s="14"/>
      <c r="I578" s="12"/>
      <c r="J578" s="13" t="str">
        <f>IF(ISBLANK(I578),"",IF(ISNA(VLOOKUP(I578,'Организационно-правовые формы'!$A$2:$B$93,2,)),"Некорректное значение",VLOOKUP(I578,'Организационно-правовые формы'!$A$2:$B$93,2,)))</f>
        <v/>
      </c>
      <c r="K578" s="14"/>
      <c r="L578" s="20" t="e">
        <f t="shared" ca="1" si="28"/>
        <v>#NAME?</v>
      </c>
      <c r="M578" s="33" t="str">
        <f>IF(ISBLANK(N578),"",IF(ISNA(ВЁПР(N578,'Коды стран'!$A$2:$B$248,2)),"Некорректное значение",VLOOKUP(N578,'Коды стран'!$A$2:$B$248,2)))</f>
        <v/>
      </c>
      <c r="N578" s="34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4"/>
      <c r="AB578" s="12"/>
      <c r="AC578" s="35" t="str">
        <f>IF(ISBLANK(AB578),"",IF(ISNA(VLOOKUP(AB578,'Тип собственника'!$A$2:$B$91,2,)),"Некорректное значение",VLOOKUP(AB578,'Тип собственника'!$A$2:$B$91,2,)))</f>
        <v/>
      </c>
      <c r="AD578" s="14"/>
      <c r="AE578" s="14"/>
      <c r="AF578" s="12"/>
      <c r="AG578" s="36" t="str">
        <f>IF(ISBLANK(AF578),"",IF(ISNA(VLOOKUP(AF578,Страны!$A$2:$B$252,2,)),"Некорректное значение",VLOOKUP(AF578,Страны!$A$2:$B$252,2,)))</f>
        <v/>
      </c>
      <c r="AH578" s="37"/>
    </row>
    <row r="579" ht="15" customHeight="1">
      <c r="A579" s="11"/>
      <c r="B579" s="12"/>
      <c r="C579" s="13" t="str">
        <f>IF(ISBLANK(B579),"",IF(ISNA(VLOOKUP(B579,'Тип организации'!$A$2:$B$8,2,)),"Некорректное значение",VLOOKUP(B579,'Тип организации'!$A$2:$B$8,2,)))</f>
        <v/>
      </c>
      <c r="D579" s="12"/>
      <c r="E579" s="13" t="str">
        <f>IF(ISBLANK(D579),"",IF(ISNA(VLOOKUP(D579,'Тип публичности'!$A$2:$B$8,2,)),"Некорректное значение",VLOOKUP(D579,'Тип публичности'!$A$2:$B$8,2,)))</f>
        <v/>
      </c>
      <c r="F579" s="14"/>
      <c r="G579" s="14"/>
      <c r="H579" s="14"/>
      <c r="I579" s="12"/>
      <c r="J579" s="13" t="str">
        <f>IF(ISBLANK(I579),"",IF(ISNA(VLOOKUP(I579,'Организационно-правовые формы'!$A$2:$B$93,2,)),"Некорректное значение",VLOOKUP(I579,'Организационно-правовые формы'!$A$2:$B$93,2,)))</f>
        <v/>
      </c>
      <c r="K579" s="14"/>
      <c r="L579" s="20" t="e">
        <f t="shared" ca="1" si="28"/>
        <v>#NAME?</v>
      </c>
      <c r="M579" s="33" t="str">
        <f>IF(ISBLANK(N579),"",IF(ISNA(ВЁПР(N579,'Коды стран'!$A$2:$B$248,2)),"Некорректное значение",VLOOKUP(N579,'Коды стран'!$A$2:$B$248,2)))</f>
        <v/>
      </c>
      <c r="N579" s="34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4"/>
      <c r="AB579" s="12"/>
      <c r="AC579" s="35" t="str">
        <f>IF(ISBLANK(AB579),"",IF(ISNA(VLOOKUP(AB579,'Тип собственника'!$A$2:$B$91,2,)),"Некорректное значение",VLOOKUP(AB579,'Тип собственника'!$A$2:$B$91,2,)))</f>
        <v/>
      </c>
      <c r="AD579" s="14"/>
      <c r="AE579" s="14"/>
      <c r="AF579" s="12"/>
      <c r="AG579" s="36" t="str">
        <f>IF(ISBLANK(AF579),"",IF(ISNA(VLOOKUP(AF579,Страны!$A$2:$B$252,2,)),"Некорректное значение",VLOOKUP(AF579,Страны!$A$2:$B$252,2,)))</f>
        <v/>
      </c>
      <c r="AH579" s="37"/>
    </row>
    <row r="580" ht="15" customHeight="1">
      <c r="A580" s="11"/>
      <c r="B580" s="12"/>
      <c r="C580" s="13" t="str">
        <f>IF(ISBLANK(B580),"",IF(ISNA(VLOOKUP(B580,'Тип организации'!$A$2:$B$8,2,)),"Некорректное значение",VLOOKUP(B580,'Тип организации'!$A$2:$B$8,2,)))</f>
        <v/>
      </c>
      <c r="D580" s="12"/>
      <c r="E580" s="13" t="str">
        <f>IF(ISBLANK(D580),"",IF(ISNA(VLOOKUP(D580,'Тип публичности'!$A$2:$B$8,2,)),"Некорректное значение",VLOOKUP(D580,'Тип публичности'!$A$2:$B$8,2,)))</f>
        <v/>
      </c>
      <c r="F580" s="14"/>
      <c r="G580" s="14"/>
      <c r="H580" s="14"/>
      <c r="I580" s="12"/>
      <c r="J580" s="13" t="str">
        <f>IF(ISBLANK(I580),"",IF(ISNA(VLOOKUP(I580,'Организационно-правовые формы'!$A$2:$B$93,2,)),"Некорректное значение",VLOOKUP(I580,'Организационно-правовые формы'!$A$2:$B$93,2,)))</f>
        <v/>
      </c>
      <c r="K580" s="14"/>
      <c r="L580" s="20" t="e">
        <f t="shared" ca="1" si="28"/>
        <v>#NAME?</v>
      </c>
      <c r="M580" s="33" t="str">
        <f>IF(ISBLANK(N580),"",IF(ISNA(ВЁПР(N580,'Коды стран'!$A$2:$B$248,2)),"Некорректное значение",VLOOKUP(N580,'Коды стран'!$A$2:$B$248,2)))</f>
        <v/>
      </c>
      <c r="N580" s="34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4"/>
      <c r="AB580" s="12"/>
      <c r="AC580" s="35" t="str">
        <f>IF(ISBLANK(AB580),"",IF(ISNA(VLOOKUP(AB580,'Тип собственника'!$A$2:$B$91,2,)),"Некорректное значение",VLOOKUP(AB580,'Тип собственника'!$A$2:$B$91,2,)))</f>
        <v/>
      </c>
      <c r="AD580" s="14"/>
      <c r="AE580" s="14"/>
      <c r="AF580" s="12"/>
      <c r="AG580" s="36" t="str">
        <f>IF(ISBLANK(AF580),"",IF(ISNA(VLOOKUP(AF580,Страны!$A$2:$B$252,2,)),"Некорректное значение",VLOOKUP(AF580,Страны!$A$2:$B$252,2,)))</f>
        <v/>
      </c>
      <c r="AH580" s="37"/>
    </row>
    <row r="581" ht="15" customHeight="1">
      <c r="A581" s="11"/>
      <c r="B581" s="12"/>
      <c r="C581" s="13" t="str">
        <f>IF(ISBLANK(B581),"",IF(ISNA(VLOOKUP(B581,'Тип организации'!$A$2:$B$8,2,)),"Некорректное значение",VLOOKUP(B581,'Тип организации'!$A$2:$B$8,2,)))</f>
        <v/>
      </c>
      <c r="D581" s="12"/>
      <c r="E581" s="13" t="str">
        <f>IF(ISBLANK(D581),"",IF(ISNA(VLOOKUP(D581,'Тип публичности'!$A$2:$B$8,2,)),"Некорректное значение",VLOOKUP(D581,'Тип публичности'!$A$2:$B$8,2,)))</f>
        <v/>
      </c>
      <c r="F581" s="14"/>
      <c r="G581" s="14"/>
      <c r="H581" s="14"/>
      <c r="I581" s="12"/>
      <c r="J581" s="13" t="str">
        <f>IF(ISBLANK(I581),"",IF(ISNA(VLOOKUP(I581,'Организационно-правовые формы'!$A$2:$B$93,2,)),"Некорректное значение",VLOOKUP(I581,'Организационно-правовые формы'!$A$2:$B$93,2,)))</f>
        <v/>
      </c>
      <c r="K581" s="14"/>
      <c r="L581" s="20" t="e">
        <f t="shared" ca="1" si="28"/>
        <v>#NAME?</v>
      </c>
      <c r="M581" s="33" t="str">
        <f>IF(ISBLANK(N581),"",IF(ISNA(ВЁПР(N581,'Коды стран'!$A$2:$B$248,2)),"Некорректное значение",VLOOKUP(N581,'Коды стран'!$A$2:$B$248,2)))</f>
        <v/>
      </c>
      <c r="N581" s="34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4"/>
      <c r="AB581" s="12"/>
      <c r="AC581" s="35" t="str">
        <f>IF(ISBLANK(AB581),"",IF(ISNA(VLOOKUP(AB581,'Тип собственника'!$A$2:$B$91,2,)),"Некорректное значение",VLOOKUP(AB581,'Тип собственника'!$A$2:$B$91,2,)))</f>
        <v/>
      </c>
      <c r="AD581" s="14"/>
      <c r="AE581" s="14"/>
      <c r="AF581" s="12"/>
      <c r="AG581" s="36" t="str">
        <f>IF(ISBLANK(AF581),"",IF(ISNA(VLOOKUP(AF581,Страны!$A$2:$B$252,2,)),"Некорректное значение",VLOOKUP(AF581,Страны!$A$2:$B$252,2,)))</f>
        <v/>
      </c>
      <c r="AH581" s="37"/>
    </row>
    <row r="582" ht="15" customHeight="1">
      <c r="A582" s="11"/>
      <c r="B582" s="12"/>
      <c r="C582" s="13" t="str">
        <f>IF(ISBLANK(B582),"",IF(ISNA(VLOOKUP(B582,'Тип организации'!$A$2:$B$8,2,)),"Некорректное значение",VLOOKUP(B582,'Тип организации'!$A$2:$B$8,2,)))</f>
        <v/>
      </c>
      <c r="D582" s="12"/>
      <c r="E582" s="13" t="str">
        <f>IF(ISBLANK(D582),"",IF(ISNA(VLOOKUP(D582,'Тип публичности'!$A$2:$B$8,2,)),"Некорректное значение",VLOOKUP(D582,'Тип публичности'!$A$2:$B$8,2,)))</f>
        <v/>
      </c>
      <c r="F582" s="14"/>
      <c r="G582" s="14"/>
      <c r="H582" s="14"/>
      <c r="I582" s="12"/>
      <c r="J582" s="13" t="str">
        <f>IF(ISBLANK(I582),"",IF(ISNA(VLOOKUP(I582,'Организационно-правовые формы'!$A$2:$B$93,2,)),"Некорректное значение",VLOOKUP(I582,'Организационно-правовые формы'!$A$2:$B$93,2,)))</f>
        <v/>
      </c>
      <c r="K582" s="14"/>
      <c r="L582" s="20" t="e">
        <f t="shared" ca="1" si="28"/>
        <v>#NAME?</v>
      </c>
      <c r="M582" s="33" t="str">
        <f>IF(ISBLANK(N582),"",IF(ISNA(ВЁПР(N582,'Коды стран'!$A$2:$B$248,2)),"Некорректное значение",VLOOKUP(N582,'Коды стран'!$A$2:$B$248,2)))</f>
        <v/>
      </c>
      <c r="N582" s="34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4"/>
      <c r="AB582" s="12"/>
      <c r="AC582" s="35" t="str">
        <f>IF(ISBLANK(AB582),"",IF(ISNA(VLOOKUP(AB582,'Тип собственника'!$A$2:$B$91,2,)),"Некорректное значение",VLOOKUP(AB582,'Тип собственника'!$A$2:$B$91,2,)))</f>
        <v/>
      </c>
      <c r="AD582" s="14"/>
      <c r="AE582" s="14"/>
      <c r="AF582" s="12"/>
      <c r="AG582" s="36" t="str">
        <f>IF(ISBLANK(AF582),"",IF(ISNA(VLOOKUP(AF582,Страны!$A$2:$B$252,2,)),"Некорректное значение",VLOOKUP(AF582,Страны!$A$2:$B$252,2,)))</f>
        <v/>
      </c>
      <c r="AH582" s="37"/>
    </row>
    <row r="583" ht="15" customHeight="1">
      <c r="A583" s="11"/>
      <c r="B583" s="12"/>
      <c r="C583" s="13" t="str">
        <f>IF(ISBLANK(B583),"",IF(ISNA(VLOOKUP(B583,'Тип организации'!$A$2:$B$8,2,)),"Некорректное значение",VLOOKUP(B583,'Тип организации'!$A$2:$B$8,2,)))</f>
        <v/>
      </c>
      <c r="D583" s="12"/>
      <c r="E583" s="13" t="str">
        <f>IF(ISBLANK(D583),"",IF(ISNA(VLOOKUP(D583,'Тип публичности'!$A$2:$B$8,2,)),"Некорректное значение",VLOOKUP(D583,'Тип публичности'!$A$2:$B$8,2,)))</f>
        <v/>
      </c>
      <c r="F583" s="14"/>
      <c r="G583" s="14"/>
      <c r="H583" s="14"/>
      <c r="I583" s="12"/>
      <c r="J583" s="13" t="str">
        <f>IF(ISBLANK(I583),"",IF(ISNA(VLOOKUP(I583,'Организационно-правовые формы'!$A$2:$B$93,2,)),"Некорректное значение",VLOOKUP(I583,'Организационно-правовые формы'!$A$2:$B$93,2,)))</f>
        <v/>
      </c>
      <c r="K583" s="14"/>
      <c r="L583" s="20" t="e">
        <f t="shared" ca="1" si="28"/>
        <v>#NAME?</v>
      </c>
      <c r="M583" s="33" t="str">
        <f>IF(ISBLANK(N583),"",IF(ISNA(ВЁПР(N583,'Коды стран'!$A$2:$B$248,2)),"Некорректное значение",VLOOKUP(N583,'Коды стран'!$A$2:$B$248,2)))</f>
        <v/>
      </c>
      <c r="N583" s="34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4"/>
      <c r="AB583" s="12"/>
      <c r="AC583" s="35" t="str">
        <f>IF(ISBLANK(AB583),"",IF(ISNA(VLOOKUP(AB583,'Тип собственника'!$A$2:$B$91,2,)),"Некорректное значение",VLOOKUP(AB583,'Тип собственника'!$A$2:$B$91,2,)))</f>
        <v/>
      </c>
      <c r="AD583" s="14"/>
      <c r="AE583" s="14"/>
      <c r="AF583" s="12"/>
      <c r="AG583" s="36" t="str">
        <f>IF(ISBLANK(AF583),"",IF(ISNA(VLOOKUP(AF583,Страны!$A$2:$B$252,2,)),"Некорректное значение",VLOOKUP(AF583,Страны!$A$2:$B$252,2,)))</f>
        <v/>
      </c>
      <c r="AH583" s="37"/>
    </row>
    <row r="584" ht="15" customHeight="1">
      <c r="A584" s="11"/>
      <c r="B584" s="12"/>
      <c r="C584" s="13" t="str">
        <f>IF(ISBLANK(B584),"",IF(ISNA(VLOOKUP(B584,'Тип организации'!$A$2:$B$8,2,)),"Некорректное значение",VLOOKUP(B584,'Тип организации'!$A$2:$B$8,2,)))</f>
        <v/>
      </c>
      <c r="D584" s="12"/>
      <c r="E584" s="13" t="str">
        <f>IF(ISBLANK(D584),"",IF(ISNA(VLOOKUP(D584,'Тип публичности'!$A$2:$B$8,2,)),"Некорректное значение",VLOOKUP(D584,'Тип публичности'!$A$2:$B$8,2,)))</f>
        <v/>
      </c>
      <c r="F584" s="14"/>
      <c r="G584" s="14"/>
      <c r="H584" s="14"/>
      <c r="I584" s="12"/>
      <c r="J584" s="13" t="str">
        <f>IF(ISBLANK(I584),"",IF(ISNA(VLOOKUP(I584,'Организационно-правовые формы'!$A$2:$B$93,2,)),"Некорректное значение",VLOOKUP(I584,'Организационно-правовые формы'!$A$2:$B$93,2,)))</f>
        <v/>
      </c>
      <c r="K584" s="14"/>
      <c r="L584" s="20" t="e">
        <f t="shared" ca="1" si="28"/>
        <v>#NAME?</v>
      </c>
      <c r="M584" s="33" t="str">
        <f>IF(ISBLANK(N584),"",IF(ISNA(ВЁПР(N584,'Коды стран'!$A$2:$B$248,2)),"Некорректное значение",VLOOKUP(N584,'Коды стран'!$A$2:$B$248,2)))</f>
        <v/>
      </c>
      <c r="N584" s="34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4"/>
      <c r="AB584" s="12"/>
      <c r="AC584" s="35" t="str">
        <f>IF(ISBLANK(AB584),"",IF(ISNA(VLOOKUP(AB584,'Тип собственника'!$A$2:$B$91,2,)),"Некорректное значение",VLOOKUP(AB584,'Тип собственника'!$A$2:$B$91,2,)))</f>
        <v/>
      </c>
      <c r="AD584" s="14"/>
      <c r="AE584" s="14"/>
      <c r="AF584" s="12"/>
      <c r="AG584" s="36" t="str">
        <f>IF(ISBLANK(AF584),"",IF(ISNA(VLOOKUP(AF584,Страны!$A$2:$B$252,2,)),"Некорректное значение",VLOOKUP(AF584,Страны!$A$2:$B$252,2,)))</f>
        <v/>
      </c>
      <c r="AH584" s="37"/>
    </row>
    <row r="585" ht="15" customHeight="1">
      <c r="A585" s="11"/>
      <c r="B585" s="12"/>
      <c r="C585" s="13" t="str">
        <f>IF(ISBLANK(B585),"",IF(ISNA(VLOOKUP(B585,'Тип организации'!$A$2:$B$8,2,)),"Некорректное значение",VLOOKUP(B585,'Тип организации'!$A$2:$B$8,2,)))</f>
        <v/>
      </c>
      <c r="D585" s="12"/>
      <c r="E585" s="13" t="str">
        <f>IF(ISBLANK(D585),"",IF(ISNA(VLOOKUP(D585,'Тип публичности'!$A$2:$B$8,2,)),"Некорректное значение",VLOOKUP(D585,'Тип публичности'!$A$2:$B$8,2,)))</f>
        <v/>
      </c>
      <c r="F585" s="14"/>
      <c r="G585" s="14"/>
      <c r="H585" s="14"/>
      <c r="I585" s="12"/>
      <c r="J585" s="13" t="str">
        <f>IF(ISBLANK(I585),"",IF(ISNA(VLOOKUP(I585,'Организационно-правовые формы'!$A$2:$B$93,2,)),"Некорректное значение",VLOOKUP(I585,'Организационно-правовые формы'!$A$2:$B$93,2,)))</f>
        <v/>
      </c>
      <c r="K585" s="14"/>
      <c r="L585" s="20" t="e">
        <f t="shared" ca="1" si="28"/>
        <v>#NAME?</v>
      </c>
      <c r="M585" s="33" t="str">
        <f>IF(ISBLANK(N585),"",IF(ISNA(ВЁПР(N585,'Коды стран'!$A$2:$B$248,2)),"Некорректное значение",VLOOKUP(N585,'Коды стран'!$A$2:$B$248,2)))</f>
        <v/>
      </c>
      <c r="N585" s="34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4"/>
      <c r="AB585" s="12"/>
      <c r="AC585" s="35" t="str">
        <f>IF(ISBLANK(AB585),"",IF(ISNA(VLOOKUP(AB585,'Тип собственника'!$A$2:$B$91,2,)),"Некорректное значение",VLOOKUP(AB585,'Тип собственника'!$A$2:$B$91,2,)))</f>
        <v/>
      </c>
      <c r="AD585" s="14"/>
      <c r="AE585" s="14"/>
      <c r="AF585" s="12"/>
      <c r="AG585" s="36" t="str">
        <f>IF(ISBLANK(AF585),"",IF(ISNA(VLOOKUP(AF585,Страны!$A$2:$B$252,2,)),"Некорректное значение",VLOOKUP(AF585,Страны!$A$2:$B$252,2,)))</f>
        <v/>
      </c>
      <c r="AH585" s="37"/>
    </row>
    <row r="586" ht="15" customHeight="1">
      <c r="A586" s="11"/>
      <c r="B586" s="12"/>
      <c r="C586" s="13" t="str">
        <f>IF(ISBLANK(B586),"",IF(ISNA(VLOOKUP(B586,'Тип организации'!$A$2:$B$8,2,)),"Некорректное значение",VLOOKUP(B586,'Тип организации'!$A$2:$B$8,2,)))</f>
        <v/>
      </c>
      <c r="D586" s="12"/>
      <c r="E586" s="13" t="str">
        <f>IF(ISBLANK(D586),"",IF(ISNA(VLOOKUP(D586,'Тип публичности'!$A$2:$B$8,2,)),"Некорректное значение",VLOOKUP(D586,'Тип публичности'!$A$2:$B$8,2,)))</f>
        <v/>
      </c>
      <c r="F586" s="14"/>
      <c r="G586" s="14"/>
      <c r="H586" s="14"/>
      <c r="I586" s="12"/>
      <c r="J586" s="13" t="str">
        <f>IF(ISBLANK(I586),"",IF(ISNA(VLOOKUP(I586,'Организационно-правовые формы'!$A$2:$B$93,2,)),"Некорректное значение",VLOOKUP(I586,'Организационно-правовые формы'!$A$2:$B$93,2,)))</f>
        <v/>
      </c>
      <c r="K586" s="14"/>
      <c r="L586" s="20" t="e">
        <f t="shared" ca="1" si="28"/>
        <v>#NAME?</v>
      </c>
      <c r="M586" s="33" t="str">
        <f>IF(ISBLANK(N586),"",IF(ISNA(ВЁПР(N586,'Коды стран'!$A$2:$B$248,2)),"Некорректное значение",VLOOKUP(N586,'Коды стран'!$A$2:$B$248,2)))</f>
        <v/>
      </c>
      <c r="N586" s="34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4"/>
      <c r="AB586" s="12"/>
      <c r="AC586" s="35" t="str">
        <f>IF(ISBLANK(AB586),"",IF(ISNA(VLOOKUP(AB586,'Тип собственника'!$A$2:$B$91,2,)),"Некорректное значение",VLOOKUP(AB586,'Тип собственника'!$A$2:$B$91,2,)))</f>
        <v/>
      </c>
      <c r="AD586" s="14"/>
      <c r="AE586" s="14"/>
      <c r="AF586" s="12"/>
      <c r="AG586" s="36" t="str">
        <f>IF(ISBLANK(AF586),"",IF(ISNA(VLOOKUP(AF586,Страны!$A$2:$B$252,2,)),"Некорректное значение",VLOOKUP(AF586,Страны!$A$2:$B$252,2,)))</f>
        <v/>
      </c>
      <c r="AH586" s="37"/>
    </row>
    <row r="587" ht="15" customHeight="1">
      <c r="A587" s="11"/>
      <c r="B587" s="12"/>
      <c r="C587" s="13" t="str">
        <f>IF(ISBLANK(B587),"",IF(ISNA(VLOOKUP(B587,'Тип организации'!$A$2:$B$8,2,)),"Некорректное значение",VLOOKUP(B587,'Тип организации'!$A$2:$B$8,2,)))</f>
        <v/>
      </c>
      <c r="D587" s="12"/>
      <c r="E587" s="13" t="str">
        <f>IF(ISBLANK(D587),"",IF(ISNA(VLOOKUP(D587,'Тип публичности'!$A$2:$B$8,2,)),"Некорректное значение",VLOOKUP(D587,'Тип публичности'!$A$2:$B$8,2,)))</f>
        <v/>
      </c>
      <c r="F587" s="14"/>
      <c r="G587" s="14"/>
      <c r="H587" s="14"/>
      <c r="I587" s="12"/>
      <c r="J587" s="13" t="str">
        <f>IF(ISBLANK(I587),"",IF(ISNA(VLOOKUP(I587,'Организационно-правовые формы'!$A$2:$B$93,2,)),"Некорректное значение",VLOOKUP(I587,'Организационно-правовые формы'!$A$2:$B$93,2,)))</f>
        <v/>
      </c>
      <c r="K587" s="14"/>
      <c r="L587" s="20" t="e">
        <f t="shared" ca="1" si="28"/>
        <v>#NAME?</v>
      </c>
      <c r="M587" s="33" t="str">
        <f>IF(ISBLANK(N587),"",IF(ISNA(ВЁПР(N587,'Коды стран'!$A$2:$B$248,2)),"Некорректное значение",VLOOKUP(N587,'Коды стран'!$A$2:$B$248,2)))</f>
        <v/>
      </c>
      <c r="N587" s="34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4"/>
      <c r="AB587" s="12"/>
      <c r="AC587" s="35" t="str">
        <f>IF(ISBLANK(AB587),"",IF(ISNA(VLOOKUP(AB587,'Тип собственника'!$A$2:$B$91,2,)),"Некорректное значение",VLOOKUP(AB587,'Тип собственника'!$A$2:$B$91,2,)))</f>
        <v/>
      </c>
      <c r="AD587" s="14"/>
      <c r="AE587" s="14"/>
      <c r="AF587" s="12"/>
      <c r="AG587" s="36" t="str">
        <f>IF(ISBLANK(AF587),"",IF(ISNA(VLOOKUP(AF587,Страны!$A$2:$B$252,2,)),"Некорректное значение",VLOOKUP(AF587,Страны!$A$2:$B$252,2,)))</f>
        <v/>
      </c>
      <c r="AH587" s="37"/>
    </row>
    <row r="588" ht="15" customHeight="1">
      <c r="A588" s="11"/>
      <c r="B588" s="12"/>
      <c r="C588" s="13" t="str">
        <f>IF(ISBLANK(B588),"",IF(ISNA(VLOOKUP(B588,'Тип организации'!$A$2:$B$8,2,)),"Некорректное значение",VLOOKUP(B588,'Тип организации'!$A$2:$B$8,2,)))</f>
        <v/>
      </c>
      <c r="D588" s="12"/>
      <c r="E588" s="13" t="str">
        <f>IF(ISBLANK(D588),"",IF(ISNA(VLOOKUP(D588,'Тип публичности'!$A$2:$B$8,2,)),"Некорректное значение",VLOOKUP(D588,'Тип публичности'!$A$2:$B$8,2,)))</f>
        <v/>
      </c>
      <c r="F588" s="14"/>
      <c r="G588" s="14"/>
      <c r="H588" s="14"/>
      <c r="I588" s="12"/>
      <c r="J588" s="13" t="str">
        <f>IF(ISBLANK(I588),"",IF(ISNA(VLOOKUP(I588,'Организационно-правовые формы'!$A$2:$B$93,2,)),"Некорректное значение",VLOOKUP(I588,'Организационно-правовые формы'!$A$2:$B$93,2,)))</f>
        <v/>
      </c>
      <c r="K588" s="14"/>
      <c r="L588" s="20" t="e">
        <f t="shared" ca="1" si="28"/>
        <v>#NAME?</v>
      </c>
      <c r="M588" s="33" t="str">
        <f>IF(ISBLANK(N588),"",IF(ISNA(ВЁПР(N588,'Коды стран'!$A$2:$B$248,2)),"Некорректное значение",VLOOKUP(N588,'Коды стран'!$A$2:$B$248,2)))</f>
        <v/>
      </c>
      <c r="N588" s="34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4"/>
      <c r="AB588" s="12"/>
      <c r="AC588" s="35" t="str">
        <f>IF(ISBLANK(AB588),"",IF(ISNA(VLOOKUP(AB588,'Тип собственника'!$A$2:$B$91,2,)),"Некорректное значение",VLOOKUP(AB588,'Тип собственника'!$A$2:$B$91,2,)))</f>
        <v/>
      </c>
      <c r="AD588" s="14"/>
      <c r="AE588" s="14"/>
      <c r="AF588" s="12"/>
      <c r="AG588" s="36" t="str">
        <f>IF(ISBLANK(AF588),"",IF(ISNA(VLOOKUP(AF588,Страны!$A$2:$B$252,2,)),"Некорректное значение",VLOOKUP(AF588,Страны!$A$2:$B$252,2,)))</f>
        <v/>
      </c>
      <c r="AH588" s="37"/>
    </row>
    <row r="589" ht="15" customHeight="1">
      <c r="A589" s="11"/>
      <c r="B589" s="12"/>
      <c r="C589" s="13" t="str">
        <f>IF(ISBLANK(B589),"",IF(ISNA(VLOOKUP(B589,'Тип организации'!$A$2:$B$8,2,)),"Некорректное значение",VLOOKUP(B589,'Тип организации'!$A$2:$B$8,2,)))</f>
        <v/>
      </c>
      <c r="D589" s="12"/>
      <c r="E589" s="13" t="str">
        <f>IF(ISBLANK(D589),"",IF(ISNA(VLOOKUP(D589,'Тип публичности'!$A$2:$B$8,2,)),"Некорректное значение",VLOOKUP(D589,'Тип публичности'!$A$2:$B$8,2,)))</f>
        <v/>
      </c>
      <c r="F589" s="14"/>
      <c r="G589" s="14"/>
      <c r="H589" s="14"/>
      <c r="I589" s="12"/>
      <c r="J589" s="13" t="str">
        <f>IF(ISBLANK(I589),"",IF(ISNA(VLOOKUP(I589,'Организационно-правовые формы'!$A$2:$B$93,2,)),"Некорректное значение",VLOOKUP(I589,'Организационно-правовые формы'!$A$2:$B$93,2,)))</f>
        <v/>
      </c>
      <c r="K589" s="14"/>
      <c r="L589" s="20" t="e">
        <f t="shared" ca="1" si="28"/>
        <v>#NAME?</v>
      </c>
      <c r="M589" s="33" t="str">
        <f>IF(ISBLANK(N589),"",IF(ISNA(ВЁПР(N589,'Коды стран'!$A$2:$B$248,2)),"Некорректное значение",VLOOKUP(N589,'Коды стран'!$A$2:$B$248,2)))</f>
        <v/>
      </c>
      <c r="N589" s="34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4"/>
      <c r="AB589" s="12"/>
      <c r="AC589" s="35" t="str">
        <f>IF(ISBLANK(AB589),"",IF(ISNA(VLOOKUP(AB589,'Тип собственника'!$A$2:$B$91,2,)),"Некорректное значение",VLOOKUP(AB589,'Тип собственника'!$A$2:$B$91,2,)))</f>
        <v/>
      </c>
      <c r="AD589" s="14"/>
      <c r="AE589" s="14"/>
      <c r="AF589" s="12"/>
      <c r="AG589" s="36" t="str">
        <f>IF(ISBLANK(AF589),"",IF(ISNA(VLOOKUP(AF589,Страны!$A$2:$B$252,2,)),"Некорректное значение",VLOOKUP(AF589,Страны!$A$2:$B$252,2,)))</f>
        <v/>
      </c>
      <c r="AH589" s="37"/>
    </row>
    <row r="590" ht="15" customHeight="1">
      <c r="A590" s="11"/>
      <c r="B590" s="12"/>
      <c r="C590" s="13" t="str">
        <f>IF(ISBLANK(B590),"",IF(ISNA(VLOOKUP(B590,'Тип организации'!$A$2:$B$8,2,)),"Некорректное значение",VLOOKUP(B590,'Тип организации'!$A$2:$B$8,2,)))</f>
        <v/>
      </c>
      <c r="D590" s="12"/>
      <c r="E590" s="13" t="str">
        <f>IF(ISBLANK(D590),"",IF(ISNA(VLOOKUP(D590,'Тип публичности'!$A$2:$B$8,2,)),"Некорректное значение",VLOOKUP(D590,'Тип публичности'!$A$2:$B$8,2,)))</f>
        <v/>
      </c>
      <c r="F590" s="14"/>
      <c r="G590" s="14"/>
      <c r="H590" s="14"/>
      <c r="I590" s="12"/>
      <c r="J590" s="13" t="str">
        <f>IF(ISBLANK(I590),"",IF(ISNA(VLOOKUP(I590,'Организационно-правовые формы'!$A$2:$B$93,2,)),"Некорректное значение",VLOOKUP(I590,'Организационно-правовые формы'!$A$2:$B$93,2,)))</f>
        <v/>
      </c>
      <c r="K590" s="14"/>
      <c r="L590" s="20" t="e">
        <f t="shared" ca="1" si="28"/>
        <v>#NAME?</v>
      </c>
      <c r="M590" s="33" t="str">
        <f>IF(ISBLANK(N590),"",IF(ISNA(ВЁПР(N590,'Коды стран'!$A$2:$B$248,2)),"Некорректное значение",VLOOKUP(N590,'Коды стран'!$A$2:$B$248,2)))</f>
        <v/>
      </c>
      <c r="N590" s="34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4"/>
      <c r="AB590" s="12"/>
      <c r="AC590" s="35" t="str">
        <f>IF(ISBLANK(AB590),"",IF(ISNA(VLOOKUP(AB590,'Тип собственника'!$A$2:$B$91,2,)),"Некорректное значение",VLOOKUP(AB590,'Тип собственника'!$A$2:$B$91,2,)))</f>
        <v/>
      </c>
      <c r="AD590" s="14"/>
      <c r="AE590" s="14"/>
      <c r="AF590" s="12"/>
      <c r="AG590" s="36" t="str">
        <f>IF(ISBLANK(AF590),"",IF(ISNA(VLOOKUP(AF590,Страны!$A$2:$B$252,2,)),"Некорректное значение",VLOOKUP(AF590,Страны!$A$2:$B$252,2,)))</f>
        <v/>
      </c>
      <c r="AH590" s="37"/>
    </row>
    <row r="591" ht="15" customHeight="1">
      <c r="A591" s="11"/>
      <c r="B591" s="12"/>
      <c r="C591" s="13" t="str">
        <f>IF(ISBLANK(B591),"",IF(ISNA(VLOOKUP(B591,'Тип организации'!$A$2:$B$8,2,)),"Некорректное значение",VLOOKUP(B591,'Тип организации'!$A$2:$B$8,2,)))</f>
        <v/>
      </c>
      <c r="D591" s="12"/>
      <c r="E591" s="13" t="str">
        <f>IF(ISBLANK(D591),"",IF(ISNA(VLOOKUP(D591,'Тип публичности'!$A$2:$B$8,2,)),"Некорректное значение",VLOOKUP(D591,'Тип публичности'!$A$2:$B$8,2,)))</f>
        <v/>
      </c>
      <c r="F591" s="14"/>
      <c r="G591" s="14"/>
      <c r="H591" s="14"/>
      <c r="I591" s="12"/>
      <c r="J591" s="13" t="str">
        <f>IF(ISBLANK(I591),"",IF(ISNA(VLOOKUP(I591,'Организационно-правовые формы'!$A$2:$B$93,2,)),"Некорректное значение",VLOOKUP(I591,'Организационно-правовые формы'!$A$2:$B$93,2,)))</f>
        <v/>
      </c>
      <c r="K591" s="14"/>
      <c r="L591" s="20" t="e">
        <f t="shared" ca="1" si="28"/>
        <v>#NAME?</v>
      </c>
      <c r="M591" s="33" t="str">
        <f>IF(ISBLANK(N591),"",IF(ISNA(ВЁПР(N591,'Коды стран'!$A$2:$B$248,2)),"Некорректное значение",VLOOKUP(N591,'Коды стран'!$A$2:$B$248,2)))</f>
        <v/>
      </c>
      <c r="N591" s="34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4"/>
      <c r="AB591" s="12"/>
      <c r="AC591" s="35" t="str">
        <f>IF(ISBLANK(AB591),"",IF(ISNA(VLOOKUP(AB591,'Тип собственника'!$A$2:$B$91,2,)),"Некорректное значение",VLOOKUP(AB591,'Тип собственника'!$A$2:$B$91,2,)))</f>
        <v/>
      </c>
      <c r="AD591" s="14"/>
      <c r="AE591" s="14"/>
      <c r="AF591" s="12"/>
      <c r="AG591" s="36" t="str">
        <f>IF(ISBLANK(AF591),"",IF(ISNA(VLOOKUP(AF591,Страны!$A$2:$B$252,2,)),"Некорректное значение",VLOOKUP(AF591,Страны!$A$2:$B$252,2,)))</f>
        <v/>
      </c>
      <c r="AH591" s="37"/>
    </row>
    <row r="592" ht="15" customHeight="1">
      <c r="A592" s="11"/>
      <c r="B592" s="12"/>
      <c r="C592" s="13" t="str">
        <f>IF(ISBLANK(B592),"",IF(ISNA(VLOOKUP(B592,'Тип организации'!$A$2:$B$8,2,)),"Некорректное значение",VLOOKUP(B592,'Тип организации'!$A$2:$B$8,2,)))</f>
        <v/>
      </c>
      <c r="D592" s="12"/>
      <c r="E592" s="13" t="str">
        <f>IF(ISBLANK(D592),"",IF(ISNA(VLOOKUP(D592,'Тип публичности'!$A$2:$B$8,2,)),"Некорректное значение",VLOOKUP(D592,'Тип публичности'!$A$2:$B$8,2,)))</f>
        <v/>
      </c>
      <c r="F592" s="14"/>
      <c r="G592" s="14"/>
      <c r="H592" s="14"/>
      <c r="I592" s="12"/>
      <c r="J592" s="13" t="str">
        <f>IF(ISBLANK(I592),"",IF(ISNA(VLOOKUP(I592,'Организационно-правовые формы'!$A$2:$B$93,2,)),"Некорректное значение",VLOOKUP(I592,'Организационно-правовые формы'!$A$2:$B$93,2,)))</f>
        <v/>
      </c>
      <c r="K592" s="14"/>
      <c r="L592" s="20" t="e">
        <f t="shared" ca="1" si="28"/>
        <v>#NAME?</v>
      </c>
      <c r="M592" s="33" t="str">
        <f>IF(ISBLANK(N592),"",IF(ISNA(ВЁПР(N592,'Коды стран'!$A$2:$B$248,2)),"Некорректное значение",VLOOKUP(N592,'Коды стран'!$A$2:$B$248,2)))</f>
        <v/>
      </c>
      <c r="N592" s="34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4"/>
      <c r="AB592" s="12"/>
      <c r="AC592" s="35" t="str">
        <f>IF(ISBLANK(AB592),"",IF(ISNA(VLOOKUP(AB592,'Тип собственника'!$A$2:$B$91,2,)),"Некорректное значение",VLOOKUP(AB592,'Тип собственника'!$A$2:$B$91,2,)))</f>
        <v/>
      </c>
      <c r="AD592" s="14"/>
      <c r="AE592" s="14"/>
      <c r="AF592" s="12"/>
      <c r="AG592" s="36" t="str">
        <f>IF(ISBLANK(AF592),"",IF(ISNA(VLOOKUP(AF592,Страны!$A$2:$B$252,2,)),"Некорректное значение",VLOOKUP(AF592,Страны!$A$2:$B$252,2,)))</f>
        <v/>
      </c>
      <c r="AH592" s="37"/>
    </row>
    <row r="593" ht="15" customHeight="1">
      <c r="A593" s="11"/>
      <c r="B593" s="12"/>
      <c r="C593" s="13" t="str">
        <f>IF(ISBLANK(B593),"",IF(ISNA(VLOOKUP(B593,'Тип организации'!$A$2:$B$8,2,)),"Некорректное значение",VLOOKUP(B593,'Тип организации'!$A$2:$B$8,2,)))</f>
        <v/>
      </c>
      <c r="D593" s="12"/>
      <c r="E593" s="13" t="str">
        <f>IF(ISBLANK(D593),"",IF(ISNA(VLOOKUP(D593,'Тип публичности'!$A$2:$B$8,2,)),"Некорректное значение",VLOOKUP(D593,'Тип публичности'!$A$2:$B$8,2,)))</f>
        <v/>
      </c>
      <c r="F593" s="14"/>
      <c r="G593" s="14"/>
      <c r="H593" s="14"/>
      <c r="I593" s="12"/>
      <c r="J593" s="13" t="str">
        <f>IF(ISBLANK(I593),"",IF(ISNA(VLOOKUP(I593,'Организационно-правовые формы'!$A$2:$B$93,2,)),"Некорректное значение",VLOOKUP(I593,'Организационно-правовые формы'!$A$2:$B$93,2,)))</f>
        <v/>
      </c>
      <c r="K593" s="14"/>
      <c r="L593" s="20" t="e">
        <f t="shared" ca="1" si="28"/>
        <v>#NAME?</v>
      </c>
      <c r="M593" s="33" t="str">
        <f>IF(ISBLANK(N593),"",IF(ISNA(ВЁПР(N593,'Коды стран'!$A$2:$B$248,2)),"Некорректное значение",VLOOKUP(N593,'Коды стран'!$A$2:$B$248,2)))</f>
        <v/>
      </c>
      <c r="N593" s="34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4"/>
      <c r="AB593" s="12"/>
      <c r="AC593" s="35" t="str">
        <f>IF(ISBLANK(AB593),"",IF(ISNA(VLOOKUP(AB593,'Тип собственника'!$A$2:$B$91,2,)),"Некорректное значение",VLOOKUP(AB593,'Тип собственника'!$A$2:$B$91,2,)))</f>
        <v/>
      </c>
      <c r="AD593" s="14"/>
      <c r="AE593" s="14"/>
      <c r="AF593" s="12"/>
      <c r="AG593" s="36" t="str">
        <f>IF(ISBLANK(AF593),"",IF(ISNA(VLOOKUP(AF593,Страны!$A$2:$B$252,2,)),"Некорректное значение",VLOOKUP(AF593,Страны!$A$2:$B$252,2,)))</f>
        <v/>
      </c>
      <c r="AH593" s="37"/>
    </row>
    <row r="594" ht="15" customHeight="1">
      <c r="A594" s="11"/>
      <c r="B594" s="12"/>
      <c r="C594" s="13" t="str">
        <f>IF(ISBLANK(B594),"",IF(ISNA(VLOOKUP(B594,'Тип организации'!$A$2:$B$8,2,)),"Некорректное значение",VLOOKUP(B594,'Тип организации'!$A$2:$B$8,2,)))</f>
        <v/>
      </c>
      <c r="D594" s="12"/>
      <c r="E594" s="13" t="str">
        <f>IF(ISBLANK(D594),"",IF(ISNA(VLOOKUP(D594,'Тип публичности'!$A$2:$B$8,2,)),"Некорректное значение",VLOOKUP(D594,'Тип публичности'!$A$2:$B$8,2,)))</f>
        <v/>
      </c>
      <c r="F594" s="14"/>
      <c r="G594" s="14"/>
      <c r="H594" s="14"/>
      <c r="I594" s="12"/>
      <c r="J594" s="13" t="str">
        <f>IF(ISBLANK(I594),"",IF(ISNA(VLOOKUP(I594,'Организационно-правовые формы'!$A$2:$B$93,2,)),"Некорректное значение",VLOOKUP(I594,'Организационно-правовые формы'!$A$2:$B$93,2,)))</f>
        <v/>
      </c>
      <c r="K594" s="14"/>
      <c r="L594" s="20" t="e">
        <f t="shared" ca="1" si="28"/>
        <v>#NAME?</v>
      </c>
      <c r="M594" s="33" t="str">
        <f>IF(ISBLANK(N594),"",IF(ISNA(ВЁПР(N594,'Коды стран'!$A$2:$B$248,2)),"Некорректное значение",VLOOKUP(N594,'Коды стран'!$A$2:$B$248,2)))</f>
        <v/>
      </c>
      <c r="N594" s="34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4"/>
      <c r="AB594" s="12"/>
      <c r="AC594" s="35" t="str">
        <f>IF(ISBLANK(AB594),"",IF(ISNA(VLOOKUP(AB594,'Тип собственника'!$A$2:$B$91,2,)),"Некорректное значение",VLOOKUP(AB594,'Тип собственника'!$A$2:$B$91,2,)))</f>
        <v/>
      </c>
      <c r="AD594" s="14"/>
      <c r="AE594" s="14"/>
      <c r="AF594" s="12"/>
      <c r="AG594" s="36" t="str">
        <f>IF(ISBLANK(AF594),"",IF(ISNA(VLOOKUP(AF594,Страны!$A$2:$B$252,2,)),"Некорректное значение",VLOOKUP(AF594,Страны!$A$2:$B$252,2,)))</f>
        <v/>
      </c>
      <c r="AH594" s="37"/>
    </row>
    <row r="595" ht="15" customHeight="1">
      <c r="A595" s="11"/>
      <c r="B595" s="12"/>
      <c r="C595" s="13" t="str">
        <f>IF(ISBLANK(B595),"",IF(ISNA(VLOOKUP(B595,'Тип организации'!$A$2:$B$8,2,)),"Некорректное значение",VLOOKUP(B595,'Тип организации'!$A$2:$B$8,2,)))</f>
        <v/>
      </c>
      <c r="D595" s="12"/>
      <c r="E595" s="13" t="str">
        <f>IF(ISBLANK(D595),"",IF(ISNA(VLOOKUP(D595,'Тип публичности'!$A$2:$B$8,2,)),"Некорректное значение",VLOOKUP(D595,'Тип публичности'!$A$2:$B$8,2,)))</f>
        <v/>
      </c>
      <c r="F595" s="14"/>
      <c r="G595" s="14"/>
      <c r="H595" s="14"/>
      <c r="I595" s="12"/>
      <c r="J595" s="13" t="str">
        <f>IF(ISBLANK(I595),"",IF(ISNA(VLOOKUP(I595,'Организационно-правовые формы'!$A$2:$B$93,2,)),"Некорректное значение",VLOOKUP(I595,'Организационно-правовые формы'!$A$2:$B$93,2,)))</f>
        <v/>
      </c>
      <c r="K595" s="14"/>
      <c r="L595" s="20" t="e">
        <f t="shared" ca="1" si="28"/>
        <v>#NAME?</v>
      </c>
      <c r="M595" s="33" t="str">
        <f>IF(ISBLANK(N595),"",IF(ISNA(ВЁПР(N595,'Коды стран'!$A$2:$B$248,2)),"Некорректное значение",VLOOKUP(N595,'Коды стран'!$A$2:$B$248,2)))</f>
        <v/>
      </c>
      <c r="N595" s="34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4"/>
      <c r="AB595" s="12"/>
      <c r="AC595" s="35" t="str">
        <f>IF(ISBLANK(AB595),"",IF(ISNA(VLOOKUP(AB595,'Тип собственника'!$A$2:$B$91,2,)),"Некорректное значение",VLOOKUP(AB595,'Тип собственника'!$A$2:$B$91,2,)))</f>
        <v/>
      </c>
      <c r="AD595" s="14"/>
      <c r="AE595" s="14"/>
      <c r="AF595" s="12"/>
      <c r="AG595" s="36" t="str">
        <f>IF(ISBLANK(AF595),"",IF(ISNA(VLOOKUP(AF595,Страны!$A$2:$B$252,2,)),"Некорректное значение",VLOOKUP(AF595,Страны!$A$2:$B$252,2,)))</f>
        <v/>
      </c>
      <c r="AH595" s="37"/>
    </row>
    <row r="596" ht="15" customHeight="1">
      <c r="A596" s="11"/>
      <c r="B596" s="12"/>
      <c r="C596" s="13" t="str">
        <f>IF(ISBLANK(B596),"",IF(ISNA(VLOOKUP(B596,'Тип организации'!$A$2:$B$8,2,)),"Некорректное значение",VLOOKUP(B596,'Тип организации'!$A$2:$B$8,2,)))</f>
        <v/>
      </c>
      <c r="D596" s="12"/>
      <c r="E596" s="13" t="str">
        <f>IF(ISBLANK(D596),"",IF(ISNA(VLOOKUP(D596,'Тип публичности'!$A$2:$B$8,2,)),"Некорректное значение",VLOOKUP(D596,'Тип публичности'!$A$2:$B$8,2,)))</f>
        <v/>
      </c>
      <c r="F596" s="14"/>
      <c r="G596" s="14"/>
      <c r="H596" s="14"/>
      <c r="I596" s="12"/>
      <c r="J596" s="13" t="str">
        <f>IF(ISBLANK(I596),"",IF(ISNA(VLOOKUP(I596,'Организационно-правовые формы'!$A$2:$B$93,2,)),"Некорректное значение",VLOOKUP(I596,'Организационно-правовые формы'!$A$2:$B$93,2,)))</f>
        <v/>
      </c>
      <c r="K596" s="14"/>
      <c r="L596" s="20" t="e">
        <f t="shared" ca="1" si="28"/>
        <v>#NAME?</v>
      </c>
      <c r="M596" s="33" t="str">
        <f>IF(ISBLANK(N596),"",IF(ISNA(ВЁПР(N596,'Коды стран'!$A$2:$B$248,2)),"Некорректное значение",VLOOKUP(N596,'Коды стран'!$A$2:$B$248,2)))</f>
        <v/>
      </c>
      <c r="N596" s="34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4"/>
      <c r="AB596" s="12"/>
      <c r="AC596" s="35" t="str">
        <f>IF(ISBLANK(AB596),"",IF(ISNA(VLOOKUP(AB596,'Тип собственника'!$A$2:$B$91,2,)),"Некорректное значение",VLOOKUP(AB596,'Тип собственника'!$A$2:$B$91,2,)))</f>
        <v/>
      </c>
      <c r="AD596" s="14"/>
      <c r="AE596" s="14"/>
      <c r="AF596" s="12"/>
      <c r="AG596" s="36" t="str">
        <f>IF(ISBLANK(AF596),"",IF(ISNA(VLOOKUP(AF596,Страны!$A$2:$B$252,2,)),"Некорректное значение",VLOOKUP(AF596,Страны!$A$2:$B$252,2,)))</f>
        <v/>
      </c>
      <c r="AH596" s="37"/>
    </row>
    <row r="597" ht="15" customHeight="1">
      <c r="A597" s="11"/>
      <c r="B597" s="12"/>
      <c r="C597" s="13" t="str">
        <f>IF(ISBLANK(B597),"",IF(ISNA(VLOOKUP(B597,'Тип организации'!$A$2:$B$8,2,)),"Некорректное значение",VLOOKUP(B597,'Тип организации'!$A$2:$B$8,2,)))</f>
        <v/>
      </c>
      <c r="D597" s="12"/>
      <c r="E597" s="13" t="str">
        <f>IF(ISBLANK(D597),"",IF(ISNA(VLOOKUP(D597,'Тип публичности'!$A$2:$B$8,2,)),"Некорректное значение",VLOOKUP(D597,'Тип публичности'!$A$2:$B$8,2,)))</f>
        <v/>
      </c>
      <c r="F597" s="14"/>
      <c r="G597" s="14"/>
      <c r="H597" s="14"/>
      <c r="I597" s="12"/>
      <c r="J597" s="13" t="str">
        <f>IF(ISBLANK(I597),"",IF(ISNA(VLOOKUP(I597,'Организационно-правовые формы'!$A$2:$B$93,2,)),"Некорректное значение",VLOOKUP(I597,'Организационно-правовые формы'!$A$2:$B$93,2,)))</f>
        <v/>
      </c>
      <c r="K597" s="14"/>
      <c r="L597" s="20" t="e">
        <f t="shared" ca="1" si="28"/>
        <v>#NAME?</v>
      </c>
      <c r="M597" s="33" t="str">
        <f>IF(ISBLANK(N597),"",IF(ISNA(ВЁПР(N597,'Коды стран'!$A$2:$B$248,2)),"Некорректное значение",VLOOKUP(N597,'Коды стран'!$A$2:$B$248,2)))</f>
        <v/>
      </c>
      <c r="N597" s="34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4"/>
      <c r="AB597" s="12"/>
      <c r="AC597" s="35" t="str">
        <f>IF(ISBLANK(AB597),"",IF(ISNA(VLOOKUP(AB597,'Тип собственника'!$A$2:$B$91,2,)),"Некорректное значение",VLOOKUP(AB597,'Тип собственника'!$A$2:$B$91,2,)))</f>
        <v/>
      </c>
      <c r="AD597" s="14"/>
      <c r="AE597" s="14"/>
      <c r="AF597" s="12"/>
      <c r="AG597" s="36" t="str">
        <f>IF(ISBLANK(AF597),"",IF(ISNA(VLOOKUP(AF597,Страны!$A$2:$B$252,2,)),"Некорректное значение",VLOOKUP(AF597,Страны!$A$2:$B$252,2,)))</f>
        <v/>
      </c>
      <c r="AH597" s="37"/>
    </row>
    <row r="598" ht="15" customHeight="1">
      <c r="A598" s="11"/>
      <c r="B598" s="12"/>
      <c r="C598" s="13" t="str">
        <f>IF(ISBLANK(B598),"",IF(ISNA(VLOOKUP(B598,'Тип организации'!$A$2:$B$8,2,)),"Некорректное значение",VLOOKUP(B598,'Тип организации'!$A$2:$B$8,2,)))</f>
        <v/>
      </c>
      <c r="D598" s="12"/>
      <c r="E598" s="13" t="str">
        <f>IF(ISBLANK(D598),"",IF(ISNA(VLOOKUP(D598,'Тип публичности'!$A$2:$B$8,2,)),"Некорректное значение",VLOOKUP(D598,'Тип публичности'!$A$2:$B$8,2,)))</f>
        <v/>
      </c>
      <c r="F598" s="14"/>
      <c r="G598" s="14"/>
      <c r="H598" s="14"/>
      <c r="I598" s="12"/>
      <c r="J598" s="13" t="str">
        <f>IF(ISBLANK(I598),"",IF(ISNA(VLOOKUP(I598,'Организационно-правовые формы'!$A$2:$B$93,2,)),"Некорректное значение",VLOOKUP(I598,'Организационно-правовые формы'!$A$2:$B$93,2,)))</f>
        <v/>
      </c>
      <c r="K598" s="14"/>
      <c r="L598" s="20" t="e">
        <f t="shared" ca="1" si="28"/>
        <v>#NAME?</v>
      </c>
      <c r="M598" s="33" t="str">
        <f>IF(ISBLANK(N598),"",IF(ISNA(ВЁПР(N598,'Коды стран'!$A$2:$B$248,2)),"Некорректное значение",VLOOKUP(N598,'Коды стран'!$A$2:$B$248,2)))</f>
        <v/>
      </c>
      <c r="N598" s="34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4"/>
      <c r="AB598" s="12"/>
      <c r="AC598" s="35" t="str">
        <f>IF(ISBLANK(AB598),"",IF(ISNA(VLOOKUP(AB598,'Тип собственника'!$A$2:$B$91,2,)),"Некорректное значение",VLOOKUP(AB598,'Тип собственника'!$A$2:$B$91,2,)))</f>
        <v/>
      </c>
      <c r="AD598" s="14"/>
      <c r="AE598" s="14"/>
      <c r="AF598" s="12"/>
      <c r="AG598" s="36" t="str">
        <f>IF(ISBLANK(AF598),"",IF(ISNA(VLOOKUP(AF598,Страны!$A$2:$B$252,2,)),"Некорректное значение",VLOOKUP(AF598,Страны!$A$2:$B$252,2,)))</f>
        <v/>
      </c>
      <c r="AH598" s="37"/>
    </row>
    <row r="599" ht="15" customHeight="1">
      <c r="A599" s="11"/>
      <c r="B599" s="12"/>
      <c r="C599" s="13" t="str">
        <f>IF(ISBLANK(B599),"",IF(ISNA(VLOOKUP(B599,'Тип организации'!$A$2:$B$8,2,)),"Некорректное значение",VLOOKUP(B599,'Тип организации'!$A$2:$B$8,2,)))</f>
        <v/>
      </c>
      <c r="D599" s="12"/>
      <c r="E599" s="13" t="str">
        <f>IF(ISBLANK(D599),"",IF(ISNA(VLOOKUP(D599,'Тип публичности'!$A$2:$B$8,2,)),"Некорректное значение",VLOOKUP(D599,'Тип публичности'!$A$2:$B$8,2,)))</f>
        <v/>
      </c>
      <c r="F599" s="14"/>
      <c r="G599" s="14"/>
      <c r="H599" s="14"/>
      <c r="I599" s="12"/>
      <c r="J599" s="13" t="str">
        <f>IF(ISBLANK(I599),"",IF(ISNA(VLOOKUP(I599,'Организационно-правовые формы'!$A$2:$B$93,2,)),"Некорректное значение",VLOOKUP(I599,'Организационно-правовые формы'!$A$2:$B$93,2,)))</f>
        <v/>
      </c>
      <c r="K599" s="14"/>
      <c r="L599" s="20" t="e">
        <f t="shared" ca="1" si="28"/>
        <v>#NAME?</v>
      </c>
      <c r="M599" s="33" t="str">
        <f>IF(ISBLANK(N599),"",IF(ISNA(ВЁПР(N599,'Коды стран'!$A$2:$B$248,2)),"Некорректное значение",VLOOKUP(N599,'Коды стран'!$A$2:$B$248,2)))</f>
        <v/>
      </c>
      <c r="N599" s="34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4"/>
      <c r="AB599" s="12"/>
      <c r="AC599" s="35" t="str">
        <f>IF(ISBLANK(AB599),"",IF(ISNA(VLOOKUP(AB599,'Тип собственника'!$A$2:$B$91,2,)),"Некорректное значение",VLOOKUP(AB599,'Тип собственника'!$A$2:$B$91,2,)))</f>
        <v/>
      </c>
      <c r="AD599" s="14"/>
      <c r="AE599" s="14"/>
      <c r="AF599" s="12"/>
      <c r="AG599" s="36" t="str">
        <f>IF(ISBLANK(AF599),"",IF(ISNA(VLOOKUP(AF599,Страны!$A$2:$B$252,2,)),"Некорректное значение",VLOOKUP(AF599,Страны!$A$2:$B$252,2,)))</f>
        <v/>
      </c>
      <c r="AH599" s="37"/>
    </row>
    <row r="600" ht="15" customHeight="1">
      <c r="A600" s="11"/>
      <c r="B600" s="12"/>
      <c r="C600" s="13" t="str">
        <f>IF(ISBLANK(B600),"",IF(ISNA(VLOOKUP(B600,'Тип организации'!$A$2:$B$8,2,)),"Некорректное значение",VLOOKUP(B600,'Тип организации'!$A$2:$B$8,2,)))</f>
        <v/>
      </c>
      <c r="D600" s="12"/>
      <c r="E600" s="13" t="str">
        <f>IF(ISBLANK(D600),"",IF(ISNA(VLOOKUP(D600,'Тип публичности'!$A$2:$B$8,2,)),"Некорректное значение",VLOOKUP(D600,'Тип публичности'!$A$2:$B$8,2,)))</f>
        <v/>
      </c>
      <c r="F600" s="14"/>
      <c r="G600" s="14"/>
      <c r="H600" s="14"/>
      <c r="I600" s="12"/>
      <c r="J600" s="13" t="str">
        <f>IF(ISBLANK(I600),"",IF(ISNA(VLOOKUP(I600,'Организационно-правовые формы'!$A$2:$B$93,2,)),"Некорректное значение",VLOOKUP(I600,'Организационно-правовые формы'!$A$2:$B$93,2,)))</f>
        <v/>
      </c>
      <c r="K600" s="14"/>
      <c r="L600" s="20" t="e">
        <f t="shared" ca="1" si="28"/>
        <v>#NAME?</v>
      </c>
      <c r="M600" s="33" t="str">
        <f>IF(ISBLANK(N600),"",IF(ISNA(ВЁПР(N600,'Коды стран'!$A$2:$B$248,2)),"Некорректное значение",VLOOKUP(N600,'Коды стран'!$A$2:$B$248,2)))</f>
        <v/>
      </c>
      <c r="N600" s="34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4"/>
      <c r="AB600" s="12"/>
      <c r="AC600" s="35" t="str">
        <f>IF(ISBLANK(AB600),"",IF(ISNA(VLOOKUP(AB600,'Тип собственника'!$A$2:$B$91,2,)),"Некорректное значение",VLOOKUP(AB600,'Тип собственника'!$A$2:$B$91,2,)))</f>
        <v/>
      </c>
      <c r="AD600" s="14"/>
      <c r="AE600" s="14"/>
      <c r="AF600" s="12"/>
      <c r="AG600" s="36" t="str">
        <f>IF(ISBLANK(AF600),"",IF(ISNA(VLOOKUP(AF600,Страны!$A$2:$B$252,2,)),"Некорректное значение",VLOOKUP(AF600,Страны!$A$2:$B$252,2,)))</f>
        <v/>
      </c>
      <c r="AH600" s="37"/>
    </row>
    <row r="601" ht="15" customHeight="1">
      <c r="A601" s="11"/>
      <c r="B601" s="12"/>
      <c r="C601" s="13" t="str">
        <f>IF(ISBLANK(B601),"",IF(ISNA(VLOOKUP(B601,'Тип организации'!$A$2:$B$8,2,)),"Некорректное значение",VLOOKUP(B601,'Тип организации'!$A$2:$B$8,2,)))</f>
        <v/>
      </c>
      <c r="D601" s="12"/>
      <c r="E601" s="13" t="str">
        <f>IF(ISBLANK(D601),"",IF(ISNA(VLOOKUP(D601,'Тип публичности'!$A$2:$B$8,2,)),"Некорректное значение",VLOOKUP(D601,'Тип публичности'!$A$2:$B$8,2,)))</f>
        <v/>
      </c>
      <c r="F601" s="14"/>
      <c r="G601" s="14"/>
      <c r="H601" s="14"/>
      <c r="I601" s="12"/>
      <c r="J601" s="13" t="str">
        <f>IF(ISBLANK(I601),"",IF(ISNA(VLOOKUP(I601,'Организационно-правовые формы'!$A$2:$B$93,2,)),"Некорректное значение",VLOOKUP(I601,'Организационно-правовые формы'!$A$2:$B$93,2,)))</f>
        <v/>
      </c>
      <c r="K601" s="14"/>
      <c r="L601" s="20" t="e">
        <f t="shared" ca="1" si="28"/>
        <v>#NAME?</v>
      </c>
      <c r="M601" s="33" t="str">
        <f>IF(ISBLANK(N601),"",IF(ISNA(ВЁПР(N601,'Коды стран'!$A$2:$B$248,2)),"Некорректное значение",VLOOKUP(N601,'Коды стран'!$A$2:$B$248,2)))</f>
        <v/>
      </c>
      <c r="N601" s="34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4"/>
      <c r="AB601" s="12"/>
      <c r="AC601" s="35" t="str">
        <f>IF(ISBLANK(AB601),"",IF(ISNA(VLOOKUP(AB601,'Тип собственника'!$A$2:$B$91,2,)),"Некорректное значение",VLOOKUP(AB601,'Тип собственника'!$A$2:$B$91,2,)))</f>
        <v/>
      </c>
      <c r="AD601" s="14"/>
      <c r="AE601" s="14"/>
      <c r="AF601" s="12"/>
      <c r="AG601" s="36" t="str">
        <f>IF(ISBLANK(AF601),"",IF(ISNA(VLOOKUP(AF601,Страны!$A$2:$B$252,2,)),"Некорректное значение",VLOOKUP(AF601,Страны!$A$2:$B$252,2,)))</f>
        <v/>
      </c>
      <c r="AH601" s="37"/>
    </row>
    <row r="602" ht="15" customHeight="1">
      <c r="A602" s="11"/>
      <c r="B602" s="12"/>
      <c r="C602" s="13" t="str">
        <f>IF(ISBLANK(B602),"",IF(ISNA(VLOOKUP(B602,'Тип организации'!$A$2:$B$8,2,)),"Некорректное значение",VLOOKUP(B602,'Тип организации'!$A$2:$B$8,2,)))</f>
        <v/>
      </c>
      <c r="D602" s="12"/>
      <c r="E602" s="13" t="str">
        <f>IF(ISBLANK(D602),"",IF(ISNA(VLOOKUP(D602,'Тип публичности'!$A$2:$B$8,2,)),"Некорректное значение",VLOOKUP(D602,'Тип публичности'!$A$2:$B$8,2,)))</f>
        <v/>
      </c>
      <c r="F602" s="14"/>
      <c r="G602" s="14"/>
      <c r="H602" s="14"/>
      <c r="I602" s="12"/>
      <c r="J602" s="13" t="str">
        <f>IF(ISBLANK(I602),"",IF(ISNA(VLOOKUP(I602,'Организационно-правовые формы'!$A$2:$B$93,2,)),"Некорректное значение",VLOOKUP(I602,'Организационно-правовые формы'!$A$2:$B$93,2,)))</f>
        <v/>
      </c>
      <c r="K602" s="14"/>
      <c r="L602" s="20" t="e">
        <f t="shared" ca="1" si="28"/>
        <v>#NAME?</v>
      </c>
      <c r="M602" s="33" t="str">
        <f>IF(ISBLANK(N602),"",IF(ISNA(ВЁПР(N602,'Коды стран'!$A$2:$B$248,2)),"Некорректное значение",VLOOKUP(N602,'Коды стран'!$A$2:$B$248,2)))</f>
        <v/>
      </c>
      <c r="N602" s="34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4"/>
      <c r="AB602" s="12"/>
      <c r="AC602" s="35" t="str">
        <f>IF(ISBLANK(AB602),"",IF(ISNA(VLOOKUP(AB602,'Тип собственника'!$A$2:$B$91,2,)),"Некорректное значение",VLOOKUP(AB602,'Тип собственника'!$A$2:$B$91,2,)))</f>
        <v/>
      </c>
      <c r="AD602" s="14"/>
      <c r="AE602" s="14"/>
      <c r="AF602" s="12"/>
      <c r="AG602" s="36" t="str">
        <f>IF(ISBLANK(AF602),"",IF(ISNA(VLOOKUP(AF602,Страны!$A$2:$B$252,2,)),"Некорректное значение",VLOOKUP(AF602,Страны!$A$2:$B$252,2,)))</f>
        <v/>
      </c>
      <c r="AH602" s="37"/>
    </row>
    <row r="603" ht="15" customHeight="1">
      <c r="A603" s="11"/>
      <c r="B603" s="12"/>
      <c r="C603" s="13" t="str">
        <f>IF(ISBLANK(B603),"",IF(ISNA(VLOOKUP(B603,'Тип организации'!$A$2:$B$8,2,)),"Некорректное значение",VLOOKUP(B603,'Тип организации'!$A$2:$B$8,2,)))</f>
        <v/>
      </c>
      <c r="D603" s="12"/>
      <c r="E603" s="13" t="str">
        <f>IF(ISBLANK(D603),"",IF(ISNA(VLOOKUP(D603,'Тип публичности'!$A$2:$B$8,2,)),"Некорректное значение",VLOOKUP(D603,'Тип публичности'!$A$2:$B$8,2,)))</f>
        <v/>
      </c>
      <c r="F603" s="14"/>
      <c r="G603" s="14"/>
      <c r="H603" s="14"/>
      <c r="I603" s="12"/>
      <c r="J603" s="13" t="str">
        <f>IF(ISBLANK(I603),"",IF(ISNA(VLOOKUP(I603,'Организационно-правовые формы'!$A$2:$B$93,2,)),"Некорректное значение",VLOOKUP(I603,'Организационно-правовые формы'!$A$2:$B$93,2,)))</f>
        <v/>
      </c>
      <c r="K603" s="14"/>
      <c r="L603" s="20" t="e">
        <f t="shared" ca="1" si="28"/>
        <v>#NAME?</v>
      </c>
      <c r="M603" s="33" t="str">
        <f>IF(ISBLANK(N603),"",IF(ISNA(ВЁПР(N603,'Коды стран'!$A$2:$B$248,2)),"Некорректное значение",VLOOKUP(N603,'Коды стран'!$A$2:$B$248,2)))</f>
        <v/>
      </c>
      <c r="N603" s="34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4"/>
      <c r="AB603" s="12"/>
      <c r="AC603" s="35" t="str">
        <f>IF(ISBLANK(AB603),"",IF(ISNA(VLOOKUP(AB603,'Тип собственника'!$A$2:$B$91,2,)),"Некорректное значение",VLOOKUP(AB603,'Тип собственника'!$A$2:$B$91,2,)))</f>
        <v/>
      </c>
      <c r="AD603" s="14"/>
      <c r="AE603" s="14"/>
      <c r="AF603" s="12"/>
      <c r="AG603" s="36" t="str">
        <f>IF(ISBLANK(AF603),"",IF(ISNA(VLOOKUP(AF603,Страны!$A$2:$B$252,2,)),"Некорректное значение",VLOOKUP(AF603,Страны!$A$2:$B$252,2,)))</f>
        <v/>
      </c>
      <c r="AH603" s="37"/>
    </row>
    <row r="604" ht="15" customHeight="1">
      <c r="A604" s="11"/>
      <c r="B604" s="12"/>
      <c r="C604" s="13" t="str">
        <f>IF(ISBLANK(B604),"",IF(ISNA(VLOOKUP(B604,'Тип организации'!$A$2:$B$8,2,)),"Некорректное значение",VLOOKUP(B604,'Тип организации'!$A$2:$B$8,2,)))</f>
        <v/>
      </c>
      <c r="D604" s="12"/>
      <c r="E604" s="13" t="str">
        <f>IF(ISBLANK(D604),"",IF(ISNA(VLOOKUP(D604,'Тип публичности'!$A$2:$B$8,2,)),"Некорректное значение",VLOOKUP(D604,'Тип публичности'!$A$2:$B$8,2,)))</f>
        <v/>
      </c>
      <c r="F604" s="14"/>
      <c r="G604" s="14"/>
      <c r="H604" s="14"/>
      <c r="I604" s="12"/>
      <c r="J604" s="13" t="str">
        <f>IF(ISBLANK(I604),"",IF(ISNA(VLOOKUP(I604,'Организационно-правовые формы'!$A$2:$B$93,2,)),"Некорректное значение",VLOOKUP(I604,'Организационно-правовые формы'!$A$2:$B$93,2,)))</f>
        <v/>
      </c>
      <c r="K604" s="14"/>
      <c r="L604" s="20" t="e">
        <f t="shared" ca="1" si="28"/>
        <v>#NAME?</v>
      </c>
      <c r="M604" s="33" t="str">
        <f>IF(ISBLANK(N604),"",IF(ISNA(ВЁПР(N604,'Коды стран'!$A$2:$B$248,2)),"Некорректное значение",VLOOKUP(N604,'Коды стран'!$A$2:$B$248,2)))</f>
        <v/>
      </c>
      <c r="N604" s="34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4"/>
      <c r="AB604" s="12"/>
      <c r="AC604" s="35" t="str">
        <f>IF(ISBLANK(AB604),"",IF(ISNA(VLOOKUP(AB604,'Тип собственника'!$A$2:$B$91,2,)),"Некорректное значение",VLOOKUP(AB604,'Тип собственника'!$A$2:$B$91,2,)))</f>
        <v/>
      </c>
      <c r="AD604" s="14"/>
      <c r="AE604" s="14"/>
      <c r="AF604" s="12"/>
      <c r="AG604" s="36" t="str">
        <f>IF(ISBLANK(AF604),"",IF(ISNA(VLOOKUP(AF604,Страны!$A$2:$B$252,2,)),"Некорректное значение",VLOOKUP(AF604,Страны!$A$2:$B$252,2,)))</f>
        <v/>
      </c>
      <c r="AH604" s="37"/>
    </row>
    <row r="605" ht="15" customHeight="1">
      <c r="A605" s="11"/>
      <c r="B605" s="12"/>
      <c r="C605" s="13" t="str">
        <f>IF(ISBLANK(B605),"",IF(ISNA(VLOOKUP(B605,'Тип организации'!$A$2:$B$8,2,)),"Некорректное значение",VLOOKUP(B605,'Тип организации'!$A$2:$B$8,2,)))</f>
        <v/>
      </c>
      <c r="D605" s="12"/>
      <c r="E605" s="13" t="str">
        <f>IF(ISBLANK(D605),"",IF(ISNA(VLOOKUP(D605,'Тип публичности'!$A$2:$B$8,2,)),"Некорректное значение",VLOOKUP(D605,'Тип публичности'!$A$2:$B$8,2,)))</f>
        <v/>
      </c>
      <c r="F605" s="14"/>
      <c r="G605" s="14"/>
      <c r="H605" s="14"/>
      <c r="I605" s="12"/>
      <c r="J605" s="13" t="str">
        <f>IF(ISBLANK(I605),"",IF(ISNA(VLOOKUP(I605,'Организационно-правовые формы'!$A$2:$B$93,2,)),"Некорректное значение",VLOOKUP(I605,'Организационно-правовые формы'!$A$2:$B$93,2,)))</f>
        <v/>
      </c>
      <c r="K605" s="14"/>
      <c r="L605" s="20" t="e">
        <f t="shared" ca="1" si="28"/>
        <v>#NAME?</v>
      </c>
      <c r="M605" s="33" t="str">
        <f>IF(ISBLANK(N605),"",IF(ISNA(ВЁПР(N605,'Коды стран'!$A$2:$B$248,2)),"Некорректное значение",VLOOKUP(N605,'Коды стран'!$A$2:$B$248,2)))</f>
        <v/>
      </c>
      <c r="N605" s="34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4"/>
      <c r="AB605" s="12"/>
      <c r="AC605" s="35" t="str">
        <f>IF(ISBLANK(AB605),"",IF(ISNA(VLOOKUP(AB605,'Тип собственника'!$A$2:$B$91,2,)),"Некорректное значение",VLOOKUP(AB605,'Тип собственника'!$A$2:$B$91,2,)))</f>
        <v/>
      </c>
      <c r="AD605" s="14"/>
      <c r="AE605" s="14"/>
      <c r="AF605" s="12"/>
      <c r="AG605" s="36" t="str">
        <f>IF(ISBLANK(AF605),"",IF(ISNA(VLOOKUP(AF605,Страны!$A$2:$B$252,2,)),"Некорректное значение",VLOOKUP(AF605,Страны!$A$2:$B$252,2,)))</f>
        <v/>
      </c>
      <c r="AH605" s="37"/>
    </row>
    <row r="606" ht="15" customHeight="1">
      <c r="A606" s="11"/>
      <c r="B606" s="12"/>
      <c r="C606" s="13" t="str">
        <f>IF(ISBLANK(B606),"",IF(ISNA(VLOOKUP(B606,'Тип организации'!$A$2:$B$8,2,)),"Некорректное значение",VLOOKUP(B606,'Тип организации'!$A$2:$B$8,2,)))</f>
        <v/>
      </c>
      <c r="D606" s="12"/>
      <c r="E606" s="13" t="str">
        <f>IF(ISBLANK(D606),"",IF(ISNA(VLOOKUP(D606,'Тип публичности'!$A$2:$B$8,2,)),"Некорректное значение",VLOOKUP(D606,'Тип публичности'!$A$2:$B$8,2,)))</f>
        <v/>
      </c>
      <c r="F606" s="14"/>
      <c r="G606" s="14"/>
      <c r="H606" s="14"/>
      <c r="I606" s="12"/>
      <c r="J606" s="13" t="str">
        <f>IF(ISBLANK(I606),"",IF(ISNA(VLOOKUP(I606,'Организационно-правовые формы'!$A$2:$B$93,2,)),"Некорректное значение",VLOOKUP(I606,'Организационно-правовые формы'!$A$2:$B$93,2,)))</f>
        <v/>
      </c>
      <c r="K606" s="14"/>
      <c r="L606" s="20" t="e">
        <f t="shared" ca="1" si="28"/>
        <v>#NAME?</v>
      </c>
      <c r="M606" s="33" t="str">
        <f>IF(ISBLANK(N606),"",IF(ISNA(ВЁПР(N606,'Коды стран'!$A$2:$B$248,2)),"Некорректное значение",VLOOKUP(N606,'Коды стран'!$A$2:$B$248,2)))</f>
        <v/>
      </c>
      <c r="N606" s="34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4"/>
      <c r="AB606" s="12"/>
      <c r="AC606" s="35" t="str">
        <f>IF(ISBLANK(AB606),"",IF(ISNA(VLOOKUP(AB606,'Тип собственника'!$A$2:$B$91,2,)),"Некорректное значение",VLOOKUP(AB606,'Тип собственника'!$A$2:$B$91,2,)))</f>
        <v/>
      </c>
      <c r="AD606" s="14"/>
      <c r="AE606" s="14"/>
      <c r="AF606" s="12"/>
      <c r="AG606" s="36" t="str">
        <f>IF(ISBLANK(AF606),"",IF(ISNA(VLOOKUP(AF606,Страны!$A$2:$B$252,2,)),"Некорректное значение",VLOOKUP(AF606,Страны!$A$2:$B$252,2,)))</f>
        <v/>
      </c>
      <c r="AH606" s="37"/>
    </row>
    <row r="607" ht="15" customHeight="1">
      <c r="A607" s="11"/>
      <c r="B607" s="12"/>
      <c r="C607" s="13" t="str">
        <f>IF(ISBLANK(B607),"",IF(ISNA(VLOOKUP(B607,'Тип организации'!$A$2:$B$8,2,)),"Некорректное значение",VLOOKUP(B607,'Тип организации'!$A$2:$B$8,2,)))</f>
        <v/>
      </c>
      <c r="D607" s="12"/>
      <c r="E607" s="13" t="str">
        <f>IF(ISBLANK(D607),"",IF(ISNA(VLOOKUP(D607,'Тип публичности'!$A$2:$B$8,2,)),"Некорректное значение",VLOOKUP(D607,'Тип публичности'!$A$2:$B$8,2,)))</f>
        <v/>
      </c>
      <c r="F607" s="14"/>
      <c r="G607" s="14"/>
      <c r="H607" s="14"/>
      <c r="I607" s="12"/>
      <c r="J607" s="13" t="str">
        <f>IF(ISBLANK(I607),"",IF(ISNA(VLOOKUP(I607,'Организационно-правовые формы'!$A$2:$B$93,2,)),"Некорректное значение",VLOOKUP(I607,'Организационно-правовые формы'!$A$2:$B$93,2,)))</f>
        <v/>
      </c>
      <c r="K607" s="14"/>
      <c r="L607" s="20" t="e">
        <f t="shared" ca="1" si="28"/>
        <v>#NAME?</v>
      </c>
      <c r="M607" s="33" t="str">
        <f>IF(ISBLANK(N607),"",IF(ISNA(ВЁПР(N607,'Коды стран'!$A$2:$B$248,2)),"Некорректное значение",VLOOKUP(N607,'Коды стран'!$A$2:$B$248,2)))</f>
        <v/>
      </c>
      <c r="N607" s="34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4"/>
      <c r="AB607" s="12"/>
      <c r="AC607" s="35" t="str">
        <f>IF(ISBLANK(AB607),"",IF(ISNA(VLOOKUP(AB607,'Тип собственника'!$A$2:$B$91,2,)),"Некорректное значение",VLOOKUP(AB607,'Тип собственника'!$A$2:$B$91,2,)))</f>
        <v/>
      </c>
      <c r="AD607" s="14"/>
      <c r="AE607" s="14"/>
      <c r="AF607" s="12"/>
      <c r="AG607" s="36" t="str">
        <f>IF(ISBLANK(AF607),"",IF(ISNA(VLOOKUP(AF607,Страны!$A$2:$B$252,2,)),"Некорректное значение",VLOOKUP(AF607,Страны!$A$2:$B$252,2,)))</f>
        <v/>
      </c>
      <c r="AH607" s="37"/>
    </row>
    <row r="608" ht="15" customHeight="1">
      <c r="A608" s="11"/>
      <c r="B608" s="12"/>
      <c r="C608" s="13" t="str">
        <f>IF(ISBLANK(B608),"",IF(ISNA(VLOOKUP(B608,'Тип организации'!$A$2:$B$8,2,)),"Некорректное значение",VLOOKUP(B608,'Тип организации'!$A$2:$B$8,2,)))</f>
        <v/>
      </c>
      <c r="D608" s="12"/>
      <c r="E608" s="13" t="str">
        <f>IF(ISBLANK(D608),"",IF(ISNA(VLOOKUP(D608,'Тип публичности'!$A$2:$B$8,2,)),"Некорректное значение",VLOOKUP(D608,'Тип публичности'!$A$2:$B$8,2,)))</f>
        <v/>
      </c>
      <c r="F608" s="14"/>
      <c r="G608" s="14"/>
      <c r="H608" s="14"/>
      <c r="I608" s="12"/>
      <c r="J608" s="13" t="str">
        <f>IF(ISBLANK(I608),"",IF(ISNA(VLOOKUP(I608,'Организационно-правовые формы'!$A$2:$B$93,2,)),"Некорректное значение",VLOOKUP(I608,'Организационно-правовые формы'!$A$2:$B$93,2,)))</f>
        <v/>
      </c>
      <c r="K608" s="14"/>
      <c r="L608" s="20" t="e">
        <f t="shared" ca="1" si="28"/>
        <v>#NAME?</v>
      </c>
      <c r="M608" s="33" t="str">
        <f>IF(ISBLANK(N608),"",IF(ISNA(ВЁПР(N608,'Коды стран'!$A$2:$B$248,2)),"Некорректное значение",VLOOKUP(N608,'Коды стран'!$A$2:$B$248,2)))</f>
        <v/>
      </c>
      <c r="N608" s="34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4"/>
      <c r="AB608" s="12"/>
      <c r="AC608" s="35" t="str">
        <f>IF(ISBLANK(AB608),"",IF(ISNA(VLOOKUP(AB608,'Тип собственника'!$A$2:$B$91,2,)),"Некорректное значение",VLOOKUP(AB608,'Тип собственника'!$A$2:$B$91,2,)))</f>
        <v/>
      </c>
      <c r="AD608" s="14"/>
      <c r="AE608" s="14"/>
      <c r="AF608" s="12"/>
      <c r="AG608" s="36" t="str">
        <f>IF(ISBLANK(AF608),"",IF(ISNA(VLOOKUP(AF608,Страны!$A$2:$B$252,2,)),"Некорректное значение",VLOOKUP(AF608,Страны!$A$2:$B$252,2,)))</f>
        <v/>
      </c>
      <c r="AH608" s="37"/>
    </row>
    <row r="609" ht="15" customHeight="1">
      <c r="A609" s="11"/>
      <c r="B609" s="12"/>
      <c r="C609" s="13" t="str">
        <f>IF(ISBLANK(B609),"",IF(ISNA(VLOOKUP(B609,'Тип организации'!$A$2:$B$8,2,)),"Некорректное значение",VLOOKUP(B609,'Тип организации'!$A$2:$B$8,2,)))</f>
        <v/>
      </c>
      <c r="D609" s="12"/>
      <c r="E609" s="13" t="str">
        <f>IF(ISBLANK(D609),"",IF(ISNA(VLOOKUP(D609,'Тип публичности'!$A$2:$B$8,2,)),"Некорректное значение",VLOOKUP(D609,'Тип публичности'!$A$2:$B$8,2,)))</f>
        <v/>
      </c>
      <c r="F609" s="14"/>
      <c r="G609" s="14"/>
      <c r="H609" s="14"/>
      <c r="I609" s="12"/>
      <c r="J609" s="13" t="str">
        <f>IF(ISBLANK(I609),"",IF(ISNA(VLOOKUP(I609,'Организационно-правовые формы'!$A$2:$B$93,2,)),"Некорректное значение",VLOOKUP(I609,'Организационно-правовые формы'!$A$2:$B$93,2,)))</f>
        <v/>
      </c>
      <c r="K609" s="14"/>
      <c r="L609" s="20" t="e">
        <f t="shared" ref="L609:L672" ca="1" si="29">СОЕДЕНИТЬ(N609:Z609)</f>
        <v>#NAME?</v>
      </c>
      <c r="M609" s="33" t="str">
        <f>IF(ISBLANK(N609),"",IF(ISNA(ВЁПР(N609,'Коды стран'!$A$2:$B$248,2)),"Некорректное значение",VLOOKUP(N609,'Коды стран'!$A$2:$B$248,2)))</f>
        <v/>
      </c>
      <c r="N609" s="34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4"/>
      <c r="AB609" s="12"/>
      <c r="AC609" s="35" t="str">
        <f>IF(ISBLANK(AB609),"",IF(ISNA(VLOOKUP(AB609,'Тип собственника'!$A$2:$B$91,2,)),"Некорректное значение",VLOOKUP(AB609,'Тип собственника'!$A$2:$B$91,2,)))</f>
        <v/>
      </c>
      <c r="AD609" s="14"/>
      <c r="AE609" s="14"/>
      <c r="AF609" s="12"/>
      <c r="AG609" s="36" t="str">
        <f>IF(ISBLANK(AF609),"",IF(ISNA(VLOOKUP(AF609,Страны!$A$2:$B$252,2,)),"Некорректное значение",VLOOKUP(AF609,Страны!$A$2:$B$252,2,)))</f>
        <v/>
      </c>
      <c r="AH609" s="37"/>
    </row>
    <row r="610" ht="15" customHeight="1">
      <c r="A610" s="11"/>
      <c r="B610" s="12"/>
      <c r="C610" s="13" t="str">
        <f>IF(ISBLANK(B610),"",IF(ISNA(VLOOKUP(B610,'Тип организации'!$A$2:$B$8,2,)),"Некорректное значение",VLOOKUP(B610,'Тип организации'!$A$2:$B$8,2,)))</f>
        <v/>
      </c>
      <c r="D610" s="12"/>
      <c r="E610" s="13" t="str">
        <f>IF(ISBLANK(D610),"",IF(ISNA(VLOOKUP(D610,'Тип публичности'!$A$2:$B$8,2,)),"Некорректное значение",VLOOKUP(D610,'Тип публичности'!$A$2:$B$8,2,)))</f>
        <v/>
      </c>
      <c r="F610" s="14"/>
      <c r="G610" s="14"/>
      <c r="H610" s="14"/>
      <c r="I610" s="12"/>
      <c r="J610" s="13" t="str">
        <f>IF(ISBLANK(I610),"",IF(ISNA(VLOOKUP(I610,'Организационно-правовые формы'!$A$2:$B$93,2,)),"Некорректное значение",VLOOKUP(I610,'Организационно-правовые формы'!$A$2:$B$93,2,)))</f>
        <v/>
      </c>
      <c r="K610" s="14"/>
      <c r="L610" s="20" t="e">
        <f t="shared" ca="1" si="29"/>
        <v>#NAME?</v>
      </c>
      <c r="M610" s="33" t="str">
        <f>IF(ISBLANK(N610),"",IF(ISNA(ВЁПР(N610,'Коды стран'!$A$2:$B$248,2)),"Некорректное значение",VLOOKUP(N610,'Коды стран'!$A$2:$B$248,2)))</f>
        <v/>
      </c>
      <c r="N610" s="34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4"/>
      <c r="AB610" s="12"/>
      <c r="AC610" s="35" t="str">
        <f>IF(ISBLANK(AB610),"",IF(ISNA(VLOOKUP(AB610,'Тип собственника'!$A$2:$B$91,2,)),"Некорректное значение",VLOOKUP(AB610,'Тип собственника'!$A$2:$B$91,2,)))</f>
        <v/>
      </c>
      <c r="AD610" s="14"/>
      <c r="AE610" s="14"/>
      <c r="AF610" s="12"/>
      <c r="AG610" s="36" t="str">
        <f>IF(ISBLANK(AF610),"",IF(ISNA(VLOOKUP(AF610,Страны!$A$2:$B$252,2,)),"Некорректное значение",VLOOKUP(AF610,Страны!$A$2:$B$252,2,)))</f>
        <v/>
      </c>
      <c r="AH610" s="37"/>
    </row>
    <row r="611" ht="15" customHeight="1">
      <c r="A611" s="11"/>
      <c r="B611" s="12"/>
      <c r="C611" s="13" t="str">
        <f>IF(ISBLANK(B611),"",IF(ISNA(VLOOKUP(B611,'Тип организации'!$A$2:$B$8,2,)),"Некорректное значение",VLOOKUP(B611,'Тип организации'!$A$2:$B$8,2,)))</f>
        <v/>
      </c>
      <c r="D611" s="12"/>
      <c r="E611" s="13" t="str">
        <f>IF(ISBLANK(D611),"",IF(ISNA(VLOOKUP(D611,'Тип публичности'!$A$2:$B$8,2,)),"Некорректное значение",VLOOKUP(D611,'Тип публичности'!$A$2:$B$8,2,)))</f>
        <v/>
      </c>
      <c r="F611" s="14"/>
      <c r="G611" s="14"/>
      <c r="H611" s="14"/>
      <c r="I611" s="12"/>
      <c r="J611" s="13" t="str">
        <f>IF(ISBLANK(I611),"",IF(ISNA(VLOOKUP(I611,'Организационно-правовые формы'!$A$2:$B$93,2,)),"Некорректное значение",VLOOKUP(I611,'Организационно-правовые формы'!$A$2:$B$93,2,)))</f>
        <v/>
      </c>
      <c r="K611" s="14"/>
      <c r="L611" s="20" t="e">
        <f t="shared" ca="1" si="29"/>
        <v>#NAME?</v>
      </c>
      <c r="M611" s="33" t="str">
        <f>IF(ISBLANK(N611),"",IF(ISNA(ВЁПР(N611,'Коды стран'!$A$2:$B$248,2)),"Некорректное значение",VLOOKUP(N611,'Коды стран'!$A$2:$B$248,2)))</f>
        <v/>
      </c>
      <c r="N611" s="34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4"/>
      <c r="AB611" s="12"/>
      <c r="AC611" s="35" t="str">
        <f>IF(ISBLANK(AB611),"",IF(ISNA(VLOOKUP(AB611,'Тип собственника'!$A$2:$B$91,2,)),"Некорректное значение",VLOOKUP(AB611,'Тип собственника'!$A$2:$B$91,2,)))</f>
        <v/>
      </c>
      <c r="AD611" s="14"/>
      <c r="AE611" s="14"/>
      <c r="AF611" s="12"/>
      <c r="AG611" s="36" t="str">
        <f>IF(ISBLANK(AF611),"",IF(ISNA(VLOOKUP(AF611,Страны!$A$2:$B$252,2,)),"Некорректное значение",VLOOKUP(AF611,Страны!$A$2:$B$252,2,)))</f>
        <v/>
      </c>
      <c r="AH611" s="37"/>
    </row>
    <row r="612" ht="15" customHeight="1">
      <c r="A612" s="11"/>
      <c r="B612" s="12"/>
      <c r="C612" s="13" t="str">
        <f>IF(ISBLANK(B612),"",IF(ISNA(VLOOKUP(B612,'Тип организации'!$A$2:$B$8,2,)),"Некорректное значение",VLOOKUP(B612,'Тип организации'!$A$2:$B$8,2,)))</f>
        <v/>
      </c>
      <c r="D612" s="12"/>
      <c r="E612" s="13" t="str">
        <f>IF(ISBLANK(D612),"",IF(ISNA(VLOOKUP(D612,'Тип публичности'!$A$2:$B$8,2,)),"Некорректное значение",VLOOKUP(D612,'Тип публичности'!$A$2:$B$8,2,)))</f>
        <v/>
      </c>
      <c r="F612" s="14"/>
      <c r="G612" s="14"/>
      <c r="H612" s="14"/>
      <c r="I612" s="12"/>
      <c r="J612" s="13" t="str">
        <f>IF(ISBLANK(I612),"",IF(ISNA(VLOOKUP(I612,'Организационно-правовые формы'!$A$2:$B$93,2,)),"Некорректное значение",VLOOKUP(I612,'Организационно-правовые формы'!$A$2:$B$93,2,)))</f>
        <v/>
      </c>
      <c r="K612" s="14"/>
      <c r="L612" s="20" t="e">
        <f t="shared" ca="1" si="29"/>
        <v>#NAME?</v>
      </c>
      <c r="M612" s="33" t="str">
        <f>IF(ISBLANK(N612),"",IF(ISNA(ВЁПР(N612,'Коды стран'!$A$2:$B$248,2)),"Некорректное значение",VLOOKUP(N612,'Коды стран'!$A$2:$B$248,2)))</f>
        <v/>
      </c>
      <c r="N612" s="34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4"/>
      <c r="AB612" s="12"/>
      <c r="AC612" s="35" t="str">
        <f>IF(ISBLANK(AB612),"",IF(ISNA(VLOOKUP(AB612,'Тип собственника'!$A$2:$B$91,2,)),"Некорректное значение",VLOOKUP(AB612,'Тип собственника'!$A$2:$B$91,2,)))</f>
        <v/>
      </c>
      <c r="AD612" s="14"/>
      <c r="AE612" s="14"/>
      <c r="AF612" s="12"/>
      <c r="AG612" s="36" t="str">
        <f>IF(ISBLANK(AF612),"",IF(ISNA(VLOOKUP(AF612,Страны!$A$2:$B$252,2,)),"Некорректное значение",VLOOKUP(AF612,Страны!$A$2:$B$252,2,)))</f>
        <v/>
      </c>
      <c r="AH612" s="37"/>
    </row>
    <row r="613" ht="15" customHeight="1">
      <c r="A613" s="11"/>
      <c r="B613" s="12"/>
      <c r="C613" s="13" t="str">
        <f>IF(ISBLANK(B613),"",IF(ISNA(VLOOKUP(B613,'Тип организации'!$A$2:$B$8,2,)),"Некорректное значение",VLOOKUP(B613,'Тип организации'!$A$2:$B$8,2,)))</f>
        <v/>
      </c>
      <c r="D613" s="12"/>
      <c r="E613" s="13" t="str">
        <f>IF(ISBLANK(D613),"",IF(ISNA(VLOOKUP(D613,'Тип публичности'!$A$2:$B$8,2,)),"Некорректное значение",VLOOKUP(D613,'Тип публичности'!$A$2:$B$8,2,)))</f>
        <v/>
      </c>
      <c r="F613" s="14"/>
      <c r="G613" s="14"/>
      <c r="H613" s="14"/>
      <c r="I613" s="12"/>
      <c r="J613" s="13" t="str">
        <f>IF(ISBLANK(I613),"",IF(ISNA(VLOOKUP(I613,'Организационно-правовые формы'!$A$2:$B$93,2,)),"Некорректное значение",VLOOKUP(I613,'Организационно-правовые формы'!$A$2:$B$93,2,)))</f>
        <v/>
      </c>
      <c r="K613" s="14"/>
      <c r="L613" s="20" t="e">
        <f t="shared" ca="1" si="29"/>
        <v>#NAME?</v>
      </c>
      <c r="M613" s="33" t="str">
        <f>IF(ISBLANK(N613),"",IF(ISNA(ВЁПР(N613,'Коды стран'!$A$2:$B$248,2)),"Некорректное значение",VLOOKUP(N613,'Коды стран'!$A$2:$B$248,2)))</f>
        <v/>
      </c>
      <c r="N613" s="34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4"/>
      <c r="AB613" s="12"/>
      <c r="AC613" s="35" t="str">
        <f>IF(ISBLANK(AB613),"",IF(ISNA(VLOOKUP(AB613,'Тип собственника'!$A$2:$B$91,2,)),"Некорректное значение",VLOOKUP(AB613,'Тип собственника'!$A$2:$B$91,2,)))</f>
        <v/>
      </c>
      <c r="AD613" s="14"/>
      <c r="AE613" s="14"/>
      <c r="AF613" s="12"/>
      <c r="AG613" s="36" t="str">
        <f>IF(ISBLANK(AF613),"",IF(ISNA(VLOOKUP(AF613,Страны!$A$2:$B$252,2,)),"Некорректное значение",VLOOKUP(AF613,Страны!$A$2:$B$252,2,)))</f>
        <v/>
      </c>
      <c r="AH613" s="37"/>
    </row>
    <row r="614" ht="15" customHeight="1">
      <c r="A614" s="11"/>
      <c r="B614" s="12"/>
      <c r="C614" s="13" t="str">
        <f>IF(ISBLANK(B614),"",IF(ISNA(VLOOKUP(B614,'Тип организации'!$A$2:$B$8,2,)),"Некорректное значение",VLOOKUP(B614,'Тип организации'!$A$2:$B$8,2,)))</f>
        <v/>
      </c>
      <c r="D614" s="12"/>
      <c r="E614" s="13" t="str">
        <f>IF(ISBLANK(D614),"",IF(ISNA(VLOOKUP(D614,'Тип публичности'!$A$2:$B$8,2,)),"Некорректное значение",VLOOKUP(D614,'Тип публичности'!$A$2:$B$8,2,)))</f>
        <v/>
      </c>
      <c r="F614" s="14"/>
      <c r="G614" s="14"/>
      <c r="H614" s="14"/>
      <c r="I614" s="12"/>
      <c r="J614" s="13" t="str">
        <f>IF(ISBLANK(I614),"",IF(ISNA(VLOOKUP(I614,'Организационно-правовые формы'!$A$2:$B$93,2,)),"Некорректное значение",VLOOKUP(I614,'Организационно-правовые формы'!$A$2:$B$93,2,)))</f>
        <v/>
      </c>
      <c r="K614" s="14"/>
      <c r="L614" s="20" t="e">
        <f t="shared" ca="1" si="29"/>
        <v>#NAME?</v>
      </c>
      <c r="M614" s="33" t="str">
        <f>IF(ISBLANK(N614),"",IF(ISNA(ВЁПР(N614,'Коды стран'!$A$2:$B$248,2)),"Некорректное значение",VLOOKUP(N614,'Коды стран'!$A$2:$B$248,2)))</f>
        <v/>
      </c>
      <c r="N614" s="34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4"/>
      <c r="AB614" s="12"/>
      <c r="AC614" s="35" t="str">
        <f>IF(ISBLANK(AB614),"",IF(ISNA(VLOOKUP(AB614,'Тип собственника'!$A$2:$B$91,2,)),"Некорректное значение",VLOOKUP(AB614,'Тип собственника'!$A$2:$B$91,2,)))</f>
        <v/>
      </c>
      <c r="AD614" s="14"/>
      <c r="AE614" s="14"/>
      <c r="AF614" s="12"/>
      <c r="AG614" s="36" t="str">
        <f>IF(ISBLANK(AF614),"",IF(ISNA(VLOOKUP(AF614,Страны!$A$2:$B$252,2,)),"Некорректное значение",VLOOKUP(AF614,Страны!$A$2:$B$252,2,)))</f>
        <v/>
      </c>
      <c r="AH614" s="37"/>
    </row>
    <row r="615" ht="15" customHeight="1">
      <c r="A615" s="11"/>
      <c r="B615" s="12"/>
      <c r="C615" s="13" t="str">
        <f>IF(ISBLANK(B615),"",IF(ISNA(VLOOKUP(B615,'Тип организации'!$A$2:$B$8,2,)),"Некорректное значение",VLOOKUP(B615,'Тип организации'!$A$2:$B$8,2,)))</f>
        <v/>
      </c>
      <c r="D615" s="12"/>
      <c r="E615" s="13" t="str">
        <f>IF(ISBLANK(D615),"",IF(ISNA(VLOOKUP(D615,'Тип публичности'!$A$2:$B$8,2,)),"Некорректное значение",VLOOKUP(D615,'Тип публичности'!$A$2:$B$8,2,)))</f>
        <v/>
      </c>
      <c r="F615" s="14"/>
      <c r="G615" s="14"/>
      <c r="H615" s="14"/>
      <c r="I615" s="12"/>
      <c r="J615" s="13" t="str">
        <f>IF(ISBLANK(I615),"",IF(ISNA(VLOOKUP(I615,'Организационно-правовые формы'!$A$2:$B$93,2,)),"Некорректное значение",VLOOKUP(I615,'Организационно-правовые формы'!$A$2:$B$93,2,)))</f>
        <v/>
      </c>
      <c r="K615" s="14"/>
      <c r="L615" s="20" t="e">
        <f t="shared" ca="1" si="29"/>
        <v>#NAME?</v>
      </c>
      <c r="M615" s="33" t="str">
        <f>IF(ISBLANK(N615),"",IF(ISNA(ВЁПР(N615,'Коды стран'!$A$2:$B$248,2)),"Некорректное значение",VLOOKUP(N615,'Коды стран'!$A$2:$B$248,2)))</f>
        <v/>
      </c>
      <c r="N615" s="34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4"/>
      <c r="AB615" s="12"/>
      <c r="AC615" s="35" t="str">
        <f>IF(ISBLANK(AB615),"",IF(ISNA(VLOOKUP(AB615,'Тип собственника'!$A$2:$B$91,2,)),"Некорректное значение",VLOOKUP(AB615,'Тип собственника'!$A$2:$B$91,2,)))</f>
        <v/>
      </c>
      <c r="AD615" s="14"/>
      <c r="AE615" s="14"/>
      <c r="AF615" s="12"/>
      <c r="AG615" s="36" t="str">
        <f>IF(ISBLANK(AF615),"",IF(ISNA(VLOOKUP(AF615,Страны!$A$2:$B$252,2,)),"Некорректное значение",VLOOKUP(AF615,Страны!$A$2:$B$252,2,)))</f>
        <v/>
      </c>
      <c r="AH615" s="37"/>
    </row>
    <row r="616" ht="15" customHeight="1">
      <c r="A616" s="11"/>
      <c r="B616" s="12"/>
      <c r="C616" s="13" t="str">
        <f>IF(ISBLANK(B616),"",IF(ISNA(VLOOKUP(B616,'Тип организации'!$A$2:$B$8,2,)),"Некорректное значение",VLOOKUP(B616,'Тип организации'!$A$2:$B$8,2,)))</f>
        <v/>
      </c>
      <c r="D616" s="12"/>
      <c r="E616" s="13" t="str">
        <f>IF(ISBLANK(D616),"",IF(ISNA(VLOOKUP(D616,'Тип публичности'!$A$2:$B$8,2,)),"Некорректное значение",VLOOKUP(D616,'Тип публичности'!$A$2:$B$8,2,)))</f>
        <v/>
      </c>
      <c r="F616" s="14"/>
      <c r="G616" s="14"/>
      <c r="H616" s="14"/>
      <c r="I616" s="12"/>
      <c r="J616" s="13" t="str">
        <f>IF(ISBLANK(I616),"",IF(ISNA(VLOOKUP(I616,'Организационно-правовые формы'!$A$2:$B$93,2,)),"Некорректное значение",VLOOKUP(I616,'Организационно-правовые формы'!$A$2:$B$93,2,)))</f>
        <v/>
      </c>
      <c r="K616" s="14"/>
      <c r="L616" s="20" t="e">
        <f t="shared" ca="1" si="29"/>
        <v>#NAME?</v>
      </c>
      <c r="M616" s="33" t="str">
        <f>IF(ISBLANK(N616),"",IF(ISNA(ВЁПР(N616,'Коды стран'!$A$2:$B$248,2)),"Некорректное значение",VLOOKUP(N616,'Коды стран'!$A$2:$B$248,2)))</f>
        <v/>
      </c>
      <c r="N616" s="34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4"/>
      <c r="AB616" s="12"/>
      <c r="AC616" s="35" t="str">
        <f>IF(ISBLANK(AB616),"",IF(ISNA(VLOOKUP(AB616,'Тип собственника'!$A$2:$B$91,2,)),"Некорректное значение",VLOOKUP(AB616,'Тип собственника'!$A$2:$B$91,2,)))</f>
        <v/>
      </c>
      <c r="AD616" s="14"/>
      <c r="AE616" s="14"/>
      <c r="AF616" s="12"/>
      <c r="AG616" s="36" t="str">
        <f>IF(ISBLANK(AF616),"",IF(ISNA(VLOOKUP(AF616,Страны!$A$2:$B$252,2,)),"Некорректное значение",VLOOKUP(AF616,Страны!$A$2:$B$252,2,)))</f>
        <v/>
      </c>
      <c r="AH616" s="37"/>
    </row>
    <row r="617" ht="15" customHeight="1">
      <c r="A617" s="11"/>
      <c r="B617" s="12"/>
      <c r="C617" s="13" t="str">
        <f>IF(ISBLANK(B617),"",IF(ISNA(VLOOKUP(B617,'Тип организации'!$A$2:$B$8,2,)),"Некорректное значение",VLOOKUP(B617,'Тип организации'!$A$2:$B$8,2,)))</f>
        <v/>
      </c>
      <c r="D617" s="12"/>
      <c r="E617" s="13" t="str">
        <f>IF(ISBLANK(D617),"",IF(ISNA(VLOOKUP(D617,'Тип публичности'!$A$2:$B$8,2,)),"Некорректное значение",VLOOKUP(D617,'Тип публичности'!$A$2:$B$8,2,)))</f>
        <v/>
      </c>
      <c r="F617" s="14"/>
      <c r="G617" s="14"/>
      <c r="H617" s="14"/>
      <c r="I617" s="12"/>
      <c r="J617" s="13" t="str">
        <f>IF(ISBLANK(I617),"",IF(ISNA(VLOOKUP(I617,'Организационно-правовые формы'!$A$2:$B$93,2,)),"Некорректное значение",VLOOKUP(I617,'Организационно-правовые формы'!$A$2:$B$93,2,)))</f>
        <v/>
      </c>
      <c r="K617" s="14"/>
      <c r="L617" s="20" t="e">
        <f t="shared" ca="1" si="29"/>
        <v>#NAME?</v>
      </c>
      <c r="M617" s="33" t="str">
        <f>IF(ISBLANK(N617),"",IF(ISNA(ВЁПР(N617,'Коды стран'!$A$2:$B$248,2)),"Некорректное значение",VLOOKUP(N617,'Коды стран'!$A$2:$B$248,2)))</f>
        <v/>
      </c>
      <c r="N617" s="34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4"/>
      <c r="AB617" s="12"/>
      <c r="AC617" s="35" t="str">
        <f>IF(ISBLANK(AB617),"",IF(ISNA(VLOOKUP(AB617,'Тип собственника'!$A$2:$B$91,2,)),"Некорректное значение",VLOOKUP(AB617,'Тип собственника'!$A$2:$B$91,2,)))</f>
        <v/>
      </c>
      <c r="AD617" s="14"/>
      <c r="AE617" s="14"/>
      <c r="AF617" s="12"/>
      <c r="AG617" s="36" t="str">
        <f>IF(ISBLANK(AF617),"",IF(ISNA(VLOOKUP(AF617,Страны!$A$2:$B$252,2,)),"Некорректное значение",VLOOKUP(AF617,Страны!$A$2:$B$252,2,)))</f>
        <v/>
      </c>
      <c r="AH617" s="37"/>
    </row>
    <row r="618" ht="15" customHeight="1">
      <c r="A618" s="11"/>
      <c r="B618" s="12"/>
      <c r="C618" s="13" t="str">
        <f>IF(ISBLANK(B618),"",IF(ISNA(VLOOKUP(B618,'Тип организации'!$A$2:$B$8,2,)),"Некорректное значение",VLOOKUP(B618,'Тип организации'!$A$2:$B$8,2,)))</f>
        <v/>
      </c>
      <c r="D618" s="12"/>
      <c r="E618" s="13" t="str">
        <f>IF(ISBLANK(D618),"",IF(ISNA(VLOOKUP(D618,'Тип публичности'!$A$2:$B$8,2,)),"Некорректное значение",VLOOKUP(D618,'Тип публичности'!$A$2:$B$8,2,)))</f>
        <v/>
      </c>
      <c r="F618" s="14"/>
      <c r="G618" s="14"/>
      <c r="H618" s="14"/>
      <c r="I618" s="12"/>
      <c r="J618" s="13" t="str">
        <f>IF(ISBLANK(I618),"",IF(ISNA(VLOOKUP(I618,'Организационно-правовые формы'!$A$2:$B$93,2,)),"Некорректное значение",VLOOKUP(I618,'Организационно-правовые формы'!$A$2:$B$93,2,)))</f>
        <v/>
      </c>
      <c r="K618" s="14"/>
      <c r="L618" s="20" t="e">
        <f t="shared" ca="1" si="29"/>
        <v>#NAME?</v>
      </c>
      <c r="M618" s="33" t="str">
        <f>IF(ISBLANK(N618),"",IF(ISNA(ВЁПР(N618,'Коды стран'!$A$2:$B$248,2)),"Некорректное значение",VLOOKUP(N618,'Коды стран'!$A$2:$B$248,2)))</f>
        <v/>
      </c>
      <c r="N618" s="34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4"/>
      <c r="AB618" s="12"/>
      <c r="AC618" s="35" t="str">
        <f>IF(ISBLANK(AB618),"",IF(ISNA(VLOOKUP(AB618,'Тип собственника'!$A$2:$B$91,2,)),"Некорректное значение",VLOOKUP(AB618,'Тип собственника'!$A$2:$B$91,2,)))</f>
        <v/>
      </c>
      <c r="AD618" s="14"/>
      <c r="AE618" s="14"/>
      <c r="AF618" s="12"/>
      <c r="AG618" s="36" t="str">
        <f>IF(ISBLANK(AF618),"",IF(ISNA(VLOOKUP(AF618,Страны!$A$2:$B$252,2,)),"Некорректное значение",VLOOKUP(AF618,Страны!$A$2:$B$252,2,)))</f>
        <v/>
      </c>
      <c r="AH618" s="37"/>
    </row>
    <row r="619" ht="15" customHeight="1">
      <c r="A619" s="11"/>
      <c r="B619" s="12"/>
      <c r="C619" s="13" t="str">
        <f>IF(ISBLANK(B619),"",IF(ISNA(VLOOKUP(B619,'Тип организации'!$A$2:$B$8,2,)),"Некорректное значение",VLOOKUP(B619,'Тип организации'!$A$2:$B$8,2,)))</f>
        <v/>
      </c>
      <c r="D619" s="12"/>
      <c r="E619" s="13" t="str">
        <f>IF(ISBLANK(D619),"",IF(ISNA(VLOOKUP(D619,'Тип публичности'!$A$2:$B$8,2,)),"Некорректное значение",VLOOKUP(D619,'Тип публичности'!$A$2:$B$8,2,)))</f>
        <v/>
      </c>
      <c r="F619" s="14"/>
      <c r="G619" s="14"/>
      <c r="H619" s="14"/>
      <c r="I619" s="12"/>
      <c r="J619" s="13" t="str">
        <f>IF(ISBLANK(I619),"",IF(ISNA(VLOOKUP(I619,'Организационно-правовые формы'!$A$2:$B$93,2,)),"Некорректное значение",VLOOKUP(I619,'Организационно-правовые формы'!$A$2:$B$93,2,)))</f>
        <v/>
      </c>
      <c r="K619" s="14"/>
      <c r="L619" s="20" t="e">
        <f t="shared" ca="1" si="29"/>
        <v>#NAME?</v>
      </c>
      <c r="M619" s="33" t="str">
        <f>IF(ISBLANK(N619),"",IF(ISNA(ВЁПР(N619,'Коды стран'!$A$2:$B$248,2)),"Некорректное значение",VLOOKUP(N619,'Коды стран'!$A$2:$B$248,2)))</f>
        <v/>
      </c>
      <c r="N619" s="34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4"/>
      <c r="AB619" s="12"/>
      <c r="AC619" s="35" t="str">
        <f>IF(ISBLANK(AB619),"",IF(ISNA(VLOOKUP(AB619,'Тип собственника'!$A$2:$B$91,2,)),"Некорректное значение",VLOOKUP(AB619,'Тип собственника'!$A$2:$B$91,2,)))</f>
        <v/>
      </c>
      <c r="AD619" s="14"/>
      <c r="AE619" s="14"/>
      <c r="AF619" s="12"/>
      <c r="AG619" s="36" t="str">
        <f>IF(ISBLANK(AF619),"",IF(ISNA(VLOOKUP(AF619,Страны!$A$2:$B$252,2,)),"Некорректное значение",VLOOKUP(AF619,Страны!$A$2:$B$252,2,)))</f>
        <v/>
      </c>
      <c r="AH619" s="37"/>
    </row>
    <row r="620" ht="15" customHeight="1">
      <c r="A620" s="11"/>
      <c r="B620" s="12"/>
      <c r="C620" s="13" t="str">
        <f>IF(ISBLANK(B620),"",IF(ISNA(VLOOKUP(B620,'Тип организации'!$A$2:$B$8,2,)),"Некорректное значение",VLOOKUP(B620,'Тип организации'!$A$2:$B$8,2,)))</f>
        <v/>
      </c>
      <c r="D620" s="12"/>
      <c r="E620" s="13" t="str">
        <f>IF(ISBLANK(D620),"",IF(ISNA(VLOOKUP(D620,'Тип публичности'!$A$2:$B$8,2,)),"Некорректное значение",VLOOKUP(D620,'Тип публичности'!$A$2:$B$8,2,)))</f>
        <v/>
      </c>
      <c r="F620" s="14"/>
      <c r="G620" s="14"/>
      <c r="H620" s="14"/>
      <c r="I620" s="12"/>
      <c r="J620" s="13" t="str">
        <f>IF(ISBLANK(I620),"",IF(ISNA(VLOOKUP(I620,'Организационно-правовые формы'!$A$2:$B$93,2,)),"Некорректное значение",VLOOKUP(I620,'Организационно-правовые формы'!$A$2:$B$93,2,)))</f>
        <v/>
      </c>
      <c r="K620" s="14"/>
      <c r="L620" s="20" t="e">
        <f t="shared" ca="1" si="29"/>
        <v>#NAME?</v>
      </c>
      <c r="M620" s="33" t="str">
        <f>IF(ISBLANK(N620),"",IF(ISNA(ВЁПР(N620,'Коды стран'!$A$2:$B$248,2)),"Некорректное значение",VLOOKUP(N620,'Коды стран'!$A$2:$B$248,2)))</f>
        <v/>
      </c>
      <c r="N620" s="34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4"/>
      <c r="AB620" s="12"/>
      <c r="AC620" s="35" t="str">
        <f>IF(ISBLANK(AB620),"",IF(ISNA(VLOOKUP(AB620,'Тип собственника'!$A$2:$B$91,2,)),"Некорректное значение",VLOOKUP(AB620,'Тип собственника'!$A$2:$B$91,2,)))</f>
        <v/>
      </c>
      <c r="AD620" s="14"/>
      <c r="AE620" s="14"/>
      <c r="AF620" s="12"/>
      <c r="AG620" s="36" t="str">
        <f>IF(ISBLANK(AF620),"",IF(ISNA(VLOOKUP(AF620,Страны!$A$2:$B$252,2,)),"Некорректное значение",VLOOKUP(AF620,Страны!$A$2:$B$252,2,)))</f>
        <v/>
      </c>
      <c r="AH620" s="37"/>
    </row>
    <row r="621" ht="15" customHeight="1">
      <c r="A621" s="11"/>
      <c r="B621" s="12"/>
      <c r="C621" s="13" t="str">
        <f>IF(ISBLANK(B621),"",IF(ISNA(VLOOKUP(B621,'Тип организации'!$A$2:$B$8,2,)),"Некорректное значение",VLOOKUP(B621,'Тип организации'!$A$2:$B$8,2,)))</f>
        <v/>
      </c>
      <c r="D621" s="12"/>
      <c r="E621" s="13" t="str">
        <f>IF(ISBLANK(D621),"",IF(ISNA(VLOOKUP(D621,'Тип публичности'!$A$2:$B$8,2,)),"Некорректное значение",VLOOKUP(D621,'Тип публичности'!$A$2:$B$8,2,)))</f>
        <v/>
      </c>
      <c r="F621" s="14"/>
      <c r="G621" s="14"/>
      <c r="H621" s="14"/>
      <c r="I621" s="12"/>
      <c r="J621" s="13" t="str">
        <f>IF(ISBLANK(I621),"",IF(ISNA(VLOOKUP(I621,'Организационно-правовые формы'!$A$2:$B$93,2,)),"Некорректное значение",VLOOKUP(I621,'Организационно-правовые формы'!$A$2:$B$93,2,)))</f>
        <v/>
      </c>
      <c r="K621" s="14"/>
      <c r="L621" s="20" t="e">
        <f t="shared" ca="1" si="29"/>
        <v>#NAME?</v>
      </c>
      <c r="M621" s="33" t="str">
        <f>IF(ISBLANK(N621),"",IF(ISNA(ВЁПР(N621,'Коды стран'!$A$2:$B$248,2)),"Некорректное значение",VLOOKUP(N621,'Коды стран'!$A$2:$B$248,2)))</f>
        <v/>
      </c>
      <c r="N621" s="34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4"/>
      <c r="AB621" s="12"/>
      <c r="AC621" s="35" t="str">
        <f>IF(ISBLANK(AB621),"",IF(ISNA(VLOOKUP(AB621,'Тип собственника'!$A$2:$B$91,2,)),"Некорректное значение",VLOOKUP(AB621,'Тип собственника'!$A$2:$B$91,2,)))</f>
        <v/>
      </c>
      <c r="AD621" s="14"/>
      <c r="AE621" s="14"/>
      <c r="AF621" s="12"/>
      <c r="AG621" s="36" t="str">
        <f>IF(ISBLANK(AF621),"",IF(ISNA(VLOOKUP(AF621,Страны!$A$2:$B$252,2,)),"Некорректное значение",VLOOKUP(AF621,Страны!$A$2:$B$252,2,)))</f>
        <v/>
      </c>
      <c r="AH621" s="37"/>
    </row>
    <row r="622" ht="15" customHeight="1">
      <c r="A622" s="11"/>
      <c r="B622" s="12"/>
      <c r="C622" s="13" t="str">
        <f>IF(ISBLANK(B622),"",IF(ISNA(VLOOKUP(B622,'Тип организации'!$A$2:$B$8,2,)),"Некорректное значение",VLOOKUP(B622,'Тип организации'!$A$2:$B$8,2,)))</f>
        <v/>
      </c>
      <c r="D622" s="12"/>
      <c r="E622" s="13" t="str">
        <f>IF(ISBLANK(D622),"",IF(ISNA(VLOOKUP(D622,'Тип публичности'!$A$2:$B$8,2,)),"Некорректное значение",VLOOKUP(D622,'Тип публичности'!$A$2:$B$8,2,)))</f>
        <v/>
      </c>
      <c r="F622" s="14"/>
      <c r="G622" s="14"/>
      <c r="H622" s="14"/>
      <c r="I622" s="12"/>
      <c r="J622" s="13" t="str">
        <f>IF(ISBLANK(I622),"",IF(ISNA(VLOOKUP(I622,'Организационно-правовые формы'!$A$2:$B$93,2,)),"Некорректное значение",VLOOKUP(I622,'Организационно-правовые формы'!$A$2:$B$93,2,)))</f>
        <v/>
      </c>
      <c r="K622" s="14"/>
      <c r="L622" s="20" t="e">
        <f t="shared" ca="1" si="29"/>
        <v>#NAME?</v>
      </c>
      <c r="M622" s="33" t="str">
        <f>IF(ISBLANK(N622),"",IF(ISNA(ВЁПР(N622,'Коды стран'!$A$2:$B$248,2)),"Некорректное значение",VLOOKUP(N622,'Коды стран'!$A$2:$B$248,2)))</f>
        <v/>
      </c>
      <c r="N622" s="34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4"/>
      <c r="AB622" s="12"/>
      <c r="AC622" s="35" t="str">
        <f>IF(ISBLANK(AB622),"",IF(ISNA(VLOOKUP(AB622,'Тип собственника'!$A$2:$B$91,2,)),"Некорректное значение",VLOOKUP(AB622,'Тип собственника'!$A$2:$B$91,2,)))</f>
        <v/>
      </c>
      <c r="AD622" s="14"/>
      <c r="AE622" s="14"/>
      <c r="AF622" s="12"/>
      <c r="AG622" s="36" t="str">
        <f>IF(ISBLANK(AF622),"",IF(ISNA(VLOOKUP(AF622,Страны!$A$2:$B$252,2,)),"Некорректное значение",VLOOKUP(AF622,Страны!$A$2:$B$252,2,)))</f>
        <v/>
      </c>
      <c r="AH622" s="37"/>
    </row>
    <row r="623" ht="15" customHeight="1">
      <c r="A623" s="11"/>
      <c r="B623" s="12"/>
      <c r="C623" s="13" t="str">
        <f>IF(ISBLANK(B623),"",IF(ISNA(VLOOKUP(B623,'Тип организации'!$A$2:$B$8,2,)),"Некорректное значение",VLOOKUP(B623,'Тип организации'!$A$2:$B$8,2,)))</f>
        <v/>
      </c>
      <c r="D623" s="12"/>
      <c r="E623" s="13" t="str">
        <f>IF(ISBLANK(D623),"",IF(ISNA(VLOOKUP(D623,'Тип публичности'!$A$2:$B$8,2,)),"Некорректное значение",VLOOKUP(D623,'Тип публичности'!$A$2:$B$8,2,)))</f>
        <v/>
      </c>
      <c r="F623" s="14"/>
      <c r="G623" s="14"/>
      <c r="H623" s="14"/>
      <c r="I623" s="12"/>
      <c r="J623" s="13" t="str">
        <f>IF(ISBLANK(I623),"",IF(ISNA(VLOOKUP(I623,'Организационно-правовые формы'!$A$2:$B$93,2,)),"Некорректное значение",VLOOKUP(I623,'Организационно-правовые формы'!$A$2:$B$93,2,)))</f>
        <v/>
      </c>
      <c r="K623" s="14"/>
      <c r="L623" s="20" t="e">
        <f t="shared" ca="1" si="29"/>
        <v>#NAME?</v>
      </c>
      <c r="M623" s="33" t="str">
        <f>IF(ISBLANK(N623),"",IF(ISNA(ВЁПР(N623,'Коды стран'!$A$2:$B$248,2)),"Некорректное значение",VLOOKUP(N623,'Коды стран'!$A$2:$B$248,2)))</f>
        <v/>
      </c>
      <c r="N623" s="34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4"/>
      <c r="AB623" s="12"/>
      <c r="AC623" s="35" t="str">
        <f>IF(ISBLANK(AB623),"",IF(ISNA(VLOOKUP(AB623,'Тип собственника'!$A$2:$B$91,2,)),"Некорректное значение",VLOOKUP(AB623,'Тип собственника'!$A$2:$B$91,2,)))</f>
        <v/>
      </c>
      <c r="AD623" s="14"/>
      <c r="AE623" s="14"/>
      <c r="AF623" s="12"/>
      <c r="AG623" s="36" t="str">
        <f>IF(ISBLANK(AF623),"",IF(ISNA(VLOOKUP(AF623,Страны!$A$2:$B$252,2,)),"Некорректное значение",VLOOKUP(AF623,Страны!$A$2:$B$252,2,)))</f>
        <v/>
      </c>
      <c r="AH623" s="37"/>
    </row>
    <row r="624" ht="15" customHeight="1">
      <c r="A624" s="11"/>
      <c r="B624" s="12"/>
      <c r="C624" s="13" t="str">
        <f>IF(ISBLANK(B624),"",IF(ISNA(VLOOKUP(B624,'Тип организации'!$A$2:$B$8,2,)),"Некорректное значение",VLOOKUP(B624,'Тип организации'!$A$2:$B$8,2,)))</f>
        <v/>
      </c>
      <c r="D624" s="12"/>
      <c r="E624" s="13" t="str">
        <f>IF(ISBLANK(D624),"",IF(ISNA(VLOOKUP(D624,'Тип публичности'!$A$2:$B$8,2,)),"Некорректное значение",VLOOKUP(D624,'Тип публичности'!$A$2:$B$8,2,)))</f>
        <v/>
      </c>
      <c r="F624" s="14"/>
      <c r="G624" s="14"/>
      <c r="H624" s="14"/>
      <c r="I624" s="12"/>
      <c r="J624" s="13" t="str">
        <f>IF(ISBLANK(I624),"",IF(ISNA(VLOOKUP(I624,'Организационно-правовые формы'!$A$2:$B$93,2,)),"Некорректное значение",VLOOKUP(I624,'Организационно-правовые формы'!$A$2:$B$93,2,)))</f>
        <v/>
      </c>
      <c r="K624" s="14"/>
      <c r="L624" s="20" t="e">
        <f t="shared" ca="1" si="29"/>
        <v>#NAME?</v>
      </c>
      <c r="M624" s="33" t="str">
        <f>IF(ISBLANK(N624),"",IF(ISNA(ВЁПР(N624,'Коды стран'!$A$2:$B$248,2)),"Некорректное значение",VLOOKUP(N624,'Коды стран'!$A$2:$B$248,2)))</f>
        <v/>
      </c>
      <c r="N624" s="34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4"/>
      <c r="AB624" s="12"/>
      <c r="AC624" s="35" t="str">
        <f>IF(ISBLANK(AB624),"",IF(ISNA(VLOOKUP(AB624,'Тип собственника'!$A$2:$B$91,2,)),"Некорректное значение",VLOOKUP(AB624,'Тип собственника'!$A$2:$B$91,2,)))</f>
        <v/>
      </c>
      <c r="AD624" s="14"/>
      <c r="AE624" s="14"/>
      <c r="AF624" s="12"/>
      <c r="AG624" s="36" t="str">
        <f>IF(ISBLANK(AF624),"",IF(ISNA(VLOOKUP(AF624,Страны!$A$2:$B$252,2,)),"Некорректное значение",VLOOKUP(AF624,Страны!$A$2:$B$252,2,)))</f>
        <v/>
      </c>
      <c r="AH624" s="37"/>
    </row>
    <row r="625" ht="15" customHeight="1">
      <c r="A625" s="11"/>
      <c r="B625" s="12"/>
      <c r="C625" s="13" t="str">
        <f>IF(ISBLANK(B625),"",IF(ISNA(VLOOKUP(B625,'Тип организации'!$A$2:$B$8,2,)),"Некорректное значение",VLOOKUP(B625,'Тип организации'!$A$2:$B$8,2,)))</f>
        <v/>
      </c>
      <c r="D625" s="12"/>
      <c r="E625" s="13" t="str">
        <f>IF(ISBLANK(D625),"",IF(ISNA(VLOOKUP(D625,'Тип публичности'!$A$2:$B$8,2,)),"Некорректное значение",VLOOKUP(D625,'Тип публичности'!$A$2:$B$8,2,)))</f>
        <v/>
      </c>
      <c r="F625" s="14"/>
      <c r="G625" s="14"/>
      <c r="H625" s="14"/>
      <c r="I625" s="12"/>
      <c r="J625" s="13" t="str">
        <f>IF(ISBLANK(I625),"",IF(ISNA(VLOOKUP(I625,'Организационно-правовые формы'!$A$2:$B$93,2,)),"Некорректное значение",VLOOKUP(I625,'Организационно-правовые формы'!$A$2:$B$93,2,)))</f>
        <v/>
      </c>
      <c r="K625" s="14"/>
      <c r="L625" s="20" t="e">
        <f t="shared" ca="1" si="29"/>
        <v>#NAME?</v>
      </c>
      <c r="M625" s="33" t="str">
        <f>IF(ISBLANK(N625),"",IF(ISNA(ВЁПР(N625,'Коды стран'!$A$2:$B$248,2)),"Некорректное значение",VLOOKUP(N625,'Коды стран'!$A$2:$B$248,2)))</f>
        <v/>
      </c>
      <c r="N625" s="34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4"/>
      <c r="AB625" s="12"/>
      <c r="AC625" s="35" t="str">
        <f>IF(ISBLANK(AB625),"",IF(ISNA(VLOOKUP(AB625,'Тип собственника'!$A$2:$B$91,2,)),"Некорректное значение",VLOOKUP(AB625,'Тип собственника'!$A$2:$B$91,2,)))</f>
        <v/>
      </c>
      <c r="AD625" s="14"/>
      <c r="AE625" s="14"/>
      <c r="AF625" s="12"/>
      <c r="AG625" s="36" t="str">
        <f>IF(ISBLANK(AF625),"",IF(ISNA(VLOOKUP(AF625,Страны!$A$2:$B$252,2,)),"Некорректное значение",VLOOKUP(AF625,Страны!$A$2:$B$252,2,)))</f>
        <v/>
      </c>
      <c r="AH625" s="37"/>
    </row>
    <row r="626" ht="15" customHeight="1">
      <c r="A626" s="11"/>
      <c r="B626" s="12"/>
      <c r="C626" s="13" t="str">
        <f>IF(ISBLANK(B626),"",IF(ISNA(VLOOKUP(B626,'Тип организации'!$A$2:$B$8,2,)),"Некорректное значение",VLOOKUP(B626,'Тип организации'!$A$2:$B$8,2,)))</f>
        <v/>
      </c>
      <c r="D626" s="12"/>
      <c r="E626" s="13" t="str">
        <f>IF(ISBLANK(D626),"",IF(ISNA(VLOOKUP(D626,'Тип публичности'!$A$2:$B$8,2,)),"Некорректное значение",VLOOKUP(D626,'Тип публичности'!$A$2:$B$8,2,)))</f>
        <v/>
      </c>
      <c r="F626" s="14"/>
      <c r="G626" s="14"/>
      <c r="H626" s="14"/>
      <c r="I626" s="12"/>
      <c r="J626" s="13" t="str">
        <f>IF(ISBLANK(I626),"",IF(ISNA(VLOOKUP(I626,'Организационно-правовые формы'!$A$2:$B$93,2,)),"Некорректное значение",VLOOKUP(I626,'Организационно-правовые формы'!$A$2:$B$93,2,)))</f>
        <v/>
      </c>
      <c r="K626" s="14"/>
      <c r="L626" s="20" t="e">
        <f t="shared" ca="1" si="29"/>
        <v>#NAME?</v>
      </c>
      <c r="M626" s="33" t="str">
        <f>IF(ISBLANK(N626),"",IF(ISNA(ВЁПР(N626,'Коды стран'!$A$2:$B$248,2)),"Некорректное значение",VLOOKUP(N626,'Коды стран'!$A$2:$B$248,2)))</f>
        <v/>
      </c>
      <c r="N626" s="34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4"/>
      <c r="AB626" s="12"/>
      <c r="AC626" s="35" t="str">
        <f>IF(ISBLANK(AB626),"",IF(ISNA(VLOOKUP(AB626,'Тип собственника'!$A$2:$B$91,2,)),"Некорректное значение",VLOOKUP(AB626,'Тип собственника'!$A$2:$B$91,2,)))</f>
        <v/>
      </c>
      <c r="AD626" s="14"/>
      <c r="AE626" s="14"/>
      <c r="AF626" s="12"/>
      <c r="AG626" s="36" t="str">
        <f>IF(ISBLANK(AF626),"",IF(ISNA(VLOOKUP(AF626,Страны!$A$2:$B$252,2,)),"Некорректное значение",VLOOKUP(AF626,Страны!$A$2:$B$252,2,)))</f>
        <v/>
      </c>
      <c r="AH626" s="37"/>
    </row>
    <row r="627" ht="15" customHeight="1">
      <c r="A627" s="11"/>
      <c r="B627" s="12"/>
      <c r="C627" s="13" t="str">
        <f>IF(ISBLANK(B627),"",IF(ISNA(VLOOKUP(B627,'Тип организации'!$A$2:$B$8,2,)),"Некорректное значение",VLOOKUP(B627,'Тип организации'!$A$2:$B$8,2,)))</f>
        <v/>
      </c>
      <c r="D627" s="12"/>
      <c r="E627" s="13" t="str">
        <f>IF(ISBLANK(D627),"",IF(ISNA(VLOOKUP(D627,'Тип публичности'!$A$2:$B$8,2,)),"Некорректное значение",VLOOKUP(D627,'Тип публичности'!$A$2:$B$8,2,)))</f>
        <v/>
      </c>
      <c r="F627" s="14"/>
      <c r="G627" s="14"/>
      <c r="H627" s="14"/>
      <c r="I627" s="12"/>
      <c r="J627" s="13" t="str">
        <f>IF(ISBLANK(I627),"",IF(ISNA(VLOOKUP(I627,'Организационно-правовые формы'!$A$2:$B$93,2,)),"Некорректное значение",VLOOKUP(I627,'Организационно-правовые формы'!$A$2:$B$93,2,)))</f>
        <v/>
      </c>
      <c r="K627" s="14"/>
      <c r="L627" s="20" t="e">
        <f t="shared" ca="1" si="29"/>
        <v>#NAME?</v>
      </c>
      <c r="M627" s="33" t="str">
        <f>IF(ISBLANK(N627),"",IF(ISNA(ВЁПР(N627,'Коды стран'!$A$2:$B$248,2)),"Некорректное значение",VLOOKUP(N627,'Коды стран'!$A$2:$B$248,2)))</f>
        <v/>
      </c>
      <c r="N627" s="34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4"/>
      <c r="AB627" s="12"/>
      <c r="AC627" s="35" t="str">
        <f>IF(ISBLANK(AB627),"",IF(ISNA(VLOOKUP(AB627,'Тип собственника'!$A$2:$B$91,2,)),"Некорректное значение",VLOOKUP(AB627,'Тип собственника'!$A$2:$B$91,2,)))</f>
        <v/>
      </c>
      <c r="AD627" s="14"/>
      <c r="AE627" s="14"/>
      <c r="AF627" s="12"/>
      <c r="AG627" s="36" t="str">
        <f>IF(ISBLANK(AF627),"",IF(ISNA(VLOOKUP(AF627,Страны!$A$2:$B$252,2,)),"Некорректное значение",VLOOKUP(AF627,Страны!$A$2:$B$252,2,)))</f>
        <v/>
      </c>
      <c r="AH627" s="37"/>
    </row>
    <row r="628" ht="15" customHeight="1">
      <c r="A628" s="11"/>
      <c r="B628" s="12"/>
      <c r="C628" s="13" t="str">
        <f>IF(ISBLANK(B628),"",IF(ISNA(VLOOKUP(B628,'Тип организации'!$A$2:$B$8,2,)),"Некорректное значение",VLOOKUP(B628,'Тип организации'!$A$2:$B$8,2,)))</f>
        <v/>
      </c>
      <c r="D628" s="12"/>
      <c r="E628" s="13" t="str">
        <f>IF(ISBLANK(D628),"",IF(ISNA(VLOOKUP(D628,'Тип публичности'!$A$2:$B$8,2,)),"Некорректное значение",VLOOKUP(D628,'Тип публичности'!$A$2:$B$8,2,)))</f>
        <v/>
      </c>
      <c r="F628" s="14"/>
      <c r="G628" s="14"/>
      <c r="H628" s="14"/>
      <c r="I628" s="12"/>
      <c r="J628" s="13" t="str">
        <f>IF(ISBLANK(I628),"",IF(ISNA(VLOOKUP(I628,'Организационно-правовые формы'!$A$2:$B$93,2,)),"Некорректное значение",VLOOKUP(I628,'Организационно-правовые формы'!$A$2:$B$93,2,)))</f>
        <v/>
      </c>
      <c r="K628" s="14"/>
      <c r="L628" s="20" t="e">
        <f t="shared" ca="1" si="29"/>
        <v>#NAME?</v>
      </c>
      <c r="M628" s="33" t="str">
        <f>IF(ISBLANK(N628),"",IF(ISNA(ВЁПР(N628,'Коды стран'!$A$2:$B$248,2)),"Некорректное значение",VLOOKUP(N628,'Коды стран'!$A$2:$B$248,2)))</f>
        <v/>
      </c>
      <c r="N628" s="34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4"/>
      <c r="AB628" s="12"/>
      <c r="AC628" s="35" t="str">
        <f>IF(ISBLANK(AB628),"",IF(ISNA(VLOOKUP(AB628,'Тип собственника'!$A$2:$B$91,2,)),"Некорректное значение",VLOOKUP(AB628,'Тип собственника'!$A$2:$B$91,2,)))</f>
        <v/>
      </c>
      <c r="AD628" s="14"/>
      <c r="AE628" s="14"/>
      <c r="AF628" s="12"/>
      <c r="AG628" s="36" t="str">
        <f>IF(ISBLANK(AF628),"",IF(ISNA(VLOOKUP(AF628,Страны!$A$2:$B$252,2,)),"Некорректное значение",VLOOKUP(AF628,Страны!$A$2:$B$252,2,)))</f>
        <v/>
      </c>
      <c r="AH628" s="37"/>
    </row>
    <row r="629" ht="15" customHeight="1">
      <c r="A629" s="11"/>
      <c r="B629" s="12"/>
      <c r="C629" s="13" t="str">
        <f>IF(ISBLANK(B629),"",IF(ISNA(VLOOKUP(B629,'Тип организации'!$A$2:$B$8,2,)),"Некорректное значение",VLOOKUP(B629,'Тип организации'!$A$2:$B$8,2,)))</f>
        <v/>
      </c>
      <c r="D629" s="12"/>
      <c r="E629" s="13" t="str">
        <f>IF(ISBLANK(D629),"",IF(ISNA(VLOOKUP(D629,'Тип публичности'!$A$2:$B$8,2,)),"Некорректное значение",VLOOKUP(D629,'Тип публичности'!$A$2:$B$8,2,)))</f>
        <v/>
      </c>
      <c r="F629" s="14"/>
      <c r="G629" s="14"/>
      <c r="H629" s="14"/>
      <c r="I629" s="12"/>
      <c r="J629" s="13" t="str">
        <f>IF(ISBLANK(I629),"",IF(ISNA(VLOOKUP(I629,'Организационно-правовые формы'!$A$2:$B$93,2,)),"Некорректное значение",VLOOKUP(I629,'Организационно-правовые формы'!$A$2:$B$93,2,)))</f>
        <v/>
      </c>
      <c r="K629" s="14"/>
      <c r="L629" s="20" t="e">
        <f t="shared" ca="1" si="29"/>
        <v>#NAME?</v>
      </c>
      <c r="M629" s="33" t="str">
        <f>IF(ISBLANK(N629),"",IF(ISNA(ВЁПР(N629,'Коды стран'!$A$2:$B$248,2)),"Некорректное значение",VLOOKUP(N629,'Коды стран'!$A$2:$B$248,2)))</f>
        <v/>
      </c>
      <c r="N629" s="34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4"/>
      <c r="AB629" s="12"/>
      <c r="AC629" s="35" t="str">
        <f>IF(ISBLANK(AB629),"",IF(ISNA(VLOOKUP(AB629,'Тип собственника'!$A$2:$B$91,2,)),"Некорректное значение",VLOOKUP(AB629,'Тип собственника'!$A$2:$B$91,2,)))</f>
        <v/>
      </c>
      <c r="AD629" s="14"/>
      <c r="AE629" s="14"/>
      <c r="AF629" s="12"/>
      <c r="AG629" s="36" t="str">
        <f>IF(ISBLANK(AF629),"",IF(ISNA(VLOOKUP(AF629,Страны!$A$2:$B$252,2,)),"Некорректное значение",VLOOKUP(AF629,Страны!$A$2:$B$252,2,)))</f>
        <v/>
      </c>
      <c r="AH629" s="37"/>
    </row>
    <row r="630" ht="15" customHeight="1">
      <c r="A630" s="11"/>
      <c r="B630" s="12"/>
      <c r="C630" s="13" t="str">
        <f>IF(ISBLANK(B630),"",IF(ISNA(VLOOKUP(B630,'Тип организации'!$A$2:$B$8,2,)),"Некорректное значение",VLOOKUP(B630,'Тип организации'!$A$2:$B$8,2,)))</f>
        <v/>
      </c>
      <c r="D630" s="12"/>
      <c r="E630" s="13" t="str">
        <f>IF(ISBLANK(D630),"",IF(ISNA(VLOOKUP(D630,'Тип публичности'!$A$2:$B$8,2,)),"Некорректное значение",VLOOKUP(D630,'Тип публичности'!$A$2:$B$8,2,)))</f>
        <v/>
      </c>
      <c r="F630" s="14"/>
      <c r="G630" s="14"/>
      <c r="H630" s="14"/>
      <c r="I630" s="12"/>
      <c r="J630" s="13" t="str">
        <f>IF(ISBLANK(I630),"",IF(ISNA(VLOOKUP(I630,'Организационно-правовые формы'!$A$2:$B$93,2,)),"Некорректное значение",VLOOKUP(I630,'Организационно-правовые формы'!$A$2:$B$93,2,)))</f>
        <v/>
      </c>
      <c r="K630" s="14"/>
      <c r="L630" s="20" t="e">
        <f t="shared" ca="1" si="29"/>
        <v>#NAME?</v>
      </c>
      <c r="M630" s="33" t="str">
        <f>IF(ISBLANK(N630),"",IF(ISNA(ВЁПР(N630,'Коды стран'!$A$2:$B$248,2)),"Некорректное значение",VLOOKUP(N630,'Коды стран'!$A$2:$B$248,2)))</f>
        <v/>
      </c>
      <c r="N630" s="34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4"/>
      <c r="AB630" s="12"/>
      <c r="AC630" s="35" t="str">
        <f>IF(ISBLANK(AB630),"",IF(ISNA(VLOOKUP(AB630,'Тип собственника'!$A$2:$B$91,2,)),"Некорректное значение",VLOOKUP(AB630,'Тип собственника'!$A$2:$B$91,2,)))</f>
        <v/>
      </c>
      <c r="AD630" s="14"/>
      <c r="AE630" s="14"/>
      <c r="AF630" s="12"/>
      <c r="AG630" s="36" t="str">
        <f>IF(ISBLANK(AF630),"",IF(ISNA(VLOOKUP(AF630,Страны!$A$2:$B$252,2,)),"Некорректное значение",VLOOKUP(AF630,Страны!$A$2:$B$252,2,)))</f>
        <v/>
      </c>
      <c r="AH630" s="37"/>
    </row>
    <row r="631" ht="15" customHeight="1">
      <c r="A631" s="11"/>
      <c r="B631" s="12"/>
      <c r="C631" s="13" t="str">
        <f>IF(ISBLANK(B631),"",IF(ISNA(VLOOKUP(B631,'Тип организации'!$A$2:$B$8,2,)),"Некорректное значение",VLOOKUP(B631,'Тип организации'!$A$2:$B$8,2,)))</f>
        <v/>
      </c>
      <c r="D631" s="12"/>
      <c r="E631" s="13" t="str">
        <f>IF(ISBLANK(D631),"",IF(ISNA(VLOOKUP(D631,'Тип публичности'!$A$2:$B$8,2,)),"Некорректное значение",VLOOKUP(D631,'Тип публичности'!$A$2:$B$8,2,)))</f>
        <v/>
      </c>
      <c r="F631" s="14"/>
      <c r="G631" s="14"/>
      <c r="H631" s="14"/>
      <c r="I631" s="12"/>
      <c r="J631" s="13" t="str">
        <f>IF(ISBLANK(I631),"",IF(ISNA(VLOOKUP(I631,'Организационно-правовые формы'!$A$2:$B$93,2,)),"Некорректное значение",VLOOKUP(I631,'Организационно-правовые формы'!$A$2:$B$93,2,)))</f>
        <v/>
      </c>
      <c r="K631" s="14"/>
      <c r="L631" s="20" t="e">
        <f t="shared" ca="1" si="29"/>
        <v>#NAME?</v>
      </c>
      <c r="M631" s="33" t="str">
        <f>IF(ISBLANK(N631),"",IF(ISNA(ВЁПР(N631,'Коды стран'!$A$2:$B$248,2)),"Некорректное значение",VLOOKUP(N631,'Коды стран'!$A$2:$B$248,2)))</f>
        <v/>
      </c>
      <c r="N631" s="34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4"/>
      <c r="AB631" s="12"/>
      <c r="AC631" s="35" t="str">
        <f>IF(ISBLANK(AB631),"",IF(ISNA(VLOOKUP(AB631,'Тип собственника'!$A$2:$B$91,2,)),"Некорректное значение",VLOOKUP(AB631,'Тип собственника'!$A$2:$B$91,2,)))</f>
        <v/>
      </c>
      <c r="AD631" s="14"/>
      <c r="AE631" s="14"/>
      <c r="AF631" s="12"/>
      <c r="AG631" s="36" t="str">
        <f>IF(ISBLANK(AF631),"",IF(ISNA(VLOOKUP(AF631,Страны!$A$2:$B$252,2,)),"Некорректное значение",VLOOKUP(AF631,Страны!$A$2:$B$252,2,)))</f>
        <v/>
      </c>
      <c r="AH631" s="37"/>
    </row>
    <row r="632" ht="15" customHeight="1">
      <c r="A632" s="11"/>
      <c r="B632" s="12"/>
      <c r="C632" s="13" t="str">
        <f>IF(ISBLANK(B632),"",IF(ISNA(VLOOKUP(B632,'Тип организации'!$A$2:$B$8,2,)),"Некорректное значение",VLOOKUP(B632,'Тип организации'!$A$2:$B$8,2,)))</f>
        <v/>
      </c>
      <c r="D632" s="12"/>
      <c r="E632" s="13" t="str">
        <f>IF(ISBLANK(D632),"",IF(ISNA(VLOOKUP(D632,'Тип публичности'!$A$2:$B$8,2,)),"Некорректное значение",VLOOKUP(D632,'Тип публичности'!$A$2:$B$8,2,)))</f>
        <v/>
      </c>
      <c r="F632" s="14"/>
      <c r="G632" s="14"/>
      <c r="H632" s="14"/>
      <c r="I632" s="12"/>
      <c r="J632" s="13" t="str">
        <f>IF(ISBLANK(I632),"",IF(ISNA(VLOOKUP(I632,'Организационно-правовые формы'!$A$2:$B$93,2,)),"Некорректное значение",VLOOKUP(I632,'Организационно-правовые формы'!$A$2:$B$93,2,)))</f>
        <v/>
      </c>
      <c r="K632" s="14"/>
      <c r="L632" s="20" t="e">
        <f t="shared" ca="1" si="29"/>
        <v>#NAME?</v>
      </c>
      <c r="M632" s="33" t="str">
        <f>IF(ISBLANK(N632),"",IF(ISNA(ВЁПР(N632,'Коды стран'!$A$2:$B$248,2)),"Некорректное значение",VLOOKUP(N632,'Коды стран'!$A$2:$B$248,2)))</f>
        <v/>
      </c>
      <c r="N632" s="34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4"/>
      <c r="AB632" s="12"/>
      <c r="AC632" s="35" t="str">
        <f>IF(ISBLANK(AB632),"",IF(ISNA(VLOOKUP(AB632,'Тип собственника'!$A$2:$B$91,2,)),"Некорректное значение",VLOOKUP(AB632,'Тип собственника'!$A$2:$B$91,2,)))</f>
        <v/>
      </c>
      <c r="AD632" s="14"/>
      <c r="AE632" s="14"/>
      <c r="AF632" s="12"/>
      <c r="AG632" s="36" t="str">
        <f>IF(ISBLANK(AF632),"",IF(ISNA(VLOOKUP(AF632,Страны!$A$2:$B$252,2,)),"Некорректное значение",VLOOKUP(AF632,Страны!$A$2:$B$252,2,)))</f>
        <v/>
      </c>
      <c r="AH632" s="37"/>
    </row>
    <row r="633" ht="15" customHeight="1">
      <c r="A633" s="11"/>
      <c r="B633" s="12"/>
      <c r="C633" s="13" t="str">
        <f>IF(ISBLANK(B633),"",IF(ISNA(VLOOKUP(B633,'Тип организации'!$A$2:$B$8,2,)),"Некорректное значение",VLOOKUP(B633,'Тип организации'!$A$2:$B$8,2,)))</f>
        <v/>
      </c>
      <c r="D633" s="12"/>
      <c r="E633" s="13" t="str">
        <f>IF(ISBLANK(D633),"",IF(ISNA(VLOOKUP(D633,'Тип публичности'!$A$2:$B$8,2,)),"Некорректное значение",VLOOKUP(D633,'Тип публичности'!$A$2:$B$8,2,)))</f>
        <v/>
      </c>
      <c r="F633" s="14"/>
      <c r="G633" s="14"/>
      <c r="H633" s="14"/>
      <c r="I633" s="12"/>
      <c r="J633" s="13" t="str">
        <f>IF(ISBLANK(I633),"",IF(ISNA(VLOOKUP(I633,'Организационно-правовые формы'!$A$2:$B$93,2,)),"Некорректное значение",VLOOKUP(I633,'Организационно-правовые формы'!$A$2:$B$93,2,)))</f>
        <v/>
      </c>
      <c r="K633" s="14"/>
      <c r="L633" s="20" t="e">
        <f t="shared" ca="1" si="29"/>
        <v>#NAME?</v>
      </c>
      <c r="M633" s="33" t="str">
        <f>IF(ISBLANK(N633),"",IF(ISNA(ВЁПР(N633,'Коды стран'!$A$2:$B$248,2)),"Некорректное значение",VLOOKUP(N633,'Коды стран'!$A$2:$B$248,2)))</f>
        <v/>
      </c>
      <c r="N633" s="34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4"/>
      <c r="AB633" s="12"/>
      <c r="AC633" s="35" t="str">
        <f>IF(ISBLANK(AB633),"",IF(ISNA(VLOOKUP(AB633,'Тип собственника'!$A$2:$B$91,2,)),"Некорректное значение",VLOOKUP(AB633,'Тип собственника'!$A$2:$B$91,2,)))</f>
        <v/>
      </c>
      <c r="AD633" s="14"/>
      <c r="AE633" s="14"/>
      <c r="AF633" s="12"/>
      <c r="AG633" s="36" t="str">
        <f>IF(ISBLANK(AF633),"",IF(ISNA(VLOOKUP(AF633,Страны!$A$2:$B$252,2,)),"Некорректное значение",VLOOKUP(AF633,Страны!$A$2:$B$252,2,)))</f>
        <v/>
      </c>
      <c r="AH633" s="37"/>
    </row>
    <row r="634" ht="15" customHeight="1">
      <c r="A634" s="11"/>
      <c r="B634" s="12"/>
      <c r="C634" s="13" t="str">
        <f>IF(ISBLANK(B634),"",IF(ISNA(VLOOKUP(B634,'Тип организации'!$A$2:$B$8,2,)),"Некорректное значение",VLOOKUP(B634,'Тип организации'!$A$2:$B$8,2,)))</f>
        <v/>
      </c>
      <c r="D634" s="12"/>
      <c r="E634" s="13" t="str">
        <f>IF(ISBLANK(D634),"",IF(ISNA(VLOOKUP(D634,'Тип публичности'!$A$2:$B$8,2,)),"Некорректное значение",VLOOKUP(D634,'Тип публичности'!$A$2:$B$8,2,)))</f>
        <v/>
      </c>
      <c r="F634" s="14"/>
      <c r="G634" s="14"/>
      <c r="H634" s="14"/>
      <c r="I634" s="12"/>
      <c r="J634" s="13" t="str">
        <f>IF(ISBLANK(I634),"",IF(ISNA(VLOOKUP(I634,'Организационно-правовые формы'!$A$2:$B$93,2,)),"Некорректное значение",VLOOKUP(I634,'Организационно-правовые формы'!$A$2:$B$93,2,)))</f>
        <v/>
      </c>
      <c r="K634" s="14"/>
      <c r="L634" s="20" t="e">
        <f t="shared" ca="1" si="29"/>
        <v>#NAME?</v>
      </c>
      <c r="M634" s="33" t="str">
        <f>IF(ISBLANK(N634),"",IF(ISNA(ВЁПР(N634,'Коды стран'!$A$2:$B$248,2)),"Некорректное значение",VLOOKUP(N634,'Коды стран'!$A$2:$B$248,2)))</f>
        <v/>
      </c>
      <c r="N634" s="34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4"/>
      <c r="AB634" s="12"/>
      <c r="AC634" s="35" t="str">
        <f>IF(ISBLANK(AB634),"",IF(ISNA(VLOOKUP(AB634,'Тип собственника'!$A$2:$B$91,2,)),"Некорректное значение",VLOOKUP(AB634,'Тип собственника'!$A$2:$B$91,2,)))</f>
        <v/>
      </c>
      <c r="AD634" s="14"/>
      <c r="AE634" s="14"/>
      <c r="AF634" s="12"/>
      <c r="AG634" s="36" t="str">
        <f>IF(ISBLANK(AF634),"",IF(ISNA(VLOOKUP(AF634,Страны!$A$2:$B$252,2,)),"Некорректное значение",VLOOKUP(AF634,Страны!$A$2:$B$252,2,)))</f>
        <v/>
      </c>
      <c r="AH634" s="37"/>
    </row>
    <row r="635" ht="15" customHeight="1">
      <c r="A635" s="11"/>
      <c r="B635" s="12"/>
      <c r="C635" s="13" t="str">
        <f>IF(ISBLANK(B635),"",IF(ISNA(VLOOKUP(B635,'Тип организации'!$A$2:$B$8,2,)),"Некорректное значение",VLOOKUP(B635,'Тип организации'!$A$2:$B$8,2,)))</f>
        <v/>
      </c>
      <c r="D635" s="12"/>
      <c r="E635" s="13" t="str">
        <f>IF(ISBLANK(D635),"",IF(ISNA(VLOOKUP(D635,'Тип публичности'!$A$2:$B$8,2,)),"Некорректное значение",VLOOKUP(D635,'Тип публичности'!$A$2:$B$8,2,)))</f>
        <v/>
      </c>
      <c r="F635" s="14"/>
      <c r="G635" s="14"/>
      <c r="H635" s="14"/>
      <c r="I635" s="12"/>
      <c r="J635" s="13" t="str">
        <f>IF(ISBLANK(I635),"",IF(ISNA(VLOOKUP(I635,'Организационно-правовые формы'!$A$2:$B$93,2,)),"Некорректное значение",VLOOKUP(I635,'Организационно-правовые формы'!$A$2:$B$93,2,)))</f>
        <v/>
      </c>
      <c r="K635" s="14"/>
      <c r="L635" s="20" t="e">
        <f t="shared" ca="1" si="29"/>
        <v>#NAME?</v>
      </c>
      <c r="M635" s="33" t="str">
        <f>IF(ISBLANK(N635),"",IF(ISNA(ВЁПР(N635,'Коды стран'!$A$2:$B$248,2)),"Некорректное значение",VLOOKUP(N635,'Коды стран'!$A$2:$B$248,2)))</f>
        <v/>
      </c>
      <c r="N635" s="34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4"/>
      <c r="AB635" s="12"/>
      <c r="AC635" s="35" t="str">
        <f>IF(ISBLANK(AB635),"",IF(ISNA(VLOOKUP(AB635,'Тип собственника'!$A$2:$B$91,2,)),"Некорректное значение",VLOOKUP(AB635,'Тип собственника'!$A$2:$B$91,2,)))</f>
        <v/>
      </c>
      <c r="AD635" s="14"/>
      <c r="AE635" s="14"/>
      <c r="AF635" s="12"/>
      <c r="AG635" s="36" t="str">
        <f>IF(ISBLANK(AF635),"",IF(ISNA(VLOOKUP(AF635,Страны!$A$2:$B$252,2,)),"Некорректное значение",VLOOKUP(AF635,Страны!$A$2:$B$252,2,)))</f>
        <v/>
      </c>
      <c r="AH635" s="37"/>
    </row>
    <row r="636" ht="15" customHeight="1">
      <c r="A636" s="11"/>
      <c r="B636" s="12"/>
      <c r="C636" s="13" t="str">
        <f>IF(ISBLANK(B636),"",IF(ISNA(VLOOKUP(B636,'Тип организации'!$A$2:$B$8,2,)),"Некорректное значение",VLOOKUP(B636,'Тип организации'!$A$2:$B$8,2,)))</f>
        <v/>
      </c>
      <c r="D636" s="12"/>
      <c r="E636" s="13" t="str">
        <f>IF(ISBLANK(D636),"",IF(ISNA(VLOOKUP(D636,'Тип публичности'!$A$2:$B$8,2,)),"Некорректное значение",VLOOKUP(D636,'Тип публичности'!$A$2:$B$8,2,)))</f>
        <v/>
      </c>
      <c r="F636" s="14"/>
      <c r="G636" s="14"/>
      <c r="H636" s="14"/>
      <c r="I636" s="12"/>
      <c r="J636" s="13" t="str">
        <f>IF(ISBLANK(I636),"",IF(ISNA(VLOOKUP(I636,'Организационно-правовые формы'!$A$2:$B$93,2,)),"Некорректное значение",VLOOKUP(I636,'Организационно-правовые формы'!$A$2:$B$93,2,)))</f>
        <v/>
      </c>
      <c r="K636" s="14"/>
      <c r="L636" s="20" t="e">
        <f t="shared" ca="1" si="29"/>
        <v>#NAME?</v>
      </c>
      <c r="M636" s="33" t="str">
        <f>IF(ISBLANK(N636),"",IF(ISNA(ВЁПР(N636,'Коды стран'!$A$2:$B$248,2)),"Некорректное значение",VLOOKUP(N636,'Коды стран'!$A$2:$B$248,2)))</f>
        <v/>
      </c>
      <c r="N636" s="34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4"/>
      <c r="AB636" s="12"/>
      <c r="AC636" s="35" t="str">
        <f>IF(ISBLANK(AB636),"",IF(ISNA(VLOOKUP(AB636,'Тип собственника'!$A$2:$B$91,2,)),"Некорректное значение",VLOOKUP(AB636,'Тип собственника'!$A$2:$B$91,2,)))</f>
        <v/>
      </c>
      <c r="AD636" s="14"/>
      <c r="AE636" s="14"/>
      <c r="AF636" s="12"/>
      <c r="AG636" s="36" t="str">
        <f>IF(ISBLANK(AF636),"",IF(ISNA(VLOOKUP(AF636,Страны!$A$2:$B$252,2,)),"Некорректное значение",VLOOKUP(AF636,Страны!$A$2:$B$252,2,)))</f>
        <v/>
      </c>
      <c r="AH636" s="37"/>
    </row>
    <row r="637" ht="15" customHeight="1">
      <c r="A637" s="11"/>
      <c r="B637" s="12"/>
      <c r="C637" s="13" t="str">
        <f>IF(ISBLANK(B637),"",IF(ISNA(VLOOKUP(B637,'Тип организации'!$A$2:$B$8,2,)),"Некорректное значение",VLOOKUP(B637,'Тип организации'!$A$2:$B$8,2,)))</f>
        <v/>
      </c>
      <c r="D637" s="12"/>
      <c r="E637" s="13" t="str">
        <f>IF(ISBLANK(D637),"",IF(ISNA(VLOOKUP(D637,'Тип публичности'!$A$2:$B$8,2,)),"Некорректное значение",VLOOKUP(D637,'Тип публичности'!$A$2:$B$8,2,)))</f>
        <v/>
      </c>
      <c r="F637" s="14"/>
      <c r="G637" s="14"/>
      <c r="H637" s="14"/>
      <c r="I637" s="12"/>
      <c r="J637" s="13" t="str">
        <f>IF(ISBLANK(I637),"",IF(ISNA(VLOOKUP(I637,'Организационно-правовые формы'!$A$2:$B$93,2,)),"Некорректное значение",VLOOKUP(I637,'Организационно-правовые формы'!$A$2:$B$93,2,)))</f>
        <v/>
      </c>
      <c r="K637" s="14"/>
      <c r="L637" s="20" t="e">
        <f t="shared" ca="1" si="29"/>
        <v>#NAME?</v>
      </c>
      <c r="M637" s="33" t="str">
        <f>IF(ISBLANK(N637),"",IF(ISNA(ВЁПР(N637,'Коды стран'!$A$2:$B$248,2)),"Некорректное значение",VLOOKUP(N637,'Коды стран'!$A$2:$B$248,2)))</f>
        <v/>
      </c>
      <c r="N637" s="34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4"/>
      <c r="AB637" s="12"/>
      <c r="AC637" s="35" t="str">
        <f>IF(ISBLANK(AB637),"",IF(ISNA(VLOOKUP(AB637,'Тип собственника'!$A$2:$B$91,2,)),"Некорректное значение",VLOOKUP(AB637,'Тип собственника'!$A$2:$B$91,2,)))</f>
        <v/>
      </c>
      <c r="AD637" s="14"/>
      <c r="AE637" s="14"/>
      <c r="AF637" s="12"/>
      <c r="AG637" s="36" t="str">
        <f>IF(ISBLANK(AF637),"",IF(ISNA(VLOOKUP(AF637,Страны!$A$2:$B$252,2,)),"Некорректное значение",VLOOKUP(AF637,Страны!$A$2:$B$252,2,)))</f>
        <v/>
      </c>
      <c r="AH637" s="37"/>
    </row>
    <row r="638" ht="15" customHeight="1">
      <c r="A638" s="11"/>
      <c r="B638" s="12"/>
      <c r="C638" s="13" t="str">
        <f>IF(ISBLANK(B638),"",IF(ISNA(VLOOKUP(B638,'Тип организации'!$A$2:$B$8,2,)),"Некорректное значение",VLOOKUP(B638,'Тип организации'!$A$2:$B$8,2,)))</f>
        <v/>
      </c>
      <c r="D638" s="12"/>
      <c r="E638" s="13" t="str">
        <f>IF(ISBLANK(D638),"",IF(ISNA(VLOOKUP(D638,'Тип публичности'!$A$2:$B$8,2,)),"Некорректное значение",VLOOKUP(D638,'Тип публичности'!$A$2:$B$8,2,)))</f>
        <v/>
      </c>
      <c r="F638" s="14"/>
      <c r="G638" s="14"/>
      <c r="H638" s="14"/>
      <c r="I638" s="12"/>
      <c r="J638" s="13" t="str">
        <f>IF(ISBLANK(I638),"",IF(ISNA(VLOOKUP(I638,'Организационно-правовые формы'!$A$2:$B$93,2,)),"Некорректное значение",VLOOKUP(I638,'Организационно-правовые формы'!$A$2:$B$93,2,)))</f>
        <v/>
      </c>
      <c r="K638" s="14"/>
      <c r="L638" s="20" t="e">
        <f t="shared" ca="1" si="29"/>
        <v>#NAME?</v>
      </c>
      <c r="M638" s="33" t="str">
        <f>IF(ISBLANK(N638),"",IF(ISNA(ВЁПР(N638,'Коды стран'!$A$2:$B$248,2)),"Некорректное значение",VLOOKUP(N638,'Коды стран'!$A$2:$B$248,2)))</f>
        <v/>
      </c>
      <c r="N638" s="34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4"/>
      <c r="AB638" s="12"/>
      <c r="AC638" s="35" t="str">
        <f>IF(ISBLANK(AB638),"",IF(ISNA(VLOOKUP(AB638,'Тип собственника'!$A$2:$B$91,2,)),"Некорректное значение",VLOOKUP(AB638,'Тип собственника'!$A$2:$B$91,2,)))</f>
        <v/>
      </c>
      <c r="AD638" s="14"/>
      <c r="AE638" s="14"/>
      <c r="AF638" s="12"/>
      <c r="AG638" s="36" t="str">
        <f>IF(ISBLANK(AF638),"",IF(ISNA(VLOOKUP(AF638,Страны!$A$2:$B$252,2,)),"Некорректное значение",VLOOKUP(AF638,Страны!$A$2:$B$252,2,)))</f>
        <v/>
      </c>
      <c r="AH638" s="37"/>
    </row>
    <row r="639" ht="15" customHeight="1">
      <c r="A639" s="11"/>
      <c r="B639" s="12"/>
      <c r="C639" s="13" t="str">
        <f>IF(ISBLANK(B639),"",IF(ISNA(VLOOKUP(B639,'Тип организации'!$A$2:$B$8,2,)),"Некорректное значение",VLOOKUP(B639,'Тип организации'!$A$2:$B$8,2,)))</f>
        <v/>
      </c>
      <c r="D639" s="12"/>
      <c r="E639" s="13" t="str">
        <f>IF(ISBLANK(D639),"",IF(ISNA(VLOOKUP(D639,'Тип публичности'!$A$2:$B$8,2,)),"Некорректное значение",VLOOKUP(D639,'Тип публичности'!$A$2:$B$8,2,)))</f>
        <v/>
      </c>
      <c r="F639" s="14"/>
      <c r="G639" s="14"/>
      <c r="H639" s="14"/>
      <c r="I639" s="12"/>
      <c r="J639" s="13" t="str">
        <f>IF(ISBLANK(I639),"",IF(ISNA(VLOOKUP(I639,'Организационно-правовые формы'!$A$2:$B$93,2,)),"Некорректное значение",VLOOKUP(I639,'Организационно-правовые формы'!$A$2:$B$93,2,)))</f>
        <v/>
      </c>
      <c r="K639" s="14"/>
      <c r="L639" s="20" t="e">
        <f t="shared" ca="1" si="29"/>
        <v>#NAME?</v>
      </c>
      <c r="M639" s="33" t="str">
        <f>IF(ISBLANK(N639),"",IF(ISNA(ВЁПР(N639,'Коды стран'!$A$2:$B$248,2)),"Некорректное значение",VLOOKUP(N639,'Коды стран'!$A$2:$B$248,2)))</f>
        <v/>
      </c>
      <c r="N639" s="34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4"/>
      <c r="AB639" s="12"/>
      <c r="AC639" s="35" t="str">
        <f>IF(ISBLANK(AB639),"",IF(ISNA(VLOOKUP(AB639,'Тип собственника'!$A$2:$B$91,2,)),"Некорректное значение",VLOOKUP(AB639,'Тип собственника'!$A$2:$B$91,2,)))</f>
        <v/>
      </c>
      <c r="AD639" s="14"/>
      <c r="AE639" s="14"/>
      <c r="AF639" s="12"/>
      <c r="AG639" s="36" t="str">
        <f>IF(ISBLANK(AF639),"",IF(ISNA(VLOOKUP(AF639,Страны!$A$2:$B$252,2,)),"Некорректное значение",VLOOKUP(AF639,Страны!$A$2:$B$252,2,)))</f>
        <v/>
      </c>
      <c r="AH639" s="37"/>
    </row>
    <row r="640" ht="15" customHeight="1">
      <c r="A640" s="11"/>
      <c r="B640" s="12"/>
      <c r="C640" s="13" t="str">
        <f>IF(ISBLANK(B640),"",IF(ISNA(VLOOKUP(B640,'Тип организации'!$A$2:$B$8,2,)),"Некорректное значение",VLOOKUP(B640,'Тип организации'!$A$2:$B$8,2,)))</f>
        <v/>
      </c>
      <c r="D640" s="12"/>
      <c r="E640" s="13" t="str">
        <f>IF(ISBLANK(D640),"",IF(ISNA(VLOOKUP(D640,'Тип публичности'!$A$2:$B$8,2,)),"Некорректное значение",VLOOKUP(D640,'Тип публичности'!$A$2:$B$8,2,)))</f>
        <v/>
      </c>
      <c r="F640" s="14"/>
      <c r="G640" s="14"/>
      <c r="H640" s="14"/>
      <c r="I640" s="12"/>
      <c r="J640" s="13" t="str">
        <f>IF(ISBLANK(I640),"",IF(ISNA(VLOOKUP(I640,'Организационно-правовые формы'!$A$2:$B$93,2,)),"Некорректное значение",VLOOKUP(I640,'Организационно-правовые формы'!$A$2:$B$93,2,)))</f>
        <v/>
      </c>
      <c r="K640" s="14"/>
      <c r="L640" s="20" t="e">
        <f t="shared" ca="1" si="29"/>
        <v>#NAME?</v>
      </c>
      <c r="M640" s="33" t="str">
        <f>IF(ISBLANK(N640),"",IF(ISNA(ВЁПР(N640,'Коды стран'!$A$2:$B$248,2)),"Некорректное значение",VLOOKUP(N640,'Коды стран'!$A$2:$B$248,2)))</f>
        <v/>
      </c>
      <c r="N640" s="34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4"/>
      <c r="AB640" s="12"/>
      <c r="AC640" s="35" t="str">
        <f>IF(ISBLANK(AB640),"",IF(ISNA(VLOOKUP(AB640,'Тип собственника'!$A$2:$B$91,2,)),"Некорректное значение",VLOOKUP(AB640,'Тип собственника'!$A$2:$B$91,2,)))</f>
        <v/>
      </c>
      <c r="AD640" s="14"/>
      <c r="AE640" s="14"/>
      <c r="AF640" s="12"/>
      <c r="AG640" s="36" t="str">
        <f>IF(ISBLANK(AF640),"",IF(ISNA(VLOOKUP(AF640,Страны!$A$2:$B$252,2,)),"Некорректное значение",VLOOKUP(AF640,Страны!$A$2:$B$252,2,)))</f>
        <v/>
      </c>
      <c r="AH640" s="37"/>
    </row>
    <row r="641" ht="15" customHeight="1">
      <c r="A641" s="11"/>
      <c r="B641" s="12"/>
      <c r="C641" s="13" t="str">
        <f>IF(ISBLANK(B641),"",IF(ISNA(VLOOKUP(B641,'Тип организации'!$A$2:$B$8,2,)),"Некорректное значение",VLOOKUP(B641,'Тип организации'!$A$2:$B$8,2,)))</f>
        <v/>
      </c>
      <c r="D641" s="12"/>
      <c r="E641" s="13" t="str">
        <f>IF(ISBLANK(D641),"",IF(ISNA(VLOOKUP(D641,'Тип публичности'!$A$2:$B$8,2,)),"Некорректное значение",VLOOKUP(D641,'Тип публичности'!$A$2:$B$8,2,)))</f>
        <v/>
      </c>
      <c r="F641" s="14"/>
      <c r="G641" s="14"/>
      <c r="H641" s="14"/>
      <c r="I641" s="12"/>
      <c r="J641" s="13" t="str">
        <f>IF(ISBLANK(I641),"",IF(ISNA(VLOOKUP(I641,'Организационно-правовые формы'!$A$2:$B$93,2,)),"Некорректное значение",VLOOKUP(I641,'Организационно-правовые формы'!$A$2:$B$93,2,)))</f>
        <v/>
      </c>
      <c r="K641" s="14"/>
      <c r="L641" s="20" t="e">
        <f t="shared" ca="1" si="29"/>
        <v>#NAME?</v>
      </c>
      <c r="M641" s="33" t="str">
        <f>IF(ISBLANK(N641),"",IF(ISNA(ВЁПР(N641,'Коды стран'!$A$2:$B$248,2)),"Некорректное значение",VLOOKUP(N641,'Коды стран'!$A$2:$B$248,2)))</f>
        <v/>
      </c>
      <c r="N641" s="34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4"/>
      <c r="AB641" s="12"/>
      <c r="AC641" s="35" t="str">
        <f>IF(ISBLANK(AB641),"",IF(ISNA(VLOOKUP(AB641,'Тип собственника'!$A$2:$B$91,2,)),"Некорректное значение",VLOOKUP(AB641,'Тип собственника'!$A$2:$B$91,2,)))</f>
        <v/>
      </c>
      <c r="AD641" s="14"/>
      <c r="AE641" s="14"/>
      <c r="AF641" s="12"/>
      <c r="AG641" s="36" t="str">
        <f>IF(ISBLANK(AF641),"",IF(ISNA(VLOOKUP(AF641,Страны!$A$2:$B$252,2,)),"Некорректное значение",VLOOKUP(AF641,Страны!$A$2:$B$252,2,)))</f>
        <v/>
      </c>
      <c r="AH641" s="37"/>
    </row>
    <row r="642" ht="15" customHeight="1">
      <c r="A642" s="11"/>
      <c r="B642" s="12"/>
      <c r="C642" s="13" t="str">
        <f>IF(ISBLANK(B642),"",IF(ISNA(VLOOKUP(B642,'Тип организации'!$A$2:$B$8,2,)),"Некорректное значение",VLOOKUP(B642,'Тип организации'!$A$2:$B$8,2,)))</f>
        <v/>
      </c>
      <c r="D642" s="12"/>
      <c r="E642" s="13" t="str">
        <f>IF(ISBLANK(D642),"",IF(ISNA(VLOOKUP(D642,'Тип публичности'!$A$2:$B$8,2,)),"Некорректное значение",VLOOKUP(D642,'Тип публичности'!$A$2:$B$8,2,)))</f>
        <v/>
      </c>
      <c r="F642" s="14"/>
      <c r="G642" s="14"/>
      <c r="H642" s="14"/>
      <c r="I642" s="12"/>
      <c r="J642" s="13" t="str">
        <f>IF(ISBLANK(I642),"",IF(ISNA(VLOOKUP(I642,'Организационно-правовые формы'!$A$2:$B$93,2,)),"Некорректное значение",VLOOKUP(I642,'Организационно-правовые формы'!$A$2:$B$93,2,)))</f>
        <v/>
      </c>
      <c r="K642" s="14"/>
      <c r="L642" s="20" t="e">
        <f t="shared" ca="1" si="29"/>
        <v>#NAME?</v>
      </c>
      <c r="M642" s="33" t="str">
        <f>IF(ISBLANK(N642),"",IF(ISNA(ВЁПР(N642,'Коды стран'!$A$2:$B$248,2)),"Некорректное значение",VLOOKUP(N642,'Коды стран'!$A$2:$B$248,2)))</f>
        <v/>
      </c>
      <c r="N642" s="34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4"/>
      <c r="AB642" s="12"/>
      <c r="AC642" s="35" t="str">
        <f>IF(ISBLANK(AB642),"",IF(ISNA(VLOOKUP(AB642,'Тип собственника'!$A$2:$B$91,2,)),"Некорректное значение",VLOOKUP(AB642,'Тип собственника'!$A$2:$B$91,2,)))</f>
        <v/>
      </c>
      <c r="AD642" s="14"/>
      <c r="AE642" s="14"/>
      <c r="AF642" s="12"/>
      <c r="AG642" s="36" t="str">
        <f>IF(ISBLANK(AF642),"",IF(ISNA(VLOOKUP(AF642,Страны!$A$2:$B$252,2,)),"Некорректное значение",VLOOKUP(AF642,Страны!$A$2:$B$252,2,)))</f>
        <v/>
      </c>
      <c r="AH642" s="37"/>
    </row>
    <row r="643" ht="15" customHeight="1">
      <c r="A643" s="11"/>
      <c r="B643" s="12"/>
      <c r="C643" s="13" t="str">
        <f>IF(ISBLANK(B643),"",IF(ISNA(VLOOKUP(B643,'Тип организации'!$A$2:$B$8,2,)),"Некорректное значение",VLOOKUP(B643,'Тип организации'!$A$2:$B$8,2,)))</f>
        <v/>
      </c>
      <c r="D643" s="12"/>
      <c r="E643" s="13" t="str">
        <f>IF(ISBLANK(D643),"",IF(ISNA(VLOOKUP(D643,'Тип публичности'!$A$2:$B$8,2,)),"Некорректное значение",VLOOKUP(D643,'Тип публичности'!$A$2:$B$8,2,)))</f>
        <v/>
      </c>
      <c r="F643" s="14"/>
      <c r="G643" s="14"/>
      <c r="H643" s="14"/>
      <c r="I643" s="12"/>
      <c r="J643" s="13" t="str">
        <f>IF(ISBLANK(I643),"",IF(ISNA(VLOOKUP(I643,'Организационно-правовые формы'!$A$2:$B$93,2,)),"Некорректное значение",VLOOKUP(I643,'Организационно-правовые формы'!$A$2:$B$93,2,)))</f>
        <v/>
      </c>
      <c r="K643" s="14"/>
      <c r="L643" s="20" t="e">
        <f t="shared" ca="1" si="29"/>
        <v>#NAME?</v>
      </c>
      <c r="M643" s="33" t="str">
        <f>IF(ISBLANK(N643),"",IF(ISNA(ВЁПР(N643,'Коды стран'!$A$2:$B$248,2)),"Некорректное значение",VLOOKUP(N643,'Коды стран'!$A$2:$B$248,2)))</f>
        <v/>
      </c>
      <c r="N643" s="34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4"/>
      <c r="AB643" s="12"/>
      <c r="AC643" s="35" t="str">
        <f>IF(ISBLANK(AB643),"",IF(ISNA(VLOOKUP(AB643,'Тип собственника'!$A$2:$B$91,2,)),"Некорректное значение",VLOOKUP(AB643,'Тип собственника'!$A$2:$B$91,2,)))</f>
        <v/>
      </c>
      <c r="AD643" s="14"/>
      <c r="AE643" s="14"/>
      <c r="AF643" s="12"/>
      <c r="AG643" s="36" t="str">
        <f>IF(ISBLANK(AF643),"",IF(ISNA(VLOOKUP(AF643,Страны!$A$2:$B$252,2,)),"Некорректное значение",VLOOKUP(AF643,Страны!$A$2:$B$252,2,)))</f>
        <v/>
      </c>
      <c r="AH643" s="37"/>
    </row>
    <row r="644" ht="15" customHeight="1">
      <c r="A644" s="11"/>
      <c r="B644" s="12"/>
      <c r="C644" s="13" t="str">
        <f>IF(ISBLANK(B644),"",IF(ISNA(VLOOKUP(B644,'Тип организации'!$A$2:$B$8,2,)),"Некорректное значение",VLOOKUP(B644,'Тип организации'!$A$2:$B$8,2,)))</f>
        <v/>
      </c>
      <c r="D644" s="12"/>
      <c r="E644" s="13" t="str">
        <f>IF(ISBLANK(D644),"",IF(ISNA(VLOOKUP(D644,'Тип публичности'!$A$2:$B$8,2,)),"Некорректное значение",VLOOKUP(D644,'Тип публичности'!$A$2:$B$8,2,)))</f>
        <v/>
      </c>
      <c r="F644" s="14"/>
      <c r="G644" s="14"/>
      <c r="H644" s="14"/>
      <c r="I644" s="12"/>
      <c r="J644" s="13" t="str">
        <f>IF(ISBLANK(I644),"",IF(ISNA(VLOOKUP(I644,'Организационно-правовые формы'!$A$2:$B$93,2,)),"Некорректное значение",VLOOKUP(I644,'Организационно-правовые формы'!$A$2:$B$93,2,)))</f>
        <v/>
      </c>
      <c r="K644" s="14"/>
      <c r="L644" s="20" t="e">
        <f t="shared" ca="1" si="29"/>
        <v>#NAME?</v>
      </c>
      <c r="M644" s="33" t="str">
        <f>IF(ISBLANK(N644),"",IF(ISNA(ВЁПР(N644,'Коды стран'!$A$2:$B$248,2)),"Некорректное значение",VLOOKUP(N644,'Коды стран'!$A$2:$B$248,2)))</f>
        <v/>
      </c>
      <c r="N644" s="34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4"/>
      <c r="AB644" s="12"/>
      <c r="AC644" s="35" t="str">
        <f>IF(ISBLANK(AB644),"",IF(ISNA(VLOOKUP(AB644,'Тип собственника'!$A$2:$B$91,2,)),"Некорректное значение",VLOOKUP(AB644,'Тип собственника'!$A$2:$B$91,2,)))</f>
        <v/>
      </c>
      <c r="AD644" s="14"/>
      <c r="AE644" s="14"/>
      <c r="AF644" s="12"/>
      <c r="AG644" s="36" t="str">
        <f>IF(ISBLANK(AF644),"",IF(ISNA(VLOOKUP(AF644,Страны!$A$2:$B$252,2,)),"Некорректное значение",VLOOKUP(AF644,Страны!$A$2:$B$252,2,)))</f>
        <v/>
      </c>
      <c r="AH644" s="37"/>
    </row>
    <row r="645" ht="15" customHeight="1">
      <c r="A645" s="11"/>
      <c r="B645" s="12"/>
      <c r="C645" s="13" t="str">
        <f>IF(ISBLANK(B645),"",IF(ISNA(VLOOKUP(B645,'Тип организации'!$A$2:$B$8,2,)),"Некорректное значение",VLOOKUP(B645,'Тип организации'!$A$2:$B$8,2,)))</f>
        <v/>
      </c>
      <c r="D645" s="12"/>
      <c r="E645" s="13" t="str">
        <f>IF(ISBLANK(D645),"",IF(ISNA(VLOOKUP(D645,'Тип публичности'!$A$2:$B$8,2,)),"Некорректное значение",VLOOKUP(D645,'Тип публичности'!$A$2:$B$8,2,)))</f>
        <v/>
      </c>
      <c r="F645" s="14"/>
      <c r="G645" s="14"/>
      <c r="H645" s="14"/>
      <c r="I645" s="12"/>
      <c r="J645" s="13" t="str">
        <f>IF(ISBLANK(I645),"",IF(ISNA(VLOOKUP(I645,'Организационно-правовые формы'!$A$2:$B$93,2,)),"Некорректное значение",VLOOKUP(I645,'Организационно-правовые формы'!$A$2:$B$93,2,)))</f>
        <v/>
      </c>
      <c r="K645" s="14"/>
      <c r="L645" s="20" t="e">
        <f t="shared" ca="1" si="29"/>
        <v>#NAME?</v>
      </c>
      <c r="M645" s="33" t="str">
        <f>IF(ISBLANK(N645),"",IF(ISNA(ВЁПР(N645,'Коды стран'!$A$2:$B$248,2)),"Некорректное значение",VLOOKUP(N645,'Коды стран'!$A$2:$B$248,2)))</f>
        <v/>
      </c>
      <c r="N645" s="34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4"/>
      <c r="AB645" s="12"/>
      <c r="AC645" s="35" t="str">
        <f>IF(ISBLANK(AB645),"",IF(ISNA(VLOOKUP(AB645,'Тип собственника'!$A$2:$B$91,2,)),"Некорректное значение",VLOOKUP(AB645,'Тип собственника'!$A$2:$B$91,2,)))</f>
        <v/>
      </c>
      <c r="AD645" s="14"/>
      <c r="AE645" s="14"/>
      <c r="AF645" s="12"/>
      <c r="AG645" s="36" t="str">
        <f>IF(ISBLANK(AF645),"",IF(ISNA(VLOOKUP(AF645,Страны!$A$2:$B$252,2,)),"Некорректное значение",VLOOKUP(AF645,Страны!$A$2:$B$252,2,)))</f>
        <v/>
      </c>
      <c r="AH645" s="37"/>
    </row>
    <row r="646" ht="15" customHeight="1">
      <c r="A646" s="11"/>
      <c r="B646" s="12"/>
      <c r="C646" s="13" t="str">
        <f>IF(ISBLANK(B646),"",IF(ISNA(VLOOKUP(B646,'Тип организации'!$A$2:$B$8,2,)),"Некорректное значение",VLOOKUP(B646,'Тип организации'!$A$2:$B$8,2,)))</f>
        <v/>
      </c>
      <c r="D646" s="12"/>
      <c r="E646" s="13" t="str">
        <f>IF(ISBLANK(D646),"",IF(ISNA(VLOOKUP(D646,'Тип публичности'!$A$2:$B$8,2,)),"Некорректное значение",VLOOKUP(D646,'Тип публичности'!$A$2:$B$8,2,)))</f>
        <v/>
      </c>
      <c r="F646" s="14"/>
      <c r="G646" s="14"/>
      <c r="H646" s="14"/>
      <c r="I646" s="12"/>
      <c r="J646" s="13" t="str">
        <f>IF(ISBLANK(I646),"",IF(ISNA(VLOOKUP(I646,'Организационно-правовые формы'!$A$2:$B$93,2,)),"Некорректное значение",VLOOKUP(I646,'Организационно-правовые формы'!$A$2:$B$93,2,)))</f>
        <v/>
      </c>
      <c r="K646" s="14"/>
      <c r="L646" s="20" t="e">
        <f t="shared" ca="1" si="29"/>
        <v>#NAME?</v>
      </c>
      <c r="M646" s="33" t="str">
        <f>IF(ISBLANK(N646),"",IF(ISNA(ВЁПР(N646,'Коды стран'!$A$2:$B$248,2)),"Некорректное значение",VLOOKUP(N646,'Коды стран'!$A$2:$B$248,2)))</f>
        <v/>
      </c>
      <c r="N646" s="34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4"/>
      <c r="AB646" s="12"/>
      <c r="AC646" s="35" t="str">
        <f>IF(ISBLANK(AB646),"",IF(ISNA(VLOOKUP(AB646,'Тип собственника'!$A$2:$B$91,2,)),"Некорректное значение",VLOOKUP(AB646,'Тип собственника'!$A$2:$B$91,2,)))</f>
        <v/>
      </c>
      <c r="AD646" s="14"/>
      <c r="AE646" s="14"/>
      <c r="AF646" s="12"/>
      <c r="AG646" s="36" t="str">
        <f>IF(ISBLANK(AF646),"",IF(ISNA(VLOOKUP(AF646,Страны!$A$2:$B$252,2,)),"Некорректное значение",VLOOKUP(AF646,Страны!$A$2:$B$252,2,)))</f>
        <v/>
      </c>
      <c r="AH646" s="37"/>
    </row>
    <row r="647" ht="15" customHeight="1">
      <c r="A647" s="11"/>
      <c r="B647" s="12"/>
      <c r="C647" s="13" t="str">
        <f>IF(ISBLANK(B647),"",IF(ISNA(VLOOKUP(B647,'Тип организации'!$A$2:$B$8,2,)),"Некорректное значение",VLOOKUP(B647,'Тип организации'!$A$2:$B$8,2,)))</f>
        <v/>
      </c>
      <c r="D647" s="12"/>
      <c r="E647" s="13" t="str">
        <f>IF(ISBLANK(D647),"",IF(ISNA(VLOOKUP(D647,'Тип публичности'!$A$2:$B$8,2,)),"Некорректное значение",VLOOKUP(D647,'Тип публичности'!$A$2:$B$8,2,)))</f>
        <v/>
      </c>
      <c r="F647" s="14"/>
      <c r="G647" s="14"/>
      <c r="H647" s="14"/>
      <c r="I647" s="12"/>
      <c r="J647" s="13" t="str">
        <f>IF(ISBLANK(I647),"",IF(ISNA(VLOOKUP(I647,'Организационно-правовые формы'!$A$2:$B$93,2,)),"Некорректное значение",VLOOKUP(I647,'Организационно-правовые формы'!$A$2:$B$93,2,)))</f>
        <v/>
      </c>
      <c r="K647" s="14"/>
      <c r="L647" s="20" t="e">
        <f t="shared" ca="1" si="29"/>
        <v>#NAME?</v>
      </c>
      <c r="M647" s="33" t="str">
        <f>IF(ISBLANK(N647),"",IF(ISNA(ВЁПР(N647,'Коды стран'!$A$2:$B$248,2)),"Некорректное значение",VLOOKUP(N647,'Коды стран'!$A$2:$B$248,2)))</f>
        <v/>
      </c>
      <c r="N647" s="34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4"/>
      <c r="AB647" s="12"/>
      <c r="AC647" s="35" t="str">
        <f>IF(ISBLANK(AB647),"",IF(ISNA(VLOOKUP(AB647,'Тип собственника'!$A$2:$B$91,2,)),"Некорректное значение",VLOOKUP(AB647,'Тип собственника'!$A$2:$B$91,2,)))</f>
        <v/>
      </c>
      <c r="AD647" s="14"/>
      <c r="AE647" s="14"/>
      <c r="AF647" s="12"/>
      <c r="AG647" s="36" t="str">
        <f>IF(ISBLANK(AF647),"",IF(ISNA(VLOOKUP(AF647,Страны!$A$2:$B$252,2,)),"Некорректное значение",VLOOKUP(AF647,Страны!$A$2:$B$252,2,)))</f>
        <v/>
      </c>
      <c r="AH647" s="37"/>
    </row>
    <row r="648" ht="15" customHeight="1">
      <c r="A648" s="11"/>
      <c r="B648" s="12"/>
      <c r="C648" s="13" t="str">
        <f>IF(ISBLANK(B648),"",IF(ISNA(VLOOKUP(B648,'Тип организации'!$A$2:$B$8,2,)),"Некорректное значение",VLOOKUP(B648,'Тип организации'!$A$2:$B$8,2,)))</f>
        <v/>
      </c>
      <c r="D648" s="12"/>
      <c r="E648" s="13" t="str">
        <f>IF(ISBLANK(D648),"",IF(ISNA(VLOOKUP(D648,'Тип публичности'!$A$2:$B$8,2,)),"Некорректное значение",VLOOKUP(D648,'Тип публичности'!$A$2:$B$8,2,)))</f>
        <v/>
      </c>
      <c r="F648" s="14"/>
      <c r="G648" s="14"/>
      <c r="H648" s="14"/>
      <c r="I648" s="12"/>
      <c r="J648" s="13" t="str">
        <f>IF(ISBLANK(I648),"",IF(ISNA(VLOOKUP(I648,'Организационно-правовые формы'!$A$2:$B$93,2,)),"Некорректное значение",VLOOKUP(I648,'Организационно-правовые формы'!$A$2:$B$93,2,)))</f>
        <v/>
      </c>
      <c r="K648" s="14"/>
      <c r="L648" s="20" t="e">
        <f t="shared" ca="1" si="29"/>
        <v>#NAME?</v>
      </c>
      <c r="M648" s="33" t="str">
        <f>IF(ISBLANK(N648),"",IF(ISNA(ВЁПР(N648,'Коды стран'!$A$2:$B$248,2)),"Некорректное значение",VLOOKUP(N648,'Коды стран'!$A$2:$B$248,2)))</f>
        <v/>
      </c>
      <c r="N648" s="34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4"/>
      <c r="AB648" s="12"/>
      <c r="AC648" s="35" t="str">
        <f>IF(ISBLANK(AB648),"",IF(ISNA(VLOOKUP(AB648,'Тип собственника'!$A$2:$B$91,2,)),"Некорректное значение",VLOOKUP(AB648,'Тип собственника'!$A$2:$B$91,2,)))</f>
        <v/>
      </c>
      <c r="AD648" s="14"/>
      <c r="AE648" s="14"/>
      <c r="AF648" s="12"/>
      <c r="AG648" s="36" t="str">
        <f>IF(ISBLANK(AF648),"",IF(ISNA(VLOOKUP(AF648,Страны!$A$2:$B$252,2,)),"Некорректное значение",VLOOKUP(AF648,Страны!$A$2:$B$252,2,)))</f>
        <v/>
      </c>
      <c r="AH648" s="37"/>
    </row>
    <row r="649" ht="15" customHeight="1">
      <c r="A649" s="11"/>
      <c r="B649" s="12"/>
      <c r="C649" s="13" t="str">
        <f>IF(ISBLANK(B649),"",IF(ISNA(VLOOKUP(B649,'Тип организации'!$A$2:$B$8,2,)),"Некорректное значение",VLOOKUP(B649,'Тип организации'!$A$2:$B$8,2,)))</f>
        <v/>
      </c>
      <c r="D649" s="12"/>
      <c r="E649" s="13" t="str">
        <f>IF(ISBLANK(D649),"",IF(ISNA(VLOOKUP(D649,'Тип публичности'!$A$2:$B$8,2,)),"Некорректное значение",VLOOKUP(D649,'Тип публичности'!$A$2:$B$8,2,)))</f>
        <v/>
      </c>
      <c r="F649" s="14"/>
      <c r="G649" s="14"/>
      <c r="H649" s="14"/>
      <c r="I649" s="12"/>
      <c r="J649" s="13" t="str">
        <f>IF(ISBLANK(I649),"",IF(ISNA(VLOOKUP(I649,'Организационно-правовые формы'!$A$2:$B$93,2,)),"Некорректное значение",VLOOKUP(I649,'Организационно-правовые формы'!$A$2:$B$93,2,)))</f>
        <v/>
      </c>
      <c r="K649" s="14"/>
      <c r="L649" s="20" t="e">
        <f t="shared" ca="1" si="29"/>
        <v>#NAME?</v>
      </c>
      <c r="M649" s="33" t="str">
        <f>IF(ISBLANK(N649),"",IF(ISNA(ВЁПР(N649,'Коды стран'!$A$2:$B$248,2)),"Некорректное значение",VLOOKUP(N649,'Коды стран'!$A$2:$B$248,2)))</f>
        <v/>
      </c>
      <c r="N649" s="34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4"/>
      <c r="AB649" s="12"/>
      <c r="AC649" s="35" t="str">
        <f>IF(ISBLANK(AB649),"",IF(ISNA(VLOOKUP(AB649,'Тип собственника'!$A$2:$B$91,2,)),"Некорректное значение",VLOOKUP(AB649,'Тип собственника'!$A$2:$B$91,2,)))</f>
        <v/>
      </c>
      <c r="AD649" s="14"/>
      <c r="AE649" s="14"/>
      <c r="AF649" s="12"/>
      <c r="AG649" s="36" t="str">
        <f>IF(ISBLANK(AF649),"",IF(ISNA(VLOOKUP(AF649,Страны!$A$2:$B$252,2,)),"Некорректное значение",VLOOKUP(AF649,Страны!$A$2:$B$252,2,)))</f>
        <v/>
      </c>
      <c r="AH649" s="37"/>
    </row>
    <row r="650" ht="15" customHeight="1">
      <c r="A650" s="11"/>
      <c r="B650" s="12"/>
      <c r="C650" s="13" t="str">
        <f>IF(ISBLANK(B650),"",IF(ISNA(VLOOKUP(B650,'Тип организации'!$A$2:$B$8,2,)),"Некорректное значение",VLOOKUP(B650,'Тип организации'!$A$2:$B$8,2,)))</f>
        <v/>
      </c>
      <c r="D650" s="12"/>
      <c r="E650" s="13" t="str">
        <f>IF(ISBLANK(D650),"",IF(ISNA(VLOOKUP(D650,'Тип публичности'!$A$2:$B$8,2,)),"Некорректное значение",VLOOKUP(D650,'Тип публичности'!$A$2:$B$8,2,)))</f>
        <v/>
      </c>
      <c r="F650" s="14"/>
      <c r="G650" s="14"/>
      <c r="H650" s="14"/>
      <c r="I650" s="12"/>
      <c r="J650" s="13" t="str">
        <f>IF(ISBLANK(I650),"",IF(ISNA(VLOOKUP(I650,'Организационно-правовые формы'!$A$2:$B$93,2,)),"Некорректное значение",VLOOKUP(I650,'Организационно-правовые формы'!$A$2:$B$93,2,)))</f>
        <v/>
      </c>
      <c r="K650" s="14"/>
      <c r="L650" s="20" t="e">
        <f t="shared" ca="1" si="29"/>
        <v>#NAME?</v>
      </c>
      <c r="M650" s="33" t="str">
        <f>IF(ISBLANK(N650),"",IF(ISNA(ВЁПР(N650,'Коды стран'!$A$2:$B$248,2)),"Некорректное значение",VLOOKUP(N650,'Коды стран'!$A$2:$B$248,2)))</f>
        <v/>
      </c>
      <c r="N650" s="34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4"/>
      <c r="AB650" s="12"/>
      <c r="AC650" s="35" t="str">
        <f>IF(ISBLANK(AB650),"",IF(ISNA(VLOOKUP(AB650,'Тип собственника'!$A$2:$B$91,2,)),"Некорректное значение",VLOOKUP(AB650,'Тип собственника'!$A$2:$B$91,2,)))</f>
        <v/>
      </c>
      <c r="AD650" s="14"/>
      <c r="AE650" s="14"/>
      <c r="AF650" s="12"/>
      <c r="AG650" s="36" t="str">
        <f>IF(ISBLANK(AF650),"",IF(ISNA(VLOOKUP(AF650,Страны!$A$2:$B$252,2,)),"Некорректное значение",VLOOKUP(AF650,Страны!$A$2:$B$252,2,)))</f>
        <v/>
      </c>
      <c r="AH650" s="37"/>
    </row>
    <row r="651" ht="15" customHeight="1">
      <c r="A651" s="11"/>
      <c r="B651" s="12"/>
      <c r="C651" s="13" t="str">
        <f>IF(ISBLANK(B651),"",IF(ISNA(VLOOKUP(B651,'Тип организации'!$A$2:$B$8,2,)),"Некорректное значение",VLOOKUP(B651,'Тип организации'!$A$2:$B$8,2,)))</f>
        <v/>
      </c>
      <c r="D651" s="12"/>
      <c r="E651" s="13" t="str">
        <f>IF(ISBLANK(D651),"",IF(ISNA(VLOOKUP(D651,'Тип публичности'!$A$2:$B$8,2,)),"Некорректное значение",VLOOKUP(D651,'Тип публичности'!$A$2:$B$8,2,)))</f>
        <v/>
      </c>
      <c r="F651" s="14"/>
      <c r="G651" s="14"/>
      <c r="H651" s="14"/>
      <c r="I651" s="12"/>
      <c r="J651" s="13" t="str">
        <f>IF(ISBLANK(I651),"",IF(ISNA(VLOOKUP(I651,'Организационно-правовые формы'!$A$2:$B$93,2,)),"Некорректное значение",VLOOKUP(I651,'Организационно-правовые формы'!$A$2:$B$93,2,)))</f>
        <v/>
      </c>
      <c r="K651" s="14"/>
      <c r="L651" s="20" t="e">
        <f t="shared" ca="1" si="29"/>
        <v>#NAME?</v>
      </c>
      <c r="M651" s="33" t="str">
        <f>IF(ISBLANK(N651),"",IF(ISNA(ВЁПР(N651,'Коды стран'!$A$2:$B$248,2)),"Некорректное значение",VLOOKUP(N651,'Коды стран'!$A$2:$B$248,2)))</f>
        <v/>
      </c>
      <c r="N651" s="34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4"/>
      <c r="AB651" s="12"/>
      <c r="AC651" s="35" t="str">
        <f>IF(ISBLANK(AB651),"",IF(ISNA(VLOOKUP(AB651,'Тип собственника'!$A$2:$B$91,2,)),"Некорректное значение",VLOOKUP(AB651,'Тип собственника'!$A$2:$B$91,2,)))</f>
        <v/>
      </c>
      <c r="AD651" s="14"/>
      <c r="AE651" s="14"/>
      <c r="AF651" s="12"/>
      <c r="AG651" s="36" t="str">
        <f>IF(ISBLANK(AF651),"",IF(ISNA(VLOOKUP(AF651,Страны!$A$2:$B$252,2,)),"Некорректное значение",VLOOKUP(AF651,Страны!$A$2:$B$252,2,)))</f>
        <v/>
      </c>
      <c r="AH651" s="37"/>
    </row>
    <row r="652" ht="15" customHeight="1">
      <c r="A652" s="11"/>
      <c r="B652" s="12"/>
      <c r="C652" s="13" t="str">
        <f>IF(ISBLANK(B652),"",IF(ISNA(VLOOKUP(B652,'Тип организации'!$A$2:$B$8,2,)),"Некорректное значение",VLOOKUP(B652,'Тип организации'!$A$2:$B$8,2,)))</f>
        <v/>
      </c>
      <c r="D652" s="12"/>
      <c r="E652" s="13" t="str">
        <f>IF(ISBLANK(D652),"",IF(ISNA(VLOOKUP(D652,'Тип публичности'!$A$2:$B$8,2,)),"Некорректное значение",VLOOKUP(D652,'Тип публичности'!$A$2:$B$8,2,)))</f>
        <v/>
      </c>
      <c r="F652" s="14"/>
      <c r="G652" s="14"/>
      <c r="H652" s="14"/>
      <c r="I652" s="12"/>
      <c r="J652" s="13" t="str">
        <f>IF(ISBLANK(I652),"",IF(ISNA(VLOOKUP(I652,'Организационно-правовые формы'!$A$2:$B$93,2,)),"Некорректное значение",VLOOKUP(I652,'Организационно-правовые формы'!$A$2:$B$93,2,)))</f>
        <v/>
      </c>
      <c r="K652" s="14"/>
      <c r="L652" s="20" t="e">
        <f t="shared" ca="1" si="29"/>
        <v>#NAME?</v>
      </c>
      <c r="M652" s="33" t="str">
        <f>IF(ISBLANK(N652),"",IF(ISNA(ВЁПР(N652,'Коды стран'!$A$2:$B$248,2)),"Некорректное значение",VLOOKUP(N652,'Коды стран'!$A$2:$B$248,2)))</f>
        <v/>
      </c>
      <c r="N652" s="34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4"/>
      <c r="AB652" s="12"/>
      <c r="AC652" s="35" t="str">
        <f>IF(ISBLANK(AB652),"",IF(ISNA(VLOOKUP(AB652,'Тип собственника'!$A$2:$B$91,2,)),"Некорректное значение",VLOOKUP(AB652,'Тип собственника'!$A$2:$B$91,2,)))</f>
        <v/>
      </c>
      <c r="AD652" s="14"/>
      <c r="AE652" s="14"/>
      <c r="AF652" s="12"/>
      <c r="AG652" s="36" t="str">
        <f>IF(ISBLANK(AF652),"",IF(ISNA(VLOOKUP(AF652,Страны!$A$2:$B$252,2,)),"Некорректное значение",VLOOKUP(AF652,Страны!$A$2:$B$252,2,)))</f>
        <v/>
      </c>
      <c r="AH652" s="37"/>
    </row>
    <row r="653" ht="15" customHeight="1">
      <c r="A653" s="11"/>
      <c r="B653" s="12"/>
      <c r="C653" s="13" t="str">
        <f>IF(ISBLANK(B653),"",IF(ISNA(VLOOKUP(B653,'Тип организации'!$A$2:$B$8,2,)),"Некорректное значение",VLOOKUP(B653,'Тип организации'!$A$2:$B$8,2,)))</f>
        <v/>
      </c>
      <c r="D653" s="12"/>
      <c r="E653" s="13" t="str">
        <f>IF(ISBLANK(D653),"",IF(ISNA(VLOOKUP(D653,'Тип публичности'!$A$2:$B$8,2,)),"Некорректное значение",VLOOKUP(D653,'Тип публичности'!$A$2:$B$8,2,)))</f>
        <v/>
      </c>
      <c r="F653" s="14"/>
      <c r="G653" s="14"/>
      <c r="H653" s="14"/>
      <c r="I653" s="12"/>
      <c r="J653" s="13" t="str">
        <f>IF(ISBLANK(I653),"",IF(ISNA(VLOOKUP(I653,'Организационно-правовые формы'!$A$2:$B$93,2,)),"Некорректное значение",VLOOKUP(I653,'Организационно-правовые формы'!$A$2:$B$93,2,)))</f>
        <v/>
      </c>
      <c r="K653" s="14"/>
      <c r="L653" s="20" t="e">
        <f t="shared" ca="1" si="29"/>
        <v>#NAME?</v>
      </c>
      <c r="M653" s="33" t="str">
        <f>IF(ISBLANK(N653),"",IF(ISNA(ВЁПР(N653,'Коды стран'!$A$2:$B$248,2)),"Некорректное значение",VLOOKUP(N653,'Коды стран'!$A$2:$B$248,2)))</f>
        <v/>
      </c>
      <c r="N653" s="34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4"/>
      <c r="AB653" s="12"/>
      <c r="AC653" s="35" t="str">
        <f>IF(ISBLANK(AB653),"",IF(ISNA(VLOOKUP(AB653,'Тип собственника'!$A$2:$B$91,2,)),"Некорректное значение",VLOOKUP(AB653,'Тип собственника'!$A$2:$B$91,2,)))</f>
        <v/>
      </c>
      <c r="AD653" s="14"/>
      <c r="AE653" s="14"/>
      <c r="AF653" s="12"/>
      <c r="AG653" s="36" t="str">
        <f>IF(ISBLANK(AF653),"",IF(ISNA(VLOOKUP(AF653,Страны!$A$2:$B$252,2,)),"Некорректное значение",VLOOKUP(AF653,Страны!$A$2:$B$252,2,)))</f>
        <v/>
      </c>
      <c r="AH653" s="37"/>
    </row>
    <row r="654" ht="15" customHeight="1">
      <c r="A654" s="11"/>
      <c r="B654" s="12"/>
      <c r="C654" s="13" t="str">
        <f>IF(ISBLANK(B654),"",IF(ISNA(VLOOKUP(B654,'Тип организации'!$A$2:$B$8,2,)),"Некорректное значение",VLOOKUP(B654,'Тип организации'!$A$2:$B$8,2,)))</f>
        <v/>
      </c>
      <c r="D654" s="12"/>
      <c r="E654" s="13" t="str">
        <f>IF(ISBLANK(D654),"",IF(ISNA(VLOOKUP(D654,'Тип публичности'!$A$2:$B$8,2,)),"Некорректное значение",VLOOKUP(D654,'Тип публичности'!$A$2:$B$8,2,)))</f>
        <v/>
      </c>
      <c r="F654" s="14"/>
      <c r="G654" s="14"/>
      <c r="H654" s="14"/>
      <c r="I654" s="12"/>
      <c r="J654" s="13" t="str">
        <f>IF(ISBLANK(I654),"",IF(ISNA(VLOOKUP(I654,'Организационно-правовые формы'!$A$2:$B$93,2,)),"Некорректное значение",VLOOKUP(I654,'Организационно-правовые формы'!$A$2:$B$93,2,)))</f>
        <v/>
      </c>
      <c r="K654" s="14"/>
      <c r="L654" s="20" t="e">
        <f t="shared" ca="1" si="29"/>
        <v>#NAME?</v>
      </c>
      <c r="M654" s="33" t="str">
        <f>IF(ISBLANK(N654),"",IF(ISNA(ВЁПР(N654,'Коды стран'!$A$2:$B$248,2)),"Некорректное значение",VLOOKUP(N654,'Коды стран'!$A$2:$B$248,2)))</f>
        <v/>
      </c>
      <c r="N654" s="34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4"/>
      <c r="AB654" s="12"/>
      <c r="AC654" s="35" t="str">
        <f>IF(ISBLANK(AB654),"",IF(ISNA(VLOOKUP(AB654,'Тип собственника'!$A$2:$B$91,2,)),"Некорректное значение",VLOOKUP(AB654,'Тип собственника'!$A$2:$B$91,2,)))</f>
        <v/>
      </c>
      <c r="AD654" s="14"/>
      <c r="AE654" s="14"/>
      <c r="AF654" s="12"/>
      <c r="AG654" s="36" t="str">
        <f>IF(ISBLANK(AF654),"",IF(ISNA(VLOOKUP(AF654,Страны!$A$2:$B$252,2,)),"Некорректное значение",VLOOKUP(AF654,Страны!$A$2:$B$252,2,)))</f>
        <v/>
      </c>
      <c r="AH654" s="37"/>
    </row>
    <row r="655" ht="15" customHeight="1">
      <c r="A655" s="11"/>
      <c r="B655" s="12"/>
      <c r="C655" s="13" t="str">
        <f>IF(ISBLANK(B655),"",IF(ISNA(VLOOKUP(B655,'Тип организации'!$A$2:$B$8,2,)),"Некорректное значение",VLOOKUP(B655,'Тип организации'!$A$2:$B$8,2,)))</f>
        <v/>
      </c>
      <c r="D655" s="12"/>
      <c r="E655" s="13" t="str">
        <f>IF(ISBLANK(D655),"",IF(ISNA(VLOOKUP(D655,'Тип публичности'!$A$2:$B$8,2,)),"Некорректное значение",VLOOKUP(D655,'Тип публичности'!$A$2:$B$8,2,)))</f>
        <v/>
      </c>
      <c r="F655" s="14"/>
      <c r="G655" s="14"/>
      <c r="H655" s="14"/>
      <c r="I655" s="12"/>
      <c r="J655" s="13" t="str">
        <f>IF(ISBLANK(I655),"",IF(ISNA(VLOOKUP(I655,'Организационно-правовые формы'!$A$2:$B$93,2,)),"Некорректное значение",VLOOKUP(I655,'Организационно-правовые формы'!$A$2:$B$93,2,)))</f>
        <v/>
      </c>
      <c r="K655" s="14"/>
      <c r="L655" s="20" t="e">
        <f t="shared" ca="1" si="29"/>
        <v>#NAME?</v>
      </c>
      <c r="M655" s="33" t="str">
        <f>IF(ISBLANK(N655),"",IF(ISNA(ВЁПР(N655,'Коды стран'!$A$2:$B$248,2)),"Некорректное значение",VLOOKUP(N655,'Коды стран'!$A$2:$B$248,2)))</f>
        <v/>
      </c>
      <c r="N655" s="34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4"/>
      <c r="AB655" s="12"/>
      <c r="AC655" s="35" t="str">
        <f>IF(ISBLANK(AB655),"",IF(ISNA(VLOOKUP(AB655,'Тип собственника'!$A$2:$B$91,2,)),"Некорректное значение",VLOOKUP(AB655,'Тип собственника'!$A$2:$B$91,2,)))</f>
        <v/>
      </c>
      <c r="AD655" s="14"/>
      <c r="AE655" s="14"/>
      <c r="AF655" s="12"/>
      <c r="AG655" s="36" t="str">
        <f>IF(ISBLANK(AF655),"",IF(ISNA(VLOOKUP(AF655,Страны!$A$2:$B$252,2,)),"Некорректное значение",VLOOKUP(AF655,Страны!$A$2:$B$252,2,)))</f>
        <v/>
      </c>
      <c r="AH655" s="37"/>
    </row>
    <row r="656" ht="15" customHeight="1">
      <c r="A656" s="11"/>
      <c r="B656" s="12"/>
      <c r="C656" s="13" t="str">
        <f>IF(ISBLANK(B656),"",IF(ISNA(VLOOKUP(B656,'Тип организации'!$A$2:$B$8,2,)),"Некорректное значение",VLOOKUP(B656,'Тип организации'!$A$2:$B$8,2,)))</f>
        <v/>
      </c>
      <c r="D656" s="12"/>
      <c r="E656" s="13" t="str">
        <f>IF(ISBLANK(D656),"",IF(ISNA(VLOOKUP(D656,'Тип публичности'!$A$2:$B$8,2,)),"Некорректное значение",VLOOKUP(D656,'Тип публичности'!$A$2:$B$8,2,)))</f>
        <v/>
      </c>
      <c r="F656" s="14"/>
      <c r="G656" s="14"/>
      <c r="H656" s="14"/>
      <c r="I656" s="12"/>
      <c r="J656" s="13" t="str">
        <f>IF(ISBLANK(I656),"",IF(ISNA(VLOOKUP(I656,'Организационно-правовые формы'!$A$2:$B$93,2,)),"Некорректное значение",VLOOKUP(I656,'Организационно-правовые формы'!$A$2:$B$93,2,)))</f>
        <v/>
      </c>
      <c r="K656" s="14"/>
      <c r="L656" s="20" t="e">
        <f t="shared" ca="1" si="29"/>
        <v>#NAME?</v>
      </c>
      <c r="M656" s="33" t="str">
        <f>IF(ISBLANK(N656),"",IF(ISNA(ВЁПР(N656,'Коды стран'!$A$2:$B$248,2)),"Некорректное значение",VLOOKUP(N656,'Коды стран'!$A$2:$B$248,2)))</f>
        <v/>
      </c>
      <c r="N656" s="34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4"/>
      <c r="AB656" s="12"/>
      <c r="AC656" s="35" t="str">
        <f>IF(ISBLANK(AB656),"",IF(ISNA(VLOOKUP(AB656,'Тип собственника'!$A$2:$B$91,2,)),"Некорректное значение",VLOOKUP(AB656,'Тип собственника'!$A$2:$B$91,2,)))</f>
        <v/>
      </c>
      <c r="AD656" s="14"/>
      <c r="AE656" s="14"/>
      <c r="AF656" s="12"/>
      <c r="AG656" s="36" t="str">
        <f>IF(ISBLANK(AF656),"",IF(ISNA(VLOOKUP(AF656,Страны!$A$2:$B$252,2,)),"Некорректное значение",VLOOKUP(AF656,Страны!$A$2:$B$252,2,)))</f>
        <v/>
      </c>
      <c r="AH656" s="37"/>
    </row>
    <row r="657" ht="15" customHeight="1">
      <c r="A657" s="11"/>
      <c r="B657" s="12"/>
      <c r="C657" s="13" t="str">
        <f>IF(ISBLANK(B657),"",IF(ISNA(VLOOKUP(B657,'Тип организации'!$A$2:$B$8,2,)),"Некорректное значение",VLOOKUP(B657,'Тип организации'!$A$2:$B$8,2,)))</f>
        <v/>
      </c>
      <c r="D657" s="12"/>
      <c r="E657" s="13" t="str">
        <f>IF(ISBLANK(D657),"",IF(ISNA(VLOOKUP(D657,'Тип публичности'!$A$2:$B$8,2,)),"Некорректное значение",VLOOKUP(D657,'Тип публичности'!$A$2:$B$8,2,)))</f>
        <v/>
      </c>
      <c r="F657" s="14"/>
      <c r="G657" s="14"/>
      <c r="H657" s="14"/>
      <c r="I657" s="12"/>
      <c r="J657" s="13" t="str">
        <f>IF(ISBLANK(I657),"",IF(ISNA(VLOOKUP(I657,'Организационно-правовые формы'!$A$2:$B$93,2,)),"Некорректное значение",VLOOKUP(I657,'Организационно-правовые формы'!$A$2:$B$93,2,)))</f>
        <v/>
      </c>
      <c r="K657" s="14"/>
      <c r="L657" s="20" t="e">
        <f t="shared" ca="1" si="29"/>
        <v>#NAME?</v>
      </c>
      <c r="M657" s="33" t="str">
        <f>IF(ISBLANK(N657),"",IF(ISNA(ВЁПР(N657,'Коды стран'!$A$2:$B$248,2)),"Некорректное значение",VLOOKUP(N657,'Коды стран'!$A$2:$B$248,2)))</f>
        <v/>
      </c>
      <c r="N657" s="34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4"/>
      <c r="AB657" s="12"/>
      <c r="AC657" s="35" t="str">
        <f>IF(ISBLANK(AB657),"",IF(ISNA(VLOOKUP(AB657,'Тип собственника'!$A$2:$B$91,2,)),"Некорректное значение",VLOOKUP(AB657,'Тип собственника'!$A$2:$B$91,2,)))</f>
        <v/>
      </c>
      <c r="AD657" s="14"/>
      <c r="AE657" s="14"/>
      <c r="AF657" s="12"/>
      <c r="AG657" s="36" t="str">
        <f>IF(ISBLANK(AF657),"",IF(ISNA(VLOOKUP(AF657,Страны!$A$2:$B$252,2,)),"Некорректное значение",VLOOKUP(AF657,Страны!$A$2:$B$252,2,)))</f>
        <v/>
      </c>
      <c r="AH657" s="37"/>
    </row>
    <row r="658" ht="15" customHeight="1">
      <c r="A658" s="11"/>
      <c r="B658" s="12"/>
      <c r="C658" s="13" t="str">
        <f>IF(ISBLANK(B658),"",IF(ISNA(VLOOKUP(B658,'Тип организации'!$A$2:$B$8,2,)),"Некорректное значение",VLOOKUP(B658,'Тип организации'!$A$2:$B$8,2,)))</f>
        <v/>
      </c>
      <c r="D658" s="12"/>
      <c r="E658" s="13" t="str">
        <f>IF(ISBLANK(D658),"",IF(ISNA(VLOOKUP(D658,'Тип публичности'!$A$2:$B$8,2,)),"Некорректное значение",VLOOKUP(D658,'Тип публичности'!$A$2:$B$8,2,)))</f>
        <v/>
      </c>
      <c r="F658" s="14"/>
      <c r="G658" s="14"/>
      <c r="H658" s="14"/>
      <c r="I658" s="12"/>
      <c r="J658" s="13" t="str">
        <f>IF(ISBLANK(I658),"",IF(ISNA(VLOOKUP(I658,'Организационно-правовые формы'!$A$2:$B$93,2,)),"Некорректное значение",VLOOKUP(I658,'Организационно-правовые формы'!$A$2:$B$93,2,)))</f>
        <v/>
      </c>
      <c r="K658" s="14"/>
      <c r="L658" s="20" t="e">
        <f t="shared" ca="1" si="29"/>
        <v>#NAME?</v>
      </c>
      <c r="M658" s="33" t="str">
        <f>IF(ISBLANK(N658),"",IF(ISNA(ВЁПР(N658,'Коды стран'!$A$2:$B$248,2)),"Некорректное значение",VLOOKUP(N658,'Коды стран'!$A$2:$B$248,2)))</f>
        <v/>
      </c>
      <c r="N658" s="34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4"/>
      <c r="AB658" s="12"/>
      <c r="AC658" s="35" t="str">
        <f>IF(ISBLANK(AB658),"",IF(ISNA(VLOOKUP(AB658,'Тип собственника'!$A$2:$B$91,2,)),"Некорректное значение",VLOOKUP(AB658,'Тип собственника'!$A$2:$B$91,2,)))</f>
        <v/>
      </c>
      <c r="AD658" s="14"/>
      <c r="AE658" s="14"/>
      <c r="AF658" s="12"/>
      <c r="AG658" s="36" t="str">
        <f>IF(ISBLANK(AF658),"",IF(ISNA(VLOOKUP(AF658,Страны!$A$2:$B$252,2,)),"Некорректное значение",VLOOKUP(AF658,Страны!$A$2:$B$252,2,)))</f>
        <v/>
      </c>
      <c r="AH658" s="37"/>
    </row>
    <row r="659" ht="15" customHeight="1">
      <c r="A659" s="11"/>
      <c r="B659" s="12"/>
      <c r="C659" s="13" t="str">
        <f>IF(ISBLANK(B659),"",IF(ISNA(VLOOKUP(B659,'Тип организации'!$A$2:$B$8,2,)),"Некорректное значение",VLOOKUP(B659,'Тип организации'!$A$2:$B$8,2,)))</f>
        <v/>
      </c>
      <c r="D659" s="12"/>
      <c r="E659" s="13" t="str">
        <f>IF(ISBLANK(D659),"",IF(ISNA(VLOOKUP(D659,'Тип публичности'!$A$2:$B$8,2,)),"Некорректное значение",VLOOKUP(D659,'Тип публичности'!$A$2:$B$8,2,)))</f>
        <v/>
      </c>
      <c r="F659" s="14"/>
      <c r="G659" s="14"/>
      <c r="H659" s="14"/>
      <c r="I659" s="12"/>
      <c r="J659" s="13" t="str">
        <f>IF(ISBLANK(I659),"",IF(ISNA(VLOOKUP(I659,'Организационно-правовые формы'!$A$2:$B$93,2,)),"Некорректное значение",VLOOKUP(I659,'Организационно-правовые формы'!$A$2:$B$93,2,)))</f>
        <v/>
      </c>
      <c r="K659" s="14"/>
      <c r="L659" s="20" t="e">
        <f t="shared" ca="1" si="29"/>
        <v>#NAME?</v>
      </c>
      <c r="M659" s="33" t="str">
        <f>IF(ISBLANK(N659),"",IF(ISNA(ВЁПР(N659,'Коды стран'!$A$2:$B$248,2)),"Некорректное значение",VLOOKUP(N659,'Коды стран'!$A$2:$B$248,2)))</f>
        <v/>
      </c>
      <c r="N659" s="34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4"/>
      <c r="AB659" s="12"/>
      <c r="AC659" s="35" t="str">
        <f>IF(ISBLANK(AB659),"",IF(ISNA(VLOOKUP(AB659,'Тип собственника'!$A$2:$B$91,2,)),"Некорректное значение",VLOOKUP(AB659,'Тип собственника'!$A$2:$B$91,2,)))</f>
        <v/>
      </c>
      <c r="AD659" s="14"/>
      <c r="AE659" s="14"/>
      <c r="AF659" s="12"/>
      <c r="AG659" s="36" t="str">
        <f>IF(ISBLANK(AF659),"",IF(ISNA(VLOOKUP(AF659,Страны!$A$2:$B$252,2,)),"Некорректное значение",VLOOKUP(AF659,Страны!$A$2:$B$252,2,)))</f>
        <v/>
      </c>
      <c r="AH659" s="37"/>
    </row>
    <row r="660" ht="15" customHeight="1">
      <c r="A660" s="11"/>
      <c r="B660" s="12"/>
      <c r="C660" s="13" t="str">
        <f>IF(ISBLANK(B660),"",IF(ISNA(VLOOKUP(B660,'Тип организации'!$A$2:$B$8,2,)),"Некорректное значение",VLOOKUP(B660,'Тип организации'!$A$2:$B$8,2,)))</f>
        <v/>
      </c>
      <c r="D660" s="12"/>
      <c r="E660" s="13" t="str">
        <f>IF(ISBLANK(D660),"",IF(ISNA(VLOOKUP(D660,'Тип публичности'!$A$2:$B$8,2,)),"Некорректное значение",VLOOKUP(D660,'Тип публичности'!$A$2:$B$8,2,)))</f>
        <v/>
      </c>
      <c r="F660" s="14"/>
      <c r="G660" s="14"/>
      <c r="H660" s="14"/>
      <c r="I660" s="12"/>
      <c r="J660" s="13" t="str">
        <f>IF(ISBLANK(I660),"",IF(ISNA(VLOOKUP(I660,'Организационно-правовые формы'!$A$2:$B$93,2,)),"Некорректное значение",VLOOKUP(I660,'Организационно-правовые формы'!$A$2:$B$93,2,)))</f>
        <v/>
      </c>
      <c r="K660" s="14"/>
      <c r="L660" s="20" t="e">
        <f t="shared" ca="1" si="29"/>
        <v>#NAME?</v>
      </c>
      <c r="M660" s="33" t="str">
        <f>IF(ISBLANK(N660),"",IF(ISNA(ВЁПР(N660,'Коды стран'!$A$2:$B$248,2)),"Некорректное значение",VLOOKUP(N660,'Коды стран'!$A$2:$B$248,2)))</f>
        <v/>
      </c>
      <c r="N660" s="34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4"/>
      <c r="AB660" s="12"/>
      <c r="AC660" s="35" t="str">
        <f>IF(ISBLANK(AB660),"",IF(ISNA(VLOOKUP(AB660,'Тип собственника'!$A$2:$B$91,2,)),"Некорректное значение",VLOOKUP(AB660,'Тип собственника'!$A$2:$B$91,2,)))</f>
        <v/>
      </c>
      <c r="AD660" s="14"/>
      <c r="AE660" s="14"/>
      <c r="AF660" s="12"/>
      <c r="AG660" s="36" t="str">
        <f>IF(ISBLANK(AF660),"",IF(ISNA(VLOOKUP(AF660,Страны!$A$2:$B$252,2,)),"Некорректное значение",VLOOKUP(AF660,Страны!$A$2:$B$252,2,)))</f>
        <v/>
      </c>
      <c r="AH660" s="37"/>
    </row>
    <row r="661" ht="15" customHeight="1">
      <c r="A661" s="11"/>
      <c r="B661" s="12"/>
      <c r="C661" s="13" t="str">
        <f>IF(ISBLANK(B661),"",IF(ISNA(VLOOKUP(B661,'Тип организации'!$A$2:$B$8,2,)),"Некорректное значение",VLOOKUP(B661,'Тип организации'!$A$2:$B$8,2,)))</f>
        <v/>
      </c>
      <c r="D661" s="12"/>
      <c r="E661" s="13" t="str">
        <f>IF(ISBLANK(D661),"",IF(ISNA(VLOOKUP(D661,'Тип публичности'!$A$2:$B$8,2,)),"Некорректное значение",VLOOKUP(D661,'Тип публичности'!$A$2:$B$8,2,)))</f>
        <v/>
      </c>
      <c r="F661" s="14"/>
      <c r="G661" s="14"/>
      <c r="H661" s="14"/>
      <c r="I661" s="12"/>
      <c r="J661" s="13" t="str">
        <f>IF(ISBLANK(I661),"",IF(ISNA(VLOOKUP(I661,'Организационно-правовые формы'!$A$2:$B$93,2,)),"Некорректное значение",VLOOKUP(I661,'Организационно-правовые формы'!$A$2:$B$93,2,)))</f>
        <v/>
      </c>
      <c r="K661" s="14"/>
      <c r="L661" s="20" t="e">
        <f t="shared" ca="1" si="29"/>
        <v>#NAME?</v>
      </c>
      <c r="M661" s="33" t="str">
        <f>IF(ISBLANK(N661),"",IF(ISNA(ВЁПР(N661,'Коды стран'!$A$2:$B$248,2)),"Некорректное значение",VLOOKUP(N661,'Коды стран'!$A$2:$B$248,2)))</f>
        <v/>
      </c>
      <c r="N661" s="34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4"/>
      <c r="AB661" s="12"/>
      <c r="AC661" s="35" t="str">
        <f>IF(ISBLANK(AB661),"",IF(ISNA(VLOOKUP(AB661,'Тип собственника'!$A$2:$B$91,2,)),"Некорректное значение",VLOOKUP(AB661,'Тип собственника'!$A$2:$B$91,2,)))</f>
        <v/>
      </c>
      <c r="AD661" s="14"/>
      <c r="AE661" s="14"/>
      <c r="AF661" s="12"/>
      <c r="AG661" s="36" t="str">
        <f>IF(ISBLANK(AF661),"",IF(ISNA(VLOOKUP(AF661,Страны!$A$2:$B$252,2,)),"Некорректное значение",VLOOKUP(AF661,Страны!$A$2:$B$252,2,)))</f>
        <v/>
      </c>
      <c r="AH661" s="37"/>
    </row>
    <row r="662" ht="15" customHeight="1">
      <c r="A662" s="11"/>
      <c r="B662" s="12"/>
      <c r="C662" s="13" t="str">
        <f>IF(ISBLANK(B662),"",IF(ISNA(VLOOKUP(B662,'Тип организации'!$A$2:$B$8,2,)),"Некорректное значение",VLOOKUP(B662,'Тип организации'!$A$2:$B$8,2,)))</f>
        <v/>
      </c>
      <c r="D662" s="12"/>
      <c r="E662" s="13" t="str">
        <f>IF(ISBLANK(D662),"",IF(ISNA(VLOOKUP(D662,'Тип публичности'!$A$2:$B$8,2,)),"Некорректное значение",VLOOKUP(D662,'Тип публичности'!$A$2:$B$8,2,)))</f>
        <v/>
      </c>
      <c r="F662" s="14"/>
      <c r="G662" s="14"/>
      <c r="H662" s="14"/>
      <c r="I662" s="12"/>
      <c r="J662" s="13" t="str">
        <f>IF(ISBLANK(I662),"",IF(ISNA(VLOOKUP(I662,'Организационно-правовые формы'!$A$2:$B$93,2,)),"Некорректное значение",VLOOKUP(I662,'Организационно-правовые формы'!$A$2:$B$93,2,)))</f>
        <v/>
      </c>
      <c r="K662" s="14"/>
      <c r="L662" s="20" t="e">
        <f t="shared" ca="1" si="29"/>
        <v>#NAME?</v>
      </c>
      <c r="M662" s="33" t="str">
        <f>IF(ISBLANK(N662),"",IF(ISNA(ВЁПР(N662,'Коды стран'!$A$2:$B$248,2)),"Некорректное значение",VLOOKUP(N662,'Коды стран'!$A$2:$B$248,2)))</f>
        <v/>
      </c>
      <c r="N662" s="34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4"/>
      <c r="AB662" s="12"/>
      <c r="AC662" s="35" t="str">
        <f>IF(ISBLANK(AB662),"",IF(ISNA(VLOOKUP(AB662,'Тип собственника'!$A$2:$B$91,2,)),"Некорректное значение",VLOOKUP(AB662,'Тип собственника'!$A$2:$B$91,2,)))</f>
        <v/>
      </c>
      <c r="AD662" s="14"/>
      <c r="AE662" s="14"/>
      <c r="AF662" s="12"/>
      <c r="AG662" s="36" t="str">
        <f>IF(ISBLANK(AF662),"",IF(ISNA(VLOOKUP(AF662,Страны!$A$2:$B$252,2,)),"Некорректное значение",VLOOKUP(AF662,Страны!$A$2:$B$252,2,)))</f>
        <v/>
      </c>
      <c r="AH662" s="37"/>
    </row>
    <row r="663" ht="15" customHeight="1">
      <c r="A663" s="11"/>
      <c r="B663" s="12"/>
      <c r="C663" s="13" t="str">
        <f>IF(ISBLANK(B663),"",IF(ISNA(VLOOKUP(B663,'Тип организации'!$A$2:$B$8,2,)),"Некорректное значение",VLOOKUP(B663,'Тип организации'!$A$2:$B$8,2,)))</f>
        <v/>
      </c>
      <c r="D663" s="12"/>
      <c r="E663" s="13" t="str">
        <f>IF(ISBLANK(D663),"",IF(ISNA(VLOOKUP(D663,'Тип публичности'!$A$2:$B$8,2,)),"Некорректное значение",VLOOKUP(D663,'Тип публичности'!$A$2:$B$8,2,)))</f>
        <v/>
      </c>
      <c r="F663" s="14"/>
      <c r="G663" s="14"/>
      <c r="H663" s="14"/>
      <c r="I663" s="12"/>
      <c r="J663" s="13" t="str">
        <f>IF(ISBLANK(I663),"",IF(ISNA(VLOOKUP(I663,'Организационно-правовые формы'!$A$2:$B$93,2,)),"Некорректное значение",VLOOKUP(I663,'Организационно-правовые формы'!$A$2:$B$93,2,)))</f>
        <v/>
      </c>
      <c r="K663" s="14"/>
      <c r="L663" s="20" t="e">
        <f t="shared" ca="1" si="29"/>
        <v>#NAME?</v>
      </c>
      <c r="M663" s="33" t="str">
        <f>IF(ISBLANK(N663),"",IF(ISNA(ВЁПР(N663,'Коды стран'!$A$2:$B$248,2)),"Некорректное значение",VLOOKUP(N663,'Коды стран'!$A$2:$B$248,2)))</f>
        <v/>
      </c>
      <c r="N663" s="34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4"/>
      <c r="AB663" s="12"/>
      <c r="AC663" s="35" t="str">
        <f>IF(ISBLANK(AB663),"",IF(ISNA(VLOOKUP(AB663,'Тип собственника'!$A$2:$B$91,2,)),"Некорректное значение",VLOOKUP(AB663,'Тип собственника'!$A$2:$B$91,2,)))</f>
        <v/>
      </c>
      <c r="AD663" s="14"/>
      <c r="AE663" s="14"/>
      <c r="AF663" s="12"/>
      <c r="AG663" s="36" t="str">
        <f>IF(ISBLANK(AF663),"",IF(ISNA(VLOOKUP(AF663,Страны!$A$2:$B$252,2,)),"Некорректное значение",VLOOKUP(AF663,Страны!$A$2:$B$252,2,)))</f>
        <v/>
      </c>
      <c r="AH663" s="37"/>
    </row>
    <row r="664" ht="15" customHeight="1">
      <c r="A664" s="11"/>
      <c r="B664" s="12"/>
      <c r="C664" s="13" t="str">
        <f>IF(ISBLANK(B664),"",IF(ISNA(VLOOKUP(B664,'Тип организации'!$A$2:$B$8,2,)),"Некорректное значение",VLOOKUP(B664,'Тип организации'!$A$2:$B$8,2,)))</f>
        <v/>
      </c>
      <c r="D664" s="12"/>
      <c r="E664" s="13" t="str">
        <f>IF(ISBLANK(D664),"",IF(ISNA(VLOOKUP(D664,'Тип публичности'!$A$2:$B$8,2,)),"Некорректное значение",VLOOKUP(D664,'Тип публичности'!$A$2:$B$8,2,)))</f>
        <v/>
      </c>
      <c r="F664" s="14"/>
      <c r="G664" s="14"/>
      <c r="H664" s="14"/>
      <c r="I664" s="12"/>
      <c r="J664" s="13" t="str">
        <f>IF(ISBLANK(I664),"",IF(ISNA(VLOOKUP(I664,'Организационно-правовые формы'!$A$2:$B$93,2,)),"Некорректное значение",VLOOKUP(I664,'Организационно-правовые формы'!$A$2:$B$93,2,)))</f>
        <v/>
      </c>
      <c r="K664" s="14"/>
      <c r="L664" s="20" t="e">
        <f t="shared" ca="1" si="29"/>
        <v>#NAME?</v>
      </c>
      <c r="M664" s="33" t="str">
        <f>IF(ISBLANK(N664),"",IF(ISNA(ВЁПР(N664,'Коды стран'!$A$2:$B$248,2)),"Некорректное значение",VLOOKUP(N664,'Коды стран'!$A$2:$B$248,2)))</f>
        <v/>
      </c>
      <c r="N664" s="34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4"/>
      <c r="AB664" s="12"/>
      <c r="AC664" s="35" t="str">
        <f>IF(ISBLANK(AB664),"",IF(ISNA(VLOOKUP(AB664,'Тип собственника'!$A$2:$B$91,2,)),"Некорректное значение",VLOOKUP(AB664,'Тип собственника'!$A$2:$B$91,2,)))</f>
        <v/>
      </c>
      <c r="AD664" s="14"/>
      <c r="AE664" s="14"/>
      <c r="AF664" s="12"/>
      <c r="AG664" s="36" t="str">
        <f>IF(ISBLANK(AF664),"",IF(ISNA(VLOOKUP(AF664,Страны!$A$2:$B$252,2,)),"Некорректное значение",VLOOKUP(AF664,Страны!$A$2:$B$252,2,)))</f>
        <v/>
      </c>
      <c r="AH664" s="37"/>
    </row>
    <row r="665" ht="15" customHeight="1">
      <c r="A665" s="11"/>
      <c r="B665" s="12"/>
      <c r="C665" s="13" t="str">
        <f>IF(ISBLANK(B665),"",IF(ISNA(VLOOKUP(B665,'Тип организации'!$A$2:$B$8,2,)),"Некорректное значение",VLOOKUP(B665,'Тип организации'!$A$2:$B$8,2,)))</f>
        <v/>
      </c>
      <c r="D665" s="12"/>
      <c r="E665" s="13" t="str">
        <f>IF(ISBLANK(D665),"",IF(ISNA(VLOOKUP(D665,'Тип публичности'!$A$2:$B$8,2,)),"Некорректное значение",VLOOKUP(D665,'Тип публичности'!$A$2:$B$8,2,)))</f>
        <v/>
      </c>
      <c r="F665" s="14"/>
      <c r="G665" s="14"/>
      <c r="H665" s="14"/>
      <c r="I665" s="12"/>
      <c r="J665" s="13" t="str">
        <f>IF(ISBLANK(I665),"",IF(ISNA(VLOOKUP(I665,'Организационно-правовые формы'!$A$2:$B$93,2,)),"Некорректное значение",VLOOKUP(I665,'Организационно-правовые формы'!$A$2:$B$93,2,)))</f>
        <v/>
      </c>
      <c r="K665" s="14"/>
      <c r="L665" s="20" t="e">
        <f t="shared" ca="1" si="29"/>
        <v>#NAME?</v>
      </c>
      <c r="M665" s="33" t="str">
        <f>IF(ISBLANK(N665),"",IF(ISNA(ВЁПР(N665,'Коды стран'!$A$2:$B$248,2)),"Некорректное значение",VLOOKUP(N665,'Коды стран'!$A$2:$B$248,2)))</f>
        <v/>
      </c>
      <c r="N665" s="34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4"/>
      <c r="AB665" s="12"/>
      <c r="AC665" s="35" t="str">
        <f>IF(ISBLANK(AB665),"",IF(ISNA(VLOOKUP(AB665,'Тип собственника'!$A$2:$B$91,2,)),"Некорректное значение",VLOOKUP(AB665,'Тип собственника'!$A$2:$B$91,2,)))</f>
        <v/>
      </c>
      <c r="AD665" s="14"/>
      <c r="AE665" s="14"/>
      <c r="AF665" s="12"/>
      <c r="AG665" s="36" t="str">
        <f>IF(ISBLANK(AF665),"",IF(ISNA(VLOOKUP(AF665,Страны!$A$2:$B$252,2,)),"Некорректное значение",VLOOKUP(AF665,Страны!$A$2:$B$252,2,)))</f>
        <v/>
      </c>
      <c r="AH665" s="37"/>
    </row>
    <row r="666" ht="15" customHeight="1">
      <c r="A666" s="11"/>
      <c r="B666" s="12"/>
      <c r="C666" s="13" t="str">
        <f>IF(ISBLANK(B666),"",IF(ISNA(VLOOKUP(B666,'Тип организации'!$A$2:$B$8,2,)),"Некорректное значение",VLOOKUP(B666,'Тип организации'!$A$2:$B$8,2,)))</f>
        <v/>
      </c>
      <c r="D666" s="12"/>
      <c r="E666" s="13" t="str">
        <f>IF(ISBLANK(D666),"",IF(ISNA(VLOOKUP(D666,'Тип публичности'!$A$2:$B$8,2,)),"Некорректное значение",VLOOKUP(D666,'Тип публичности'!$A$2:$B$8,2,)))</f>
        <v/>
      </c>
      <c r="F666" s="14"/>
      <c r="G666" s="14"/>
      <c r="H666" s="14"/>
      <c r="I666" s="12"/>
      <c r="J666" s="13" t="str">
        <f>IF(ISBLANK(I666),"",IF(ISNA(VLOOKUP(I666,'Организационно-правовые формы'!$A$2:$B$93,2,)),"Некорректное значение",VLOOKUP(I666,'Организационно-правовые формы'!$A$2:$B$93,2,)))</f>
        <v/>
      </c>
      <c r="K666" s="14"/>
      <c r="L666" s="20" t="e">
        <f t="shared" ca="1" si="29"/>
        <v>#NAME?</v>
      </c>
      <c r="M666" s="33" t="str">
        <f>IF(ISBLANK(N666),"",IF(ISNA(ВЁПР(N666,'Коды стран'!$A$2:$B$248,2)),"Некорректное значение",VLOOKUP(N666,'Коды стран'!$A$2:$B$248,2)))</f>
        <v/>
      </c>
      <c r="N666" s="34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4"/>
      <c r="AB666" s="12"/>
      <c r="AC666" s="35" t="str">
        <f>IF(ISBLANK(AB666),"",IF(ISNA(VLOOKUP(AB666,'Тип собственника'!$A$2:$B$91,2,)),"Некорректное значение",VLOOKUP(AB666,'Тип собственника'!$A$2:$B$91,2,)))</f>
        <v/>
      </c>
      <c r="AD666" s="14"/>
      <c r="AE666" s="14"/>
      <c r="AF666" s="12"/>
      <c r="AG666" s="36" t="str">
        <f>IF(ISBLANK(AF666),"",IF(ISNA(VLOOKUP(AF666,Страны!$A$2:$B$252,2,)),"Некорректное значение",VLOOKUP(AF666,Страны!$A$2:$B$252,2,)))</f>
        <v/>
      </c>
      <c r="AH666" s="37"/>
    </row>
    <row r="667" ht="15" customHeight="1">
      <c r="A667" s="11"/>
      <c r="B667" s="12"/>
      <c r="C667" s="13" t="str">
        <f>IF(ISBLANK(B667),"",IF(ISNA(VLOOKUP(B667,'Тип организации'!$A$2:$B$8,2,)),"Некорректное значение",VLOOKUP(B667,'Тип организации'!$A$2:$B$8,2,)))</f>
        <v/>
      </c>
      <c r="D667" s="12"/>
      <c r="E667" s="13" t="str">
        <f>IF(ISBLANK(D667),"",IF(ISNA(VLOOKUP(D667,'Тип публичности'!$A$2:$B$8,2,)),"Некорректное значение",VLOOKUP(D667,'Тип публичности'!$A$2:$B$8,2,)))</f>
        <v/>
      </c>
      <c r="F667" s="14"/>
      <c r="G667" s="14"/>
      <c r="H667" s="14"/>
      <c r="I667" s="12"/>
      <c r="J667" s="13" t="str">
        <f>IF(ISBLANK(I667),"",IF(ISNA(VLOOKUP(I667,'Организационно-правовые формы'!$A$2:$B$93,2,)),"Некорректное значение",VLOOKUP(I667,'Организационно-правовые формы'!$A$2:$B$93,2,)))</f>
        <v/>
      </c>
      <c r="K667" s="14"/>
      <c r="L667" s="20" t="e">
        <f t="shared" ca="1" si="29"/>
        <v>#NAME?</v>
      </c>
      <c r="M667" s="33" t="str">
        <f>IF(ISBLANK(N667),"",IF(ISNA(ВЁПР(N667,'Коды стран'!$A$2:$B$248,2)),"Некорректное значение",VLOOKUP(N667,'Коды стран'!$A$2:$B$248,2)))</f>
        <v/>
      </c>
      <c r="N667" s="34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4"/>
      <c r="AB667" s="12"/>
      <c r="AC667" s="35" t="str">
        <f>IF(ISBLANK(AB667),"",IF(ISNA(VLOOKUP(AB667,'Тип собственника'!$A$2:$B$91,2,)),"Некорректное значение",VLOOKUP(AB667,'Тип собственника'!$A$2:$B$91,2,)))</f>
        <v/>
      </c>
      <c r="AD667" s="14"/>
      <c r="AE667" s="14"/>
      <c r="AF667" s="12"/>
      <c r="AG667" s="36" t="str">
        <f>IF(ISBLANK(AF667),"",IF(ISNA(VLOOKUP(AF667,Страны!$A$2:$B$252,2,)),"Некорректное значение",VLOOKUP(AF667,Страны!$A$2:$B$252,2,)))</f>
        <v/>
      </c>
      <c r="AH667" s="37"/>
    </row>
    <row r="668" ht="15" customHeight="1">
      <c r="A668" s="11"/>
      <c r="B668" s="12"/>
      <c r="C668" s="13" t="str">
        <f>IF(ISBLANK(B668),"",IF(ISNA(VLOOKUP(B668,'Тип организации'!$A$2:$B$8,2,)),"Некорректное значение",VLOOKUP(B668,'Тип организации'!$A$2:$B$8,2,)))</f>
        <v/>
      </c>
      <c r="D668" s="12"/>
      <c r="E668" s="13" t="str">
        <f>IF(ISBLANK(D668),"",IF(ISNA(VLOOKUP(D668,'Тип публичности'!$A$2:$B$8,2,)),"Некорректное значение",VLOOKUP(D668,'Тип публичности'!$A$2:$B$8,2,)))</f>
        <v/>
      </c>
      <c r="F668" s="14"/>
      <c r="G668" s="14"/>
      <c r="H668" s="14"/>
      <c r="I668" s="12"/>
      <c r="J668" s="13" t="str">
        <f>IF(ISBLANK(I668),"",IF(ISNA(VLOOKUP(I668,'Организационно-правовые формы'!$A$2:$B$93,2,)),"Некорректное значение",VLOOKUP(I668,'Организационно-правовые формы'!$A$2:$B$93,2,)))</f>
        <v/>
      </c>
      <c r="K668" s="14"/>
      <c r="L668" s="20" t="e">
        <f t="shared" ca="1" si="29"/>
        <v>#NAME?</v>
      </c>
      <c r="M668" s="33" t="str">
        <f>IF(ISBLANK(N668),"",IF(ISNA(ВЁПР(N668,'Коды стран'!$A$2:$B$248,2)),"Некорректное значение",VLOOKUP(N668,'Коды стран'!$A$2:$B$248,2)))</f>
        <v/>
      </c>
      <c r="N668" s="34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4"/>
      <c r="AB668" s="12"/>
      <c r="AC668" s="35" t="str">
        <f>IF(ISBLANK(AB668),"",IF(ISNA(VLOOKUP(AB668,'Тип собственника'!$A$2:$B$91,2,)),"Некорректное значение",VLOOKUP(AB668,'Тип собственника'!$A$2:$B$91,2,)))</f>
        <v/>
      </c>
      <c r="AD668" s="14"/>
      <c r="AE668" s="14"/>
      <c r="AF668" s="12"/>
      <c r="AG668" s="36" t="str">
        <f>IF(ISBLANK(AF668),"",IF(ISNA(VLOOKUP(AF668,Страны!$A$2:$B$252,2,)),"Некорректное значение",VLOOKUP(AF668,Страны!$A$2:$B$252,2,)))</f>
        <v/>
      </c>
      <c r="AH668" s="37"/>
    </row>
    <row r="669" ht="15" customHeight="1">
      <c r="A669" s="11"/>
      <c r="B669" s="12"/>
      <c r="C669" s="13" t="str">
        <f>IF(ISBLANK(B669),"",IF(ISNA(VLOOKUP(B669,'Тип организации'!$A$2:$B$8,2,)),"Некорректное значение",VLOOKUP(B669,'Тип организации'!$A$2:$B$8,2,)))</f>
        <v/>
      </c>
      <c r="D669" s="12"/>
      <c r="E669" s="13" t="str">
        <f>IF(ISBLANK(D669),"",IF(ISNA(VLOOKUP(D669,'Тип публичности'!$A$2:$B$8,2,)),"Некорректное значение",VLOOKUP(D669,'Тип публичности'!$A$2:$B$8,2,)))</f>
        <v/>
      </c>
      <c r="F669" s="14"/>
      <c r="G669" s="14"/>
      <c r="H669" s="14"/>
      <c r="I669" s="12"/>
      <c r="J669" s="13" t="str">
        <f>IF(ISBLANK(I669),"",IF(ISNA(VLOOKUP(I669,'Организационно-правовые формы'!$A$2:$B$93,2,)),"Некорректное значение",VLOOKUP(I669,'Организационно-правовые формы'!$A$2:$B$93,2,)))</f>
        <v/>
      </c>
      <c r="K669" s="14"/>
      <c r="L669" s="20" t="e">
        <f t="shared" ca="1" si="29"/>
        <v>#NAME?</v>
      </c>
      <c r="M669" s="33" t="str">
        <f>IF(ISBLANK(N669),"",IF(ISNA(ВЁПР(N669,'Коды стран'!$A$2:$B$248,2)),"Некорректное значение",VLOOKUP(N669,'Коды стран'!$A$2:$B$248,2)))</f>
        <v/>
      </c>
      <c r="N669" s="34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4"/>
      <c r="AB669" s="12"/>
      <c r="AC669" s="35" t="str">
        <f>IF(ISBLANK(AB669),"",IF(ISNA(VLOOKUP(AB669,'Тип собственника'!$A$2:$B$91,2,)),"Некорректное значение",VLOOKUP(AB669,'Тип собственника'!$A$2:$B$91,2,)))</f>
        <v/>
      </c>
      <c r="AD669" s="14"/>
      <c r="AE669" s="14"/>
      <c r="AF669" s="12"/>
      <c r="AG669" s="36" t="str">
        <f>IF(ISBLANK(AF669),"",IF(ISNA(VLOOKUP(AF669,Страны!$A$2:$B$252,2,)),"Некорректное значение",VLOOKUP(AF669,Страны!$A$2:$B$252,2,)))</f>
        <v/>
      </c>
      <c r="AH669" s="37"/>
    </row>
    <row r="670" ht="15" customHeight="1">
      <c r="A670" s="11"/>
      <c r="B670" s="12"/>
      <c r="C670" s="13" t="str">
        <f>IF(ISBLANK(B670),"",IF(ISNA(VLOOKUP(B670,'Тип организации'!$A$2:$B$8,2,)),"Некорректное значение",VLOOKUP(B670,'Тип организации'!$A$2:$B$8,2,)))</f>
        <v/>
      </c>
      <c r="D670" s="12"/>
      <c r="E670" s="13" t="str">
        <f>IF(ISBLANK(D670),"",IF(ISNA(VLOOKUP(D670,'Тип публичности'!$A$2:$B$8,2,)),"Некорректное значение",VLOOKUP(D670,'Тип публичности'!$A$2:$B$8,2,)))</f>
        <v/>
      </c>
      <c r="F670" s="14"/>
      <c r="G670" s="14"/>
      <c r="H670" s="14"/>
      <c r="I670" s="12"/>
      <c r="J670" s="13" t="str">
        <f>IF(ISBLANK(I670),"",IF(ISNA(VLOOKUP(I670,'Организационно-правовые формы'!$A$2:$B$93,2,)),"Некорректное значение",VLOOKUP(I670,'Организационно-правовые формы'!$A$2:$B$93,2,)))</f>
        <v/>
      </c>
      <c r="K670" s="14"/>
      <c r="L670" s="20" t="e">
        <f t="shared" ca="1" si="29"/>
        <v>#NAME?</v>
      </c>
      <c r="M670" s="33" t="str">
        <f>IF(ISBLANK(N670),"",IF(ISNA(ВЁПР(N670,'Коды стран'!$A$2:$B$248,2)),"Некорректное значение",VLOOKUP(N670,'Коды стран'!$A$2:$B$248,2)))</f>
        <v/>
      </c>
      <c r="N670" s="34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4"/>
      <c r="AB670" s="12"/>
      <c r="AC670" s="35" t="str">
        <f>IF(ISBLANK(AB670),"",IF(ISNA(VLOOKUP(AB670,'Тип собственника'!$A$2:$B$91,2,)),"Некорректное значение",VLOOKUP(AB670,'Тип собственника'!$A$2:$B$91,2,)))</f>
        <v/>
      </c>
      <c r="AD670" s="14"/>
      <c r="AE670" s="14"/>
      <c r="AF670" s="12"/>
      <c r="AG670" s="36" t="str">
        <f>IF(ISBLANK(AF670),"",IF(ISNA(VLOOKUP(AF670,Страны!$A$2:$B$252,2,)),"Некорректное значение",VLOOKUP(AF670,Страны!$A$2:$B$252,2,)))</f>
        <v/>
      </c>
      <c r="AH670" s="37"/>
    </row>
    <row r="671" ht="15" customHeight="1">
      <c r="A671" s="11"/>
      <c r="B671" s="12"/>
      <c r="C671" s="13" t="str">
        <f>IF(ISBLANK(B671),"",IF(ISNA(VLOOKUP(B671,'Тип организации'!$A$2:$B$8,2,)),"Некорректное значение",VLOOKUP(B671,'Тип организации'!$A$2:$B$8,2,)))</f>
        <v/>
      </c>
      <c r="D671" s="12"/>
      <c r="E671" s="13" t="str">
        <f>IF(ISBLANK(D671),"",IF(ISNA(VLOOKUP(D671,'Тип публичности'!$A$2:$B$8,2,)),"Некорректное значение",VLOOKUP(D671,'Тип публичности'!$A$2:$B$8,2,)))</f>
        <v/>
      </c>
      <c r="F671" s="14"/>
      <c r="G671" s="14"/>
      <c r="H671" s="14"/>
      <c r="I671" s="12"/>
      <c r="J671" s="13" t="str">
        <f>IF(ISBLANK(I671),"",IF(ISNA(VLOOKUP(I671,'Организационно-правовые формы'!$A$2:$B$93,2,)),"Некорректное значение",VLOOKUP(I671,'Организационно-правовые формы'!$A$2:$B$93,2,)))</f>
        <v/>
      </c>
      <c r="K671" s="14"/>
      <c r="L671" s="20" t="e">
        <f t="shared" ca="1" si="29"/>
        <v>#NAME?</v>
      </c>
      <c r="M671" s="33" t="str">
        <f>IF(ISBLANK(N671),"",IF(ISNA(ВЁПР(N671,'Коды стран'!$A$2:$B$248,2)),"Некорректное значение",VLOOKUP(N671,'Коды стран'!$A$2:$B$248,2)))</f>
        <v/>
      </c>
      <c r="N671" s="34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4"/>
      <c r="AB671" s="12"/>
      <c r="AC671" s="35" t="str">
        <f>IF(ISBLANK(AB671),"",IF(ISNA(VLOOKUP(AB671,'Тип собственника'!$A$2:$B$91,2,)),"Некорректное значение",VLOOKUP(AB671,'Тип собственника'!$A$2:$B$91,2,)))</f>
        <v/>
      </c>
      <c r="AD671" s="14"/>
      <c r="AE671" s="14"/>
      <c r="AF671" s="12"/>
      <c r="AG671" s="36" t="str">
        <f>IF(ISBLANK(AF671),"",IF(ISNA(VLOOKUP(AF671,Страны!$A$2:$B$252,2,)),"Некорректное значение",VLOOKUP(AF671,Страны!$A$2:$B$252,2,)))</f>
        <v/>
      </c>
      <c r="AH671" s="37"/>
    </row>
    <row r="672" ht="15" customHeight="1">
      <c r="A672" s="11"/>
      <c r="B672" s="12"/>
      <c r="C672" s="13" t="str">
        <f>IF(ISBLANK(B672),"",IF(ISNA(VLOOKUP(B672,'Тип организации'!$A$2:$B$8,2,)),"Некорректное значение",VLOOKUP(B672,'Тип организации'!$A$2:$B$8,2,)))</f>
        <v/>
      </c>
      <c r="D672" s="12"/>
      <c r="E672" s="13" t="str">
        <f>IF(ISBLANK(D672),"",IF(ISNA(VLOOKUP(D672,'Тип публичности'!$A$2:$B$8,2,)),"Некорректное значение",VLOOKUP(D672,'Тип публичности'!$A$2:$B$8,2,)))</f>
        <v/>
      </c>
      <c r="F672" s="14"/>
      <c r="G672" s="14"/>
      <c r="H672" s="14"/>
      <c r="I672" s="12"/>
      <c r="J672" s="13" t="str">
        <f>IF(ISBLANK(I672),"",IF(ISNA(VLOOKUP(I672,'Организационно-правовые формы'!$A$2:$B$93,2,)),"Некорректное значение",VLOOKUP(I672,'Организационно-правовые формы'!$A$2:$B$93,2,)))</f>
        <v/>
      </c>
      <c r="K672" s="14"/>
      <c r="L672" s="20" t="e">
        <f t="shared" ca="1" si="29"/>
        <v>#NAME?</v>
      </c>
      <c r="M672" s="33" t="str">
        <f>IF(ISBLANK(N672),"",IF(ISNA(ВЁПР(N672,'Коды стран'!$A$2:$B$248,2)),"Некорректное значение",VLOOKUP(N672,'Коды стран'!$A$2:$B$248,2)))</f>
        <v/>
      </c>
      <c r="N672" s="34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4"/>
      <c r="AB672" s="12"/>
      <c r="AC672" s="35" t="str">
        <f>IF(ISBLANK(AB672),"",IF(ISNA(VLOOKUP(AB672,'Тип собственника'!$A$2:$B$91,2,)),"Некорректное значение",VLOOKUP(AB672,'Тип собственника'!$A$2:$B$91,2,)))</f>
        <v/>
      </c>
      <c r="AD672" s="14"/>
      <c r="AE672" s="14"/>
      <c r="AF672" s="12"/>
      <c r="AG672" s="36" t="str">
        <f>IF(ISBLANK(AF672),"",IF(ISNA(VLOOKUP(AF672,Страны!$A$2:$B$252,2,)),"Некорректное значение",VLOOKUP(AF672,Страны!$A$2:$B$252,2,)))</f>
        <v/>
      </c>
      <c r="AH672" s="37"/>
    </row>
    <row r="673" ht="15" customHeight="1">
      <c r="A673" s="11"/>
      <c r="B673" s="12"/>
      <c r="C673" s="13" t="str">
        <f>IF(ISBLANK(B673),"",IF(ISNA(VLOOKUP(B673,'Тип организации'!$A$2:$B$8,2,)),"Некорректное значение",VLOOKUP(B673,'Тип организации'!$A$2:$B$8,2,)))</f>
        <v/>
      </c>
      <c r="D673" s="12"/>
      <c r="E673" s="13" t="str">
        <f>IF(ISBLANK(D673),"",IF(ISNA(VLOOKUP(D673,'Тип публичности'!$A$2:$B$8,2,)),"Некорректное значение",VLOOKUP(D673,'Тип публичности'!$A$2:$B$8,2,)))</f>
        <v/>
      </c>
      <c r="F673" s="14"/>
      <c r="G673" s="14"/>
      <c r="H673" s="14"/>
      <c r="I673" s="12"/>
      <c r="J673" s="13" t="str">
        <f>IF(ISBLANK(I673),"",IF(ISNA(VLOOKUP(I673,'Организационно-правовые формы'!$A$2:$B$93,2,)),"Некорректное значение",VLOOKUP(I673,'Организационно-правовые формы'!$A$2:$B$93,2,)))</f>
        <v/>
      </c>
      <c r="K673" s="14"/>
      <c r="L673" s="20" t="e">
        <f t="shared" ref="L673:L736" ca="1" si="30">СОЕДЕНИТЬ(N673:Z673)</f>
        <v>#NAME?</v>
      </c>
      <c r="M673" s="33" t="str">
        <f>IF(ISBLANK(N673),"",IF(ISNA(ВЁПР(N673,'Коды стран'!$A$2:$B$248,2)),"Некорректное значение",VLOOKUP(N673,'Коды стран'!$A$2:$B$248,2)))</f>
        <v/>
      </c>
      <c r="N673" s="34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4"/>
      <c r="AB673" s="12"/>
      <c r="AC673" s="35" t="str">
        <f>IF(ISBLANK(AB673),"",IF(ISNA(VLOOKUP(AB673,'Тип собственника'!$A$2:$B$91,2,)),"Некорректное значение",VLOOKUP(AB673,'Тип собственника'!$A$2:$B$91,2,)))</f>
        <v/>
      </c>
      <c r="AD673" s="14"/>
      <c r="AE673" s="14"/>
      <c r="AF673" s="12"/>
      <c r="AG673" s="36" t="str">
        <f>IF(ISBLANK(AF673),"",IF(ISNA(VLOOKUP(AF673,Страны!$A$2:$B$252,2,)),"Некорректное значение",VLOOKUP(AF673,Страны!$A$2:$B$252,2,)))</f>
        <v/>
      </c>
      <c r="AH673" s="37"/>
    </row>
    <row r="674" ht="15" customHeight="1">
      <c r="A674" s="11"/>
      <c r="B674" s="12"/>
      <c r="C674" s="13" t="str">
        <f>IF(ISBLANK(B674),"",IF(ISNA(VLOOKUP(B674,'Тип организации'!$A$2:$B$8,2,)),"Некорректное значение",VLOOKUP(B674,'Тип организации'!$A$2:$B$8,2,)))</f>
        <v/>
      </c>
      <c r="D674" s="12"/>
      <c r="E674" s="13" t="str">
        <f>IF(ISBLANK(D674),"",IF(ISNA(VLOOKUP(D674,'Тип публичности'!$A$2:$B$8,2,)),"Некорректное значение",VLOOKUP(D674,'Тип публичности'!$A$2:$B$8,2,)))</f>
        <v/>
      </c>
      <c r="F674" s="14"/>
      <c r="G674" s="14"/>
      <c r="H674" s="14"/>
      <c r="I674" s="12"/>
      <c r="J674" s="13" t="str">
        <f>IF(ISBLANK(I674),"",IF(ISNA(VLOOKUP(I674,'Организационно-правовые формы'!$A$2:$B$93,2,)),"Некорректное значение",VLOOKUP(I674,'Организационно-правовые формы'!$A$2:$B$93,2,)))</f>
        <v/>
      </c>
      <c r="K674" s="14"/>
      <c r="L674" s="20" t="e">
        <f t="shared" ca="1" si="30"/>
        <v>#NAME?</v>
      </c>
      <c r="M674" s="33" t="str">
        <f>IF(ISBLANK(N674),"",IF(ISNA(ВЁПР(N674,'Коды стран'!$A$2:$B$248,2)),"Некорректное значение",VLOOKUP(N674,'Коды стран'!$A$2:$B$248,2)))</f>
        <v/>
      </c>
      <c r="N674" s="34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4"/>
      <c r="AB674" s="12"/>
      <c r="AC674" s="35" t="str">
        <f>IF(ISBLANK(AB674),"",IF(ISNA(VLOOKUP(AB674,'Тип собственника'!$A$2:$B$91,2,)),"Некорректное значение",VLOOKUP(AB674,'Тип собственника'!$A$2:$B$91,2,)))</f>
        <v/>
      </c>
      <c r="AD674" s="14"/>
      <c r="AE674" s="14"/>
      <c r="AF674" s="12"/>
      <c r="AG674" s="36" t="str">
        <f>IF(ISBLANK(AF674),"",IF(ISNA(VLOOKUP(AF674,Страны!$A$2:$B$252,2,)),"Некорректное значение",VLOOKUP(AF674,Страны!$A$2:$B$252,2,)))</f>
        <v/>
      </c>
      <c r="AH674" s="37"/>
    </row>
    <row r="675" ht="15" customHeight="1">
      <c r="A675" s="11"/>
      <c r="B675" s="12"/>
      <c r="C675" s="13" t="str">
        <f>IF(ISBLANK(B675),"",IF(ISNA(VLOOKUP(B675,'Тип организации'!$A$2:$B$8,2,)),"Некорректное значение",VLOOKUP(B675,'Тип организации'!$A$2:$B$8,2,)))</f>
        <v/>
      </c>
      <c r="D675" s="12"/>
      <c r="E675" s="13" t="str">
        <f>IF(ISBLANK(D675),"",IF(ISNA(VLOOKUP(D675,'Тип публичности'!$A$2:$B$8,2,)),"Некорректное значение",VLOOKUP(D675,'Тип публичности'!$A$2:$B$8,2,)))</f>
        <v/>
      </c>
      <c r="F675" s="14"/>
      <c r="G675" s="14"/>
      <c r="H675" s="14"/>
      <c r="I675" s="12"/>
      <c r="J675" s="13" t="str">
        <f>IF(ISBLANK(I675),"",IF(ISNA(VLOOKUP(I675,'Организационно-правовые формы'!$A$2:$B$93,2,)),"Некорректное значение",VLOOKUP(I675,'Организационно-правовые формы'!$A$2:$B$93,2,)))</f>
        <v/>
      </c>
      <c r="K675" s="14"/>
      <c r="L675" s="20" t="e">
        <f t="shared" ca="1" si="30"/>
        <v>#NAME?</v>
      </c>
      <c r="M675" s="33" t="str">
        <f>IF(ISBLANK(N675),"",IF(ISNA(ВЁПР(N675,'Коды стран'!$A$2:$B$248,2)),"Некорректное значение",VLOOKUP(N675,'Коды стран'!$A$2:$B$248,2)))</f>
        <v/>
      </c>
      <c r="N675" s="34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4"/>
      <c r="AB675" s="12"/>
      <c r="AC675" s="35" t="str">
        <f>IF(ISBLANK(AB675),"",IF(ISNA(VLOOKUP(AB675,'Тип собственника'!$A$2:$B$91,2,)),"Некорректное значение",VLOOKUP(AB675,'Тип собственника'!$A$2:$B$91,2,)))</f>
        <v/>
      </c>
      <c r="AD675" s="14"/>
      <c r="AE675" s="14"/>
      <c r="AF675" s="12"/>
      <c r="AG675" s="36" t="str">
        <f>IF(ISBLANK(AF675),"",IF(ISNA(VLOOKUP(AF675,Страны!$A$2:$B$252,2,)),"Некорректное значение",VLOOKUP(AF675,Страны!$A$2:$B$252,2,)))</f>
        <v/>
      </c>
      <c r="AH675" s="37"/>
    </row>
    <row r="676" ht="15" customHeight="1">
      <c r="A676" s="11"/>
      <c r="B676" s="12"/>
      <c r="C676" s="13" t="str">
        <f>IF(ISBLANK(B676),"",IF(ISNA(VLOOKUP(B676,'Тип организации'!$A$2:$B$8,2,)),"Некорректное значение",VLOOKUP(B676,'Тип организации'!$A$2:$B$8,2,)))</f>
        <v/>
      </c>
      <c r="D676" s="12"/>
      <c r="E676" s="13" t="str">
        <f>IF(ISBLANK(D676),"",IF(ISNA(VLOOKUP(D676,'Тип публичности'!$A$2:$B$8,2,)),"Некорректное значение",VLOOKUP(D676,'Тип публичности'!$A$2:$B$8,2,)))</f>
        <v/>
      </c>
      <c r="F676" s="14"/>
      <c r="G676" s="14"/>
      <c r="H676" s="14"/>
      <c r="I676" s="12"/>
      <c r="J676" s="13" t="str">
        <f>IF(ISBLANK(I676),"",IF(ISNA(VLOOKUP(I676,'Организационно-правовые формы'!$A$2:$B$93,2,)),"Некорректное значение",VLOOKUP(I676,'Организационно-правовые формы'!$A$2:$B$93,2,)))</f>
        <v/>
      </c>
      <c r="K676" s="14"/>
      <c r="L676" s="20" t="e">
        <f t="shared" ca="1" si="30"/>
        <v>#NAME?</v>
      </c>
      <c r="M676" s="33" t="str">
        <f>IF(ISBLANK(N676),"",IF(ISNA(ВЁПР(N676,'Коды стран'!$A$2:$B$248,2)),"Некорректное значение",VLOOKUP(N676,'Коды стран'!$A$2:$B$248,2)))</f>
        <v/>
      </c>
      <c r="N676" s="34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4"/>
      <c r="AB676" s="12"/>
      <c r="AC676" s="35" t="str">
        <f>IF(ISBLANK(AB676),"",IF(ISNA(VLOOKUP(AB676,'Тип собственника'!$A$2:$B$91,2,)),"Некорректное значение",VLOOKUP(AB676,'Тип собственника'!$A$2:$B$91,2,)))</f>
        <v/>
      </c>
      <c r="AD676" s="14"/>
      <c r="AE676" s="14"/>
      <c r="AF676" s="12"/>
      <c r="AG676" s="36" t="str">
        <f>IF(ISBLANK(AF676),"",IF(ISNA(VLOOKUP(AF676,Страны!$A$2:$B$252,2,)),"Некорректное значение",VLOOKUP(AF676,Страны!$A$2:$B$252,2,)))</f>
        <v/>
      </c>
      <c r="AH676" s="37"/>
    </row>
    <row r="677" ht="15" customHeight="1">
      <c r="A677" s="11"/>
      <c r="B677" s="12"/>
      <c r="C677" s="13" t="str">
        <f>IF(ISBLANK(B677),"",IF(ISNA(VLOOKUP(B677,'Тип организации'!$A$2:$B$8,2,)),"Некорректное значение",VLOOKUP(B677,'Тип организации'!$A$2:$B$8,2,)))</f>
        <v/>
      </c>
      <c r="D677" s="12"/>
      <c r="E677" s="13" t="str">
        <f>IF(ISBLANK(D677),"",IF(ISNA(VLOOKUP(D677,'Тип публичности'!$A$2:$B$8,2,)),"Некорректное значение",VLOOKUP(D677,'Тип публичности'!$A$2:$B$8,2,)))</f>
        <v/>
      </c>
      <c r="F677" s="14"/>
      <c r="G677" s="14"/>
      <c r="H677" s="14"/>
      <c r="I677" s="12"/>
      <c r="J677" s="13" t="str">
        <f>IF(ISBLANK(I677),"",IF(ISNA(VLOOKUP(I677,'Организационно-правовые формы'!$A$2:$B$93,2,)),"Некорректное значение",VLOOKUP(I677,'Организационно-правовые формы'!$A$2:$B$93,2,)))</f>
        <v/>
      </c>
      <c r="K677" s="14"/>
      <c r="L677" s="20" t="e">
        <f t="shared" ca="1" si="30"/>
        <v>#NAME?</v>
      </c>
      <c r="M677" s="33" t="str">
        <f>IF(ISBLANK(N677),"",IF(ISNA(ВЁПР(N677,'Коды стран'!$A$2:$B$248,2)),"Некорректное значение",VLOOKUP(N677,'Коды стран'!$A$2:$B$248,2)))</f>
        <v/>
      </c>
      <c r="N677" s="34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4"/>
      <c r="AB677" s="12"/>
      <c r="AC677" s="35" t="str">
        <f>IF(ISBLANK(AB677),"",IF(ISNA(VLOOKUP(AB677,'Тип собственника'!$A$2:$B$91,2,)),"Некорректное значение",VLOOKUP(AB677,'Тип собственника'!$A$2:$B$91,2,)))</f>
        <v/>
      </c>
      <c r="AD677" s="14"/>
      <c r="AE677" s="14"/>
      <c r="AF677" s="12"/>
      <c r="AG677" s="36" t="str">
        <f>IF(ISBLANK(AF677),"",IF(ISNA(VLOOKUP(AF677,Страны!$A$2:$B$252,2,)),"Некорректное значение",VLOOKUP(AF677,Страны!$A$2:$B$252,2,)))</f>
        <v/>
      </c>
      <c r="AH677" s="37"/>
    </row>
    <row r="678" ht="15" customHeight="1">
      <c r="A678" s="11"/>
      <c r="B678" s="12"/>
      <c r="C678" s="13" t="str">
        <f>IF(ISBLANK(B678),"",IF(ISNA(VLOOKUP(B678,'Тип организации'!$A$2:$B$8,2,)),"Некорректное значение",VLOOKUP(B678,'Тип организации'!$A$2:$B$8,2,)))</f>
        <v/>
      </c>
      <c r="D678" s="12"/>
      <c r="E678" s="13" t="str">
        <f>IF(ISBLANK(D678),"",IF(ISNA(VLOOKUP(D678,'Тип публичности'!$A$2:$B$8,2,)),"Некорректное значение",VLOOKUP(D678,'Тип публичности'!$A$2:$B$8,2,)))</f>
        <v/>
      </c>
      <c r="F678" s="14"/>
      <c r="G678" s="14"/>
      <c r="H678" s="14"/>
      <c r="I678" s="12"/>
      <c r="J678" s="13" t="str">
        <f>IF(ISBLANK(I678),"",IF(ISNA(VLOOKUP(I678,'Организационно-правовые формы'!$A$2:$B$93,2,)),"Некорректное значение",VLOOKUP(I678,'Организационно-правовые формы'!$A$2:$B$93,2,)))</f>
        <v/>
      </c>
      <c r="K678" s="14"/>
      <c r="L678" s="20" t="e">
        <f t="shared" ca="1" si="30"/>
        <v>#NAME?</v>
      </c>
      <c r="M678" s="33" t="str">
        <f>IF(ISBLANK(N678),"",IF(ISNA(ВЁПР(N678,'Коды стран'!$A$2:$B$248,2)),"Некорректное значение",VLOOKUP(N678,'Коды стран'!$A$2:$B$248,2)))</f>
        <v/>
      </c>
      <c r="N678" s="34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4"/>
      <c r="AB678" s="12"/>
      <c r="AC678" s="35" t="str">
        <f>IF(ISBLANK(AB678),"",IF(ISNA(VLOOKUP(AB678,'Тип собственника'!$A$2:$B$91,2,)),"Некорректное значение",VLOOKUP(AB678,'Тип собственника'!$A$2:$B$91,2,)))</f>
        <v/>
      </c>
      <c r="AD678" s="14"/>
      <c r="AE678" s="14"/>
      <c r="AF678" s="12"/>
      <c r="AG678" s="36" t="str">
        <f>IF(ISBLANK(AF678),"",IF(ISNA(VLOOKUP(AF678,Страны!$A$2:$B$252,2,)),"Некорректное значение",VLOOKUP(AF678,Страны!$A$2:$B$252,2,)))</f>
        <v/>
      </c>
      <c r="AH678" s="37"/>
    </row>
    <row r="679" ht="15" customHeight="1">
      <c r="A679" s="11"/>
      <c r="B679" s="12"/>
      <c r="C679" s="13" t="str">
        <f>IF(ISBLANK(B679),"",IF(ISNA(VLOOKUP(B679,'Тип организации'!$A$2:$B$8,2,)),"Некорректное значение",VLOOKUP(B679,'Тип организации'!$A$2:$B$8,2,)))</f>
        <v/>
      </c>
      <c r="D679" s="12"/>
      <c r="E679" s="13" t="str">
        <f>IF(ISBLANK(D679),"",IF(ISNA(VLOOKUP(D679,'Тип публичности'!$A$2:$B$8,2,)),"Некорректное значение",VLOOKUP(D679,'Тип публичности'!$A$2:$B$8,2,)))</f>
        <v/>
      </c>
      <c r="F679" s="14"/>
      <c r="G679" s="14"/>
      <c r="H679" s="14"/>
      <c r="I679" s="12"/>
      <c r="J679" s="13" t="str">
        <f>IF(ISBLANK(I679),"",IF(ISNA(VLOOKUP(I679,'Организационно-правовые формы'!$A$2:$B$93,2,)),"Некорректное значение",VLOOKUP(I679,'Организационно-правовые формы'!$A$2:$B$93,2,)))</f>
        <v/>
      </c>
      <c r="K679" s="14"/>
      <c r="L679" s="20" t="e">
        <f t="shared" ca="1" si="30"/>
        <v>#NAME?</v>
      </c>
      <c r="M679" s="33" t="str">
        <f>IF(ISBLANK(N679),"",IF(ISNA(ВЁПР(N679,'Коды стран'!$A$2:$B$248,2)),"Некорректное значение",VLOOKUP(N679,'Коды стран'!$A$2:$B$248,2)))</f>
        <v/>
      </c>
      <c r="N679" s="34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4"/>
      <c r="AB679" s="12"/>
      <c r="AC679" s="35" t="str">
        <f>IF(ISBLANK(AB679),"",IF(ISNA(VLOOKUP(AB679,'Тип собственника'!$A$2:$B$91,2,)),"Некорректное значение",VLOOKUP(AB679,'Тип собственника'!$A$2:$B$91,2,)))</f>
        <v/>
      </c>
      <c r="AD679" s="14"/>
      <c r="AE679" s="14"/>
      <c r="AF679" s="12"/>
      <c r="AG679" s="36" t="str">
        <f>IF(ISBLANK(AF679),"",IF(ISNA(VLOOKUP(AF679,Страны!$A$2:$B$252,2,)),"Некорректное значение",VLOOKUP(AF679,Страны!$A$2:$B$252,2,)))</f>
        <v/>
      </c>
      <c r="AH679" s="37"/>
    </row>
    <row r="680" ht="15" customHeight="1">
      <c r="A680" s="11"/>
      <c r="B680" s="12"/>
      <c r="C680" s="13" t="str">
        <f>IF(ISBLANK(B680),"",IF(ISNA(VLOOKUP(B680,'Тип организации'!$A$2:$B$8,2,)),"Некорректное значение",VLOOKUP(B680,'Тип организации'!$A$2:$B$8,2,)))</f>
        <v/>
      </c>
      <c r="D680" s="12"/>
      <c r="E680" s="13" t="str">
        <f>IF(ISBLANK(D680),"",IF(ISNA(VLOOKUP(D680,'Тип публичности'!$A$2:$B$8,2,)),"Некорректное значение",VLOOKUP(D680,'Тип публичности'!$A$2:$B$8,2,)))</f>
        <v/>
      </c>
      <c r="F680" s="14"/>
      <c r="G680" s="14"/>
      <c r="H680" s="14"/>
      <c r="I680" s="12"/>
      <c r="J680" s="13" t="str">
        <f>IF(ISBLANK(I680),"",IF(ISNA(VLOOKUP(I680,'Организационно-правовые формы'!$A$2:$B$93,2,)),"Некорректное значение",VLOOKUP(I680,'Организационно-правовые формы'!$A$2:$B$93,2,)))</f>
        <v/>
      </c>
      <c r="K680" s="14"/>
      <c r="L680" s="20" t="e">
        <f t="shared" ca="1" si="30"/>
        <v>#NAME?</v>
      </c>
      <c r="M680" s="33" t="str">
        <f>IF(ISBLANK(N680),"",IF(ISNA(ВЁПР(N680,'Коды стран'!$A$2:$B$248,2)),"Некорректное значение",VLOOKUP(N680,'Коды стран'!$A$2:$B$248,2)))</f>
        <v/>
      </c>
      <c r="N680" s="34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4"/>
      <c r="AB680" s="12"/>
      <c r="AC680" s="35" t="str">
        <f>IF(ISBLANK(AB680),"",IF(ISNA(VLOOKUP(AB680,'Тип собственника'!$A$2:$B$91,2,)),"Некорректное значение",VLOOKUP(AB680,'Тип собственника'!$A$2:$B$91,2,)))</f>
        <v/>
      </c>
      <c r="AD680" s="14"/>
      <c r="AE680" s="14"/>
      <c r="AF680" s="12"/>
      <c r="AG680" s="36" t="str">
        <f>IF(ISBLANK(AF680),"",IF(ISNA(VLOOKUP(AF680,Страны!$A$2:$B$252,2,)),"Некорректное значение",VLOOKUP(AF680,Страны!$A$2:$B$252,2,)))</f>
        <v/>
      </c>
      <c r="AH680" s="37"/>
    </row>
    <row r="681" ht="15" customHeight="1">
      <c r="A681" s="11"/>
      <c r="B681" s="12"/>
      <c r="C681" s="13" t="str">
        <f>IF(ISBLANK(B681),"",IF(ISNA(VLOOKUP(B681,'Тип организации'!$A$2:$B$8,2,)),"Некорректное значение",VLOOKUP(B681,'Тип организации'!$A$2:$B$8,2,)))</f>
        <v/>
      </c>
      <c r="D681" s="12"/>
      <c r="E681" s="13" t="str">
        <f>IF(ISBLANK(D681),"",IF(ISNA(VLOOKUP(D681,'Тип публичности'!$A$2:$B$8,2,)),"Некорректное значение",VLOOKUP(D681,'Тип публичности'!$A$2:$B$8,2,)))</f>
        <v/>
      </c>
      <c r="F681" s="14"/>
      <c r="G681" s="14"/>
      <c r="H681" s="14"/>
      <c r="I681" s="12"/>
      <c r="J681" s="13" t="str">
        <f>IF(ISBLANK(I681),"",IF(ISNA(VLOOKUP(I681,'Организационно-правовые формы'!$A$2:$B$93,2,)),"Некорректное значение",VLOOKUP(I681,'Организационно-правовые формы'!$A$2:$B$93,2,)))</f>
        <v/>
      </c>
      <c r="K681" s="14"/>
      <c r="L681" s="20" t="e">
        <f t="shared" ca="1" si="30"/>
        <v>#NAME?</v>
      </c>
      <c r="M681" s="33" t="str">
        <f>IF(ISBLANK(N681),"",IF(ISNA(ВЁПР(N681,'Коды стран'!$A$2:$B$248,2)),"Некорректное значение",VLOOKUP(N681,'Коды стран'!$A$2:$B$248,2)))</f>
        <v/>
      </c>
      <c r="N681" s="34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4"/>
      <c r="AB681" s="12"/>
      <c r="AC681" s="35" t="str">
        <f>IF(ISBLANK(AB681),"",IF(ISNA(VLOOKUP(AB681,'Тип собственника'!$A$2:$B$91,2,)),"Некорректное значение",VLOOKUP(AB681,'Тип собственника'!$A$2:$B$91,2,)))</f>
        <v/>
      </c>
      <c r="AD681" s="14"/>
      <c r="AE681" s="14"/>
      <c r="AF681" s="12"/>
      <c r="AG681" s="36" t="str">
        <f>IF(ISBLANK(AF681),"",IF(ISNA(VLOOKUP(AF681,Страны!$A$2:$B$252,2,)),"Некорректное значение",VLOOKUP(AF681,Страны!$A$2:$B$252,2,)))</f>
        <v/>
      </c>
      <c r="AH681" s="37"/>
    </row>
    <row r="682" ht="15" customHeight="1">
      <c r="A682" s="11"/>
      <c r="B682" s="12"/>
      <c r="C682" s="13" t="str">
        <f>IF(ISBLANK(B682),"",IF(ISNA(VLOOKUP(B682,'Тип организации'!$A$2:$B$8,2,)),"Некорректное значение",VLOOKUP(B682,'Тип организации'!$A$2:$B$8,2,)))</f>
        <v/>
      </c>
      <c r="D682" s="12"/>
      <c r="E682" s="13" t="str">
        <f>IF(ISBLANK(D682),"",IF(ISNA(VLOOKUP(D682,'Тип публичности'!$A$2:$B$8,2,)),"Некорректное значение",VLOOKUP(D682,'Тип публичности'!$A$2:$B$8,2,)))</f>
        <v/>
      </c>
      <c r="F682" s="14"/>
      <c r="G682" s="14"/>
      <c r="H682" s="14"/>
      <c r="I682" s="12"/>
      <c r="J682" s="13" t="str">
        <f>IF(ISBLANK(I682),"",IF(ISNA(VLOOKUP(I682,'Организационно-правовые формы'!$A$2:$B$93,2,)),"Некорректное значение",VLOOKUP(I682,'Организационно-правовые формы'!$A$2:$B$93,2,)))</f>
        <v/>
      </c>
      <c r="K682" s="14"/>
      <c r="L682" s="20" t="e">
        <f t="shared" ca="1" si="30"/>
        <v>#NAME?</v>
      </c>
      <c r="M682" s="33" t="str">
        <f>IF(ISBLANK(N682),"",IF(ISNA(ВЁПР(N682,'Коды стран'!$A$2:$B$248,2)),"Некорректное значение",VLOOKUP(N682,'Коды стран'!$A$2:$B$248,2)))</f>
        <v/>
      </c>
      <c r="N682" s="34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4"/>
      <c r="AB682" s="12"/>
      <c r="AC682" s="35" t="str">
        <f>IF(ISBLANK(AB682),"",IF(ISNA(VLOOKUP(AB682,'Тип собственника'!$A$2:$B$91,2,)),"Некорректное значение",VLOOKUP(AB682,'Тип собственника'!$A$2:$B$91,2,)))</f>
        <v/>
      </c>
      <c r="AD682" s="14"/>
      <c r="AE682" s="14"/>
      <c r="AF682" s="12"/>
      <c r="AG682" s="36" t="str">
        <f>IF(ISBLANK(AF682),"",IF(ISNA(VLOOKUP(AF682,Страны!$A$2:$B$252,2,)),"Некорректное значение",VLOOKUP(AF682,Страны!$A$2:$B$252,2,)))</f>
        <v/>
      </c>
      <c r="AH682" s="37"/>
    </row>
    <row r="683" ht="15" customHeight="1">
      <c r="A683" s="11"/>
      <c r="B683" s="12"/>
      <c r="C683" s="13" t="str">
        <f>IF(ISBLANK(B683),"",IF(ISNA(VLOOKUP(B683,'Тип организации'!$A$2:$B$8,2,)),"Некорректное значение",VLOOKUP(B683,'Тип организации'!$A$2:$B$8,2,)))</f>
        <v/>
      </c>
      <c r="D683" s="12"/>
      <c r="E683" s="13" t="str">
        <f>IF(ISBLANK(D683),"",IF(ISNA(VLOOKUP(D683,'Тип публичности'!$A$2:$B$8,2,)),"Некорректное значение",VLOOKUP(D683,'Тип публичности'!$A$2:$B$8,2,)))</f>
        <v/>
      </c>
      <c r="F683" s="14"/>
      <c r="G683" s="14"/>
      <c r="H683" s="14"/>
      <c r="I683" s="12"/>
      <c r="J683" s="13" t="str">
        <f>IF(ISBLANK(I683),"",IF(ISNA(VLOOKUP(I683,'Организационно-правовые формы'!$A$2:$B$93,2,)),"Некорректное значение",VLOOKUP(I683,'Организационно-правовые формы'!$A$2:$B$93,2,)))</f>
        <v/>
      </c>
      <c r="K683" s="14"/>
      <c r="L683" s="20" t="e">
        <f t="shared" ca="1" si="30"/>
        <v>#NAME?</v>
      </c>
      <c r="M683" s="33" t="str">
        <f>IF(ISBLANK(N683),"",IF(ISNA(ВЁПР(N683,'Коды стран'!$A$2:$B$248,2)),"Некорректное значение",VLOOKUP(N683,'Коды стран'!$A$2:$B$248,2)))</f>
        <v/>
      </c>
      <c r="N683" s="34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4"/>
      <c r="AB683" s="12"/>
      <c r="AC683" s="35" t="str">
        <f>IF(ISBLANK(AB683),"",IF(ISNA(VLOOKUP(AB683,'Тип собственника'!$A$2:$B$91,2,)),"Некорректное значение",VLOOKUP(AB683,'Тип собственника'!$A$2:$B$91,2,)))</f>
        <v/>
      </c>
      <c r="AD683" s="14"/>
      <c r="AE683" s="14"/>
      <c r="AF683" s="12"/>
      <c r="AG683" s="36" t="str">
        <f>IF(ISBLANK(AF683),"",IF(ISNA(VLOOKUP(AF683,Страны!$A$2:$B$252,2,)),"Некорректное значение",VLOOKUP(AF683,Страны!$A$2:$B$252,2,)))</f>
        <v/>
      </c>
      <c r="AH683" s="37"/>
    </row>
    <row r="684" ht="15" customHeight="1">
      <c r="A684" s="11"/>
      <c r="B684" s="12"/>
      <c r="C684" s="13" t="str">
        <f>IF(ISBLANK(B684),"",IF(ISNA(VLOOKUP(B684,'Тип организации'!$A$2:$B$8,2,)),"Некорректное значение",VLOOKUP(B684,'Тип организации'!$A$2:$B$8,2,)))</f>
        <v/>
      </c>
      <c r="D684" s="12"/>
      <c r="E684" s="13" t="str">
        <f>IF(ISBLANK(D684),"",IF(ISNA(VLOOKUP(D684,'Тип публичности'!$A$2:$B$8,2,)),"Некорректное значение",VLOOKUP(D684,'Тип публичности'!$A$2:$B$8,2,)))</f>
        <v/>
      </c>
      <c r="F684" s="14"/>
      <c r="G684" s="14"/>
      <c r="H684" s="14"/>
      <c r="I684" s="12"/>
      <c r="J684" s="13" t="str">
        <f>IF(ISBLANK(I684),"",IF(ISNA(VLOOKUP(I684,'Организационно-правовые формы'!$A$2:$B$93,2,)),"Некорректное значение",VLOOKUP(I684,'Организационно-правовые формы'!$A$2:$B$93,2,)))</f>
        <v/>
      </c>
      <c r="K684" s="14"/>
      <c r="L684" s="20" t="e">
        <f t="shared" ca="1" si="30"/>
        <v>#NAME?</v>
      </c>
      <c r="M684" s="33" t="str">
        <f>IF(ISBLANK(N684),"",IF(ISNA(ВЁПР(N684,'Коды стран'!$A$2:$B$248,2)),"Некорректное значение",VLOOKUP(N684,'Коды стран'!$A$2:$B$248,2)))</f>
        <v/>
      </c>
      <c r="N684" s="34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4"/>
      <c r="AB684" s="12"/>
      <c r="AC684" s="35" t="str">
        <f>IF(ISBLANK(AB684),"",IF(ISNA(VLOOKUP(AB684,'Тип собственника'!$A$2:$B$91,2,)),"Некорректное значение",VLOOKUP(AB684,'Тип собственника'!$A$2:$B$91,2,)))</f>
        <v/>
      </c>
      <c r="AD684" s="14"/>
      <c r="AE684" s="14"/>
      <c r="AF684" s="12"/>
      <c r="AG684" s="36" t="str">
        <f>IF(ISBLANK(AF684),"",IF(ISNA(VLOOKUP(AF684,Страны!$A$2:$B$252,2,)),"Некорректное значение",VLOOKUP(AF684,Страны!$A$2:$B$252,2,)))</f>
        <v/>
      </c>
      <c r="AH684" s="37"/>
    </row>
    <row r="685" ht="15" customHeight="1">
      <c r="A685" s="11"/>
      <c r="B685" s="12"/>
      <c r="C685" s="13" t="str">
        <f>IF(ISBLANK(B685),"",IF(ISNA(VLOOKUP(B685,'Тип организации'!$A$2:$B$8,2,)),"Некорректное значение",VLOOKUP(B685,'Тип организации'!$A$2:$B$8,2,)))</f>
        <v/>
      </c>
      <c r="D685" s="12"/>
      <c r="E685" s="13" t="str">
        <f>IF(ISBLANK(D685),"",IF(ISNA(VLOOKUP(D685,'Тип публичности'!$A$2:$B$8,2,)),"Некорректное значение",VLOOKUP(D685,'Тип публичности'!$A$2:$B$8,2,)))</f>
        <v/>
      </c>
      <c r="F685" s="14"/>
      <c r="G685" s="14"/>
      <c r="H685" s="14"/>
      <c r="I685" s="12"/>
      <c r="J685" s="13" t="str">
        <f>IF(ISBLANK(I685),"",IF(ISNA(VLOOKUP(I685,'Организационно-правовые формы'!$A$2:$B$93,2,)),"Некорректное значение",VLOOKUP(I685,'Организационно-правовые формы'!$A$2:$B$93,2,)))</f>
        <v/>
      </c>
      <c r="K685" s="14"/>
      <c r="L685" s="20" t="e">
        <f t="shared" ca="1" si="30"/>
        <v>#NAME?</v>
      </c>
      <c r="M685" s="33" t="str">
        <f>IF(ISBLANK(N685),"",IF(ISNA(ВЁПР(N685,'Коды стран'!$A$2:$B$248,2)),"Некорректное значение",VLOOKUP(N685,'Коды стран'!$A$2:$B$248,2)))</f>
        <v/>
      </c>
      <c r="N685" s="34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4"/>
      <c r="AB685" s="12"/>
      <c r="AC685" s="35" t="str">
        <f>IF(ISBLANK(AB685),"",IF(ISNA(VLOOKUP(AB685,'Тип собственника'!$A$2:$B$91,2,)),"Некорректное значение",VLOOKUP(AB685,'Тип собственника'!$A$2:$B$91,2,)))</f>
        <v/>
      </c>
      <c r="AD685" s="14"/>
      <c r="AE685" s="14"/>
      <c r="AF685" s="12"/>
      <c r="AG685" s="36" t="str">
        <f>IF(ISBLANK(AF685),"",IF(ISNA(VLOOKUP(AF685,Страны!$A$2:$B$252,2,)),"Некорректное значение",VLOOKUP(AF685,Страны!$A$2:$B$252,2,)))</f>
        <v/>
      </c>
      <c r="AH685" s="37"/>
    </row>
    <row r="686" ht="15" customHeight="1">
      <c r="A686" s="11"/>
      <c r="B686" s="12"/>
      <c r="C686" s="13" t="str">
        <f>IF(ISBLANK(B686),"",IF(ISNA(VLOOKUP(B686,'Тип организации'!$A$2:$B$8,2,)),"Некорректное значение",VLOOKUP(B686,'Тип организации'!$A$2:$B$8,2,)))</f>
        <v/>
      </c>
      <c r="D686" s="12"/>
      <c r="E686" s="13" t="str">
        <f>IF(ISBLANK(D686),"",IF(ISNA(VLOOKUP(D686,'Тип публичности'!$A$2:$B$8,2,)),"Некорректное значение",VLOOKUP(D686,'Тип публичности'!$A$2:$B$8,2,)))</f>
        <v/>
      </c>
      <c r="F686" s="14"/>
      <c r="G686" s="14"/>
      <c r="H686" s="14"/>
      <c r="I686" s="12"/>
      <c r="J686" s="13" t="str">
        <f>IF(ISBLANK(I686),"",IF(ISNA(VLOOKUP(I686,'Организационно-правовые формы'!$A$2:$B$93,2,)),"Некорректное значение",VLOOKUP(I686,'Организационно-правовые формы'!$A$2:$B$93,2,)))</f>
        <v/>
      </c>
      <c r="K686" s="14"/>
      <c r="L686" s="20" t="e">
        <f t="shared" ca="1" si="30"/>
        <v>#NAME?</v>
      </c>
      <c r="M686" s="33" t="str">
        <f>IF(ISBLANK(N686),"",IF(ISNA(ВЁПР(N686,'Коды стран'!$A$2:$B$248,2)),"Некорректное значение",VLOOKUP(N686,'Коды стран'!$A$2:$B$248,2)))</f>
        <v/>
      </c>
      <c r="N686" s="34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4"/>
      <c r="AB686" s="12"/>
      <c r="AC686" s="35" t="str">
        <f>IF(ISBLANK(AB686),"",IF(ISNA(VLOOKUP(AB686,'Тип собственника'!$A$2:$B$91,2,)),"Некорректное значение",VLOOKUP(AB686,'Тип собственника'!$A$2:$B$91,2,)))</f>
        <v/>
      </c>
      <c r="AD686" s="14"/>
      <c r="AE686" s="14"/>
      <c r="AF686" s="12"/>
      <c r="AG686" s="36" t="str">
        <f>IF(ISBLANK(AF686),"",IF(ISNA(VLOOKUP(AF686,Страны!$A$2:$B$252,2,)),"Некорректное значение",VLOOKUP(AF686,Страны!$A$2:$B$252,2,)))</f>
        <v/>
      </c>
      <c r="AH686" s="37"/>
    </row>
    <row r="687" ht="15" customHeight="1">
      <c r="A687" s="11"/>
      <c r="B687" s="12"/>
      <c r="C687" s="13" t="str">
        <f>IF(ISBLANK(B687),"",IF(ISNA(VLOOKUP(B687,'Тип организации'!$A$2:$B$8,2,)),"Некорректное значение",VLOOKUP(B687,'Тип организации'!$A$2:$B$8,2,)))</f>
        <v/>
      </c>
      <c r="D687" s="12"/>
      <c r="E687" s="13" t="str">
        <f>IF(ISBLANK(D687),"",IF(ISNA(VLOOKUP(D687,'Тип публичности'!$A$2:$B$8,2,)),"Некорректное значение",VLOOKUP(D687,'Тип публичности'!$A$2:$B$8,2,)))</f>
        <v/>
      </c>
      <c r="F687" s="14"/>
      <c r="G687" s="14"/>
      <c r="H687" s="14"/>
      <c r="I687" s="12"/>
      <c r="J687" s="13" t="str">
        <f>IF(ISBLANK(I687),"",IF(ISNA(VLOOKUP(I687,'Организационно-правовые формы'!$A$2:$B$93,2,)),"Некорректное значение",VLOOKUP(I687,'Организационно-правовые формы'!$A$2:$B$93,2,)))</f>
        <v/>
      </c>
      <c r="K687" s="14"/>
      <c r="L687" s="20" t="e">
        <f t="shared" ca="1" si="30"/>
        <v>#NAME?</v>
      </c>
      <c r="M687" s="33" t="str">
        <f>IF(ISBLANK(N687),"",IF(ISNA(ВЁПР(N687,'Коды стран'!$A$2:$B$248,2)),"Некорректное значение",VLOOKUP(N687,'Коды стран'!$A$2:$B$248,2)))</f>
        <v/>
      </c>
      <c r="N687" s="34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4"/>
      <c r="AB687" s="12"/>
      <c r="AC687" s="35" t="str">
        <f>IF(ISBLANK(AB687),"",IF(ISNA(VLOOKUP(AB687,'Тип собственника'!$A$2:$B$91,2,)),"Некорректное значение",VLOOKUP(AB687,'Тип собственника'!$A$2:$B$91,2,)))</f>
        <v/>
      </c>
      <c r="AD687" s="14"/>
      <c r="AE687" s="14"/>
      <c r="AF687" s="12"/>
      <c r="AG687" s="36" t="str">
        <f>IF(ISBLANK(AF687),"",IF(ISNA(VLOOKUP(AF687,Страны!$A$2:$B$252,2,)),"Некорректное значение",VLOOKUP(AF687,Страны!$A$2:$B$252,2,)))</f>
        <v/>
      </c>
      <c r="AH687" s="37"/>
    </row>
    <row r="688" ht="15" customHeight="1">
      <c r="A688" s="11"/>
      <c r="B688" s="12"/>
      <c r="C688" s="13" t="str">
        <f>IF(ISBLANK(B688),"",IF(ISNA(VLOOKUP(B688,'Тип организации'!$A$2:$B$8,2,)),"Некорректное значение",VLOOKUP(B688,'Тип организации'!$A$2:$B$8,2,)))</f>
        <v/>
      </c>
      <c r="D688" s="12"/>
      <c r="E688" s="13" t="str">
        <f>IF(ISBLANK(D688),"",IF(ISNA(VLOOKUP(D688,'Тип публичности'!$A$2:$B$8,2,)),"Некорректное значение",VLOOKUP(D688,'Тип публичности'!$A$2:$B$8,2,)))</f>
        <v/>
      </c>
      <c r="F688" s="14"/>
      <c r="G688" s="14"/>
      <c r="H688" s="14"/>
      <c r="I688" s="12"/>
      <c r="J688" s="13" t="str">
        <f>IF(ISBLANK(I688),"",IF(ISNA(VLOOKUP(I688,'Организационно-правовые формы'!$A$2:$B$93,2,)),"Некорректное значение",VLOOKUP(I688,'Организационно-правовые формы'!$A$2:$B$93,2,)))</f>
        <v/>
      </c>
      <c r="K688" s="14"/>
      <c r="L688" s="20" t="e">
        <f t="shared" ca="1" si="30"/>
        <v>#NAME?</v>
      </c>
      <c r="M688" s="33" t="str">
        <f>IF(ISBLANK(N688),"",IF(ISNA(ВЁПР(N688,'Коды стран'!$A$2:$B$248,2)),"Некорректное значение",VLOOKUP(N688,'Коды стран'!$A$2:$B$248,2)))</f>
        <v/>
      </c>
      <c r="N688" s="34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4"/>
      <c r="AB688" s="12"/>
      <c r="AC688" s="35" t="str">
        <f>IF(ISBLANK(AB688),"",IF(ISNA(VLOOKUP(AB688,'Тип собственника'!$A$2:$B$91,2,)),"Некорректное значение",VLOOKUP(AB688,'Тип собственника'!$A$2:$B$91,2,)))</f>
        <v/>
      </c>
      <c r="AD688" s="14"/>
      <c r="AE688" s="14"/>
      <c r="AF688" s="12"/>
      <c r="AG688" s="36" t="str">
        <f>IF(ISBLANK(AF688),"",IF(ISNA(VLOOKUP(AF688,Страны!$A$2:$B$252,2,)),"Некорректное значение",VLOOKUP(AF688,Страны!$A$2:$B$252,2,)))</f>
        <v/>
      </c>
      <c r="AH688" s="37"/>
    </row>
    <row r="689" ht="15" customHeight="1">
      <c r="A689" s="11"/>
      <c r="B689" s="12"/>
      <c r="C689" s="13" t="str">
        <f>IF(ISBLANK(B689),"",IF(ISNA(VLOOKUP(B689,'Тип организации'!$A$2:$B$8,2,)),"Некорректное значение",VLOOKUP(B689,'Тип организации'!$A$2:$B$8,2,)))</f>
        <v/>
      </c>
      <c r="D689" s="12"/>
      <c r="E689" s="13" t="str">
        <f>IF(ISBLANK(D689),"",IF(ISNA(VLOOKUP(D689,'Тип публичности'!$A$2:$B$8,2,)),"Некорректное значение",VLOOKUP(D689,'Тип публичности'!$A$2:$B$8,2,)))</f>
        <v/>
      </c>
      <c r="F689" s="14"/>
      <c r="G689" s="14"/>
      <c r="H689" s="14"/>
      <c r="I689" s="12"/>
      <c r="J689" s="13" t="str">
        <f>IF(ISBLANK(I689),"",IF(ISNA(VLOOKUP(I689,'Организационно-правовые формы'!$A$2:$B$93,2,)),"Некорректное значение",VLOOKUP(I689,'Организационно-правовые формы'!$A$2:$B$93,2,)))</f>
        <v/>
      </c>
      <c r="K689" s="14"/>
      <c r="L689" s="20" t="e">
        <f t="shared" ca="1" si="30"/>
        <v>#NAME?</v>
      </c>
      <c r="M689" s="33" t="str">
        <f>IF(ISBLANK(N689),"",IF(ISNA(ВЁПР(N689,'Коды стран'!$A$2:$B$248,2)),"Некорректное значение",VLOOKUP(N689,'Коды стран'!$A$2:$B$248,2)))</f>
        <v/>
      </c>
      <c r="N689" s="34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4"/>
      <c r="AB689" s="12"/>
      <c r="AC689" s="35" t="str">
        <f>IF(ISBLANK(AB689),"",IF(ISNA(VLOOKUP(AB689,'Тип собственника'!$A$2:$B$91,2,)),"Некорректное значение",VLOOKUP(AB689,'Тип собственника'!$A$2:$B$91,2,)))</f>
        <v/>
      </c>
      <c r="AD689" s="14"/>
      <c r="AE689" s="14"/>
      <c r="AF689" s="12"/>
      <c r="AG689" s="36" t="str">
        <f>IF(ISBLANK(AF689),"",IF(ISNA(VLOOKUP(AF689,Страны!$A$2:$B$252,2,)),"Некорректное значение",VLOOKUP(AF689,Страны!$A$2:$B$252,2,)))</f>
        <v/>
      </c>
      <c r="AH689" s="37"/>
    </row>
    <row r="690" ht="15" customHeight="1">
      <c r="A690" s="11"/>
      <c r="B690" s="12"/>
      <c r="C690" s="13" t="str">
        <f>IF(ISBLANK(B690),"",IF(ISNA(VLOOKUP(B690,'Тип организации'!$A$2:$B$8,2,)),"Некорректное значение",VLOOKUP(B690,'Тип организации'!$A$2:$B$8,2,)))</f>
        <v/>
      </c>
      <c r="D690" s="12"/>
      <c r="E690" s="13" t="str">
        <f>IF(ISBLANK(D690),"",IF(ISNA(VLOOKUP(D690,'Тип публичности'!$A$2:$B$8,2,)),"Некорректное значение",VLOOKUP(D690,'Тип публичности'!$A$2:$B$8,2,)))</f>
        <v/>
      </c>
      <c r="F690" s="14"/>
      <c r="G690" s="14"/>
      <c r="H690" s="14"/>
      <c r="I690" s="12"/>
      <c r="J690" s="13" t="str">
        <f>IF(ISBLANK(I690),"",IF(ISNA(VLOOKUP(I690,'Организационно-правовые формы'!$A$2:$B$93,2,)),"Некорректное значение",VLOOKUP(I690,'Организационно-правовые формы'!$A$2:$B$93,2,)))</f>
        <v/>
      </c>
      <c r="K690" s="14"/>
      <c r="L690" s="20" t="e">
        <f t="shared" ca="1" si="30"/>
        <v>#NAME?</v>
      </c>
      <c r="M690" s="33" t="str">
        <f>IF(ISBLANK(N690),"",IF(ISNA(ВЁПР(N690,'Коды стран'!$A$2:$B$248,2)),"Некорректное значение",VLOOKUP(N690,'Коды стран'!$A$2:$B$248,2)))</f>
        <v/>
      </c>
      <c r="N690" s="34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4"/>
      <c r="AB690" s="12"/>
      <c r="AC690" s="35" t="str">
        <f>IF(ISBLANK(AB690),"",IF(ISNA(VLOOKUP(AB690,'Тип собственника'!$A$2:$B$91,2,)),"Некорректное значение",VLOOKUP(AB690,'Тип собственника'!$A$2:$B$91,2,)))</f>
        <v/>
      </c>
      <c r="AD690" s="14"/>
      <c r="AE690" s="14"/>
      <c r="AF690" s="12"/>
      <c r="AG690" s="36" t="str">
        <f>IF(ISBLANK(AF690),"",IF(ISNA(VLOOKUP(AF690,Страны!$A$2:$B$252,2,)),"Некорректное значение",VLOOKUP(AF690,Страны!$A$2:$B$252,2,)))</f>
        <v/>
      </c>
      <c r="AH690" s="37"/>
    </row>
    <row r="691" ht="15" customHeight="1">
      <c r="A691" s="11"/>
      <c r="B691" s="12"/>
      <c r="C691" s="13" t="str">
        <f>IF(ISBLANK(B691),"",IF(ISNA(VLOOKUP(B691,'Тип организации'!$A$2:$B$8,2,)),"Некорректное значение",VLOOKUP(B691,'Тип организации'!$A$2:$B$8,2,)))</f>
        <v/>
      </c>
      <c r="D691" s="12"/>
      <c r="E691" s="13" t="str">
        <f>IF(ISBLANK(D691),"",IF(ISNA(VLOOKUP(D691,'Тип публичности'!$A$2:$B$8,2,)),"Некорректное значение",VLOOKUP(D691,'Тип публичности'!$A$2:$B$8,2,)))</f>
        <v/>
      </c>
      <c r="F691" s="14"/>
      <c r="G691" s="14"/>
      <c r="H691" s="14"/>
      <c r="I691" s="12"/>
      <c r="J691" s="13" t="str">
        <f>IF(ISBLANK(I691),"",IF(ISNA(VLOOKUP(I691,'Организационно-правовые формы'!$A$2:$B$93,2,)),"Некорректное значение",VLOOKUP(I691,'Организационно-правовые формы'!$A$2:$B$93,2,)))</f>
        <v/>
      </c>
      <c r="K691" s="14"/>
      <c r="L691" s="20" t="e">
        <f t="shared" ca="1" si="30"/>
        <v>#NAME?</v>
      </c>
      <c r="M691" s="33" t="str">
        <f>IF(ISBLANK(N691),"",IF(ISNA(ВЁПР(N691,'Коды стран'!$A$2:$B$248,2)),"Некорректное значение",VLOOKUP(N691,'Коды стран'!$A$2:$B$248,2)))</f>
        <v/>
      </c>
      <c r="N691" s="34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4"/>
      <c r="AB691" s="12"/>
      <c r="AC691" s="35" t="str">
        <f>IF(ISBLANK(AB691),"",IF(ISNA(VLOOKUP(AB691,'Тип собственника'!$A$2:$B$91,2,)),"Некорректное значение",VLOOKUP(AB691,'Тип собственника'!$A$2:$B$91,2,)))</f>
        <v/>
      </c>
      <c r="AD691" s="14"/>
      <c r="AE691" s="14"/>
      <c r="AF691" s="12"/>
      <c r="AG691" s="36" t="str">
        <f>IF(ISBLANK(AF691),"",IF(ISNA(VLOOKUP(AF691,Страны!$A$2:$B$252,2,)),"Некорректное значение",VLOOKUP(AF691,Страны!$A$2:$B$252,2,)))</f>
        <v/>
      </c>
      <c r="AH691" s="37"/>
    </row>
    <row r="692" ht="15" customHeight="1">
      <c r="A692" s="11"/>
      <c r="B692" s="12"/>
      <c r="C692" s="13" t="str">
        <f>IF(ISBLANK(B692),"",IF(ISNA(VLOOKUP(B692,'Тип организации'!$A$2:$B$8,2,)),"Некорректное значение",VLOOKUP(B692,'Тип организации'!$A$2:$B$8,2,)))</f>
        <v/>
      </c>
      <c r="D692" s="12"/>
      <c r="E692" s="13" t="str">
        <f>IF(ISBLANK(D692),"",IF(ISNA(VLOOKUP(D692,'Тип публичности'!$A$2:$B$8,2,)),"Некорректное значение",VLOOKUP(D692,'Тип публичности'!$A$2:$B$8,2,)))</f>
        <v/>
      </c>
      <c r="F692" s="14"/>
      <c r="G692" s="14"/>
      <c r="H692" s="14"/>
      <c r="I692" s="12"/>
      <c r="J692" s="13" t="str">
        <f>IF(ISBLANK(I692),"",IF(ISNA(VLOOKUP(I692,'Организационно-правовые формы'!$A$2:$B$93,2,)),"Некорректное значение",VLOOKUP(I692,'Организационно-правовые формы'!$A$2:$B$93,2,)))</f>
        <v/>
      </c>
      <c r="K692" s="14"/>
      <c r="L692" s="20" t="e">
        <f t="shared" ca="1" si="30"/>
        <v>#NAME?</v>
      </c>
      <c r="M692" s="33" t="str">
        <f>IF(ISBLANK(N692),"",IF(ISNA(ВЁПР(N692,'Коды стран'!$A$2:$B$248,2)),"Некорректное значение",VLOOKUP(N692,'Коды стран'!$A$2:$B$248,2)))</f>
        <v/>
      </c>
      <c r="N692" s="34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4"/>
      <c r="AB692" s="12"/>
      <c r="AC692" s="35" t="str">
        <f>IF(ISBLANK(AB692),"",IF(ISNA(VLOOKUP(AB692,'Тип собственника'!$A$2:$B$91,2,)),"Некорректное значение",VLOOKUP(AB692,'Тип собственника'!$A$2:$B$91,2,)))</f>
        <v/>
      </c>
      <c r="AD692" s="14"/>
      <c r="AE692" s="14"/>
      <c r="AF692" s="12"/>
      <c r="AG692" s="36" t="str">
        <f>IF(ISBLANK(AF692),"",IF(ISNA(VLOOKUP(AF692,Страны!$A$2:$B$252,2,)),"Некорректное значение",VLOOKUP(AF692,Страны!$A$2:$B$252,2,)))</f>
        <v/>
      </c>
      <c r="AH692" s="37"/>
    </row>
    <row r="693" ht="15" customHeight="1">
      <c r="A693" s="11"/>
      <c r="B693" s="12"/>
      <c r="C693" s="13" t="str">
        <f>IF(ISBLANK(B693),"",IF(ISNA(VLOOKUP(B693,'Тип организации'!$A$2:$B$8,2,)),"Некорректное значение",VLOOKUP(B693,'Тип организации'!$A$2:$B$8,2,)))</f>
        <v/>
      </c>
      <c r="D693" s="12"/>
      <c r="E693" s="13" t="str">
        <f>IF(ISBLANK(D693),"",IF(ISNA(VLOOKUP(D693,'Тип публичности'!$A$2:$B$8,2,)),"Некорректное значение",VLOOKUP(D693,'Тип публичности'!$A$2:$B$8,2,)))</f>
        <v/>
      </c>
      <c r="F693" s="14"/>
      <c r="G693" s="14"/>
      <c r="H693" s="14"/>
      <c r="I693" s="12"/>
      <c r="J693" s="13" t="str">
        <f>IF(ISBLANK(I693),"",IF(ISNA(VLOOKUP(I693,'Организационно-правовые формы'!$A$2:$B$93,2,)),"Некорректное значение",VLOOKUP(I693,'Организационно-правовые формы'!$A$2:$B$93,2,)))</f>
        <v/>
      </c>
      <c r="K693" s="14"/>
      <c r="L693" s="20" t="e">
        <f t="shared" ca="1" si="30"/>
        <v>#NAME?</v>
      </c>
      <c r="M693" s="33" t="str">
        <f>IF(ISBLANK(N693),"",IF(ISNA(ВЁПР(N693,'Коды стран'!$A$2:$B$248,2)),"Некорректное значение",VLOOKUP(N693,'Коды стран'!$A$2:$B$248,2)))</f>
        <v/>
      </c>
      <c r="N693" s="34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4"/>
      <c r="AB693" s="12"/>
      <c r="AC693" s="35" t="str">
        <f>IF(ISBLANK(AB693),"",IF(ISNA(VLOOKUP(AB693,'Тип собственника'!$A$2:$B$91,2,)),"Некорректное значение",VLOOKUP(AB693,'Тип собственника'!$A$2:$B$91,2,)))</f>
        <v/>
      </c>
      <c r="AD693" s="14"/>
      <c r="AE693" s="14"/>
      <c r="AF693" s="12"/>
      <c r="AG693" s="36" t="str">
        <f>IF(ISBLANK(AF693),"",IF(ISNA(VLOOKUP(AF693,Страны!$A$2:$B$252,2,)),"Некорректное значение",VLOOKUP(AF693,Страны!$A$2:$B$252,2,)))</f>
        <v/>
      </c>
      <c r="AH693" s="37"/>
    </row>
    <row r="694" ht="15" customHeight="1">
      <c r="A694" s="11"/>
      <c r="B694" s="12"/>
      <c r="C694" s="13" t="str">
        <f>IF(ISBLANK(B694),"",IF(ISNA(VLOOKUP(B694,'Тип организации'!$A$2:$B$8,2,)),"Некорректное значение",VLOOKUP(B694,'Тип организации'!$A$2:$B$8,2,)))</f>
        <v/>
      </c>
      <c r="D694" s="12"/>
      <c r="E694" s="13" t="str">
        <f>IF(ISBLANK(D694),"",IF(ISNA(VLOOKUP(D694,'Тип публичности'!$A$2:$B$8,2,)),"Некорректное значение",VLOOKUP(D694,'Тип публичности'!$A$2:$B$8,2,)))</f>
        <v/>
      </c>
      <c r="F694" s="14"/>
      <c r="G694" s="14"/>
      <c r="H694" s="14"/>
      <c r="I694" s="12"/>
      <c r="J694" s="13" t="str">
        <f>IF(ISBLANK(I694),"",IF(ISNA(VLOOKUP(I694,'Организационно-правовые формы'!$A$2:$B$93,2,)),"Некорректное значение",VLOOKUP(I694,'Организационно-правовые формы'!$A$2:$B$93,2,)))</f>
        <v/>
      </c>
      <c r="K694" s="14"/>
      <c r="L694" s="20" t="e">
        <f t="shared" ca="1" si="30"/>
        <v>#NAME?</v>
      </c>
      <c r="M694" s="33" t="str">
        <f>IF(ISBLANK(N694),"",IF(ISNA(ВЁПР(N694,'Коды стран'!$A$2:$B$248,2)),"Некорректное значение",VLOOKUP(N694,'Коды стран'!$A$2:$B$248,2)))</f>
        <v/>
      </c>
      <c r="N694" s="34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4"/>
      <c r="AB694" s="12"/>
      <c r="AC694" s="35" t="str">
        <f>IF(ISBLANK(AB694),"",IF(ISNA(VLOOKUP(AB694,'Тип собственника'!$A$2:$B$91,2,)),"Некорректное значение",VLOOKUP(AB694,'Тип собственника'!$A$2:$B$91,2,)))</f>
        <v/>
      </c>
      <c r="AD694" s="14"/>
      <c r="AE694" s="14"/>
      <c r="AF694" s="12"/>
      <c r="AG694" s="36" t="str">
        <f>IF(ISBLANK(AF694),"",IF(ISNA(VLOOKUP(AF694,Страны!$A$2:$B$252,2,)),"Некорректное значение",VLOOKUP(AF694,Страны!$A$2:$B$252,2,)))</f>
        <v/>
      </c>
      <c r="AH694" s="37"/>
    </row>
    <row r="695" ht="15" customHeight="1">
      <c r="A695" s="11"/>
      <c r="B695" s="12"/>
      <c r="C695" s="13" t="str">
        <f>IF(ISBLANK(B695),"",IF(ISNA(VLOOKUP(B695,'Тип организации'!$A$2:$B$8,2,)),"Некорректное значение",VLOOKUP(B695,'Тип организации'!$A$2:$B$8,2,)))</f>
        <v/>
      </c>
      <c r="D695" s="12"/>
      <c r="E695" s="13" t="str">
        <f>IF(ISBLANK(D695),"",IF(ISNA(VLOOKUP(D695,'Тип публичности'!$A$2:$B$8,2,)),"Некорректное значение",VLOOKUP(D695,'Тип публичности'!$A$2:$B$8,2,)))</f>
        <v/>
      </c>
      <c r="F695" s="14"/>
      <c r="G695" s="14"/>
      <c r="H695" s="14"/>
      <c r="I695" s="12"/>
      <c r="J695" s="13" t="str">
        <f>IF(ISBLANK(I695),"",IF(ISNA(VLOOKUP(I695,'Организационно-правовые формы'!$A$2:$B$93,2,)),"Некорректное значение",VLOOKUP(I695,'Организационно-правовые формы'!$A$2:$B$93,2,)))</f>
        <v/>
      </c>
      <c r="K695" s="14"/>
      <c r="L695" s="20" t="e">
        <f t="shared" ca="1" si="30"/>
        <v>#NAME?</v>
      </c>
      <c r="M695" s="33" t="str">
        <f>IF(ISBLANK(N695),"",IF(ISNA(ВЁПР(N695,'Коды стран'!$A$2:$B$248,2)),"Некорректное значение",VLOOKUP(N695,'Коды стран'!$A$2:$B$248,2)))</f>
        <v/>
      </c>
      <c r="N695" s="34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4"/>
      <c r="AB695" s="12"/>
      <c r="AC695" s="35" t="str">
        <f>IF(ISBLANK(AB695),"",IF(ISNA(VLOOKUP(AB695,'Тип собственника'!$A$2:$B$91,2,)),"Некорректное значение",VLOOKUP(AB695,'Тип собственника'!$A$2:$B$91,2,)))</f>
        <v/>
      </c>
      <c r="AD695" s="14"/>
      <c r="AE695" s="14"/>
      <c r="AF695" s="12"/>
      <c r="AG695" s="36" t="str">
        <f>IF(ISBLANK(AF695),"",IF(ISNA(VLOOKUP(AF695,Страны!$A$2:$B$252,2,)),"Некорректное значение",VLOOKUP(AF695,Страны!$A$2:$B$252,2,)))</f>
        <v/>
      </c>
      <c r="AH695" s="37"/>
    </row>
    <row r="696" ht="15" customHeight="1">
      <c r="A696" s="11"/>
      <c r="B696" s="12"/>
      <c r="C696" s="13" t="str">
        <f>IF(ISBLANK(B696),"",IF(ISNA(VLOOKUP(B696,'Тип организации'!$A$2:$B$8,2,)),"Некорректное значение",VLOOKUP(B696,'Тип организации'!$A$2:$B$8,2,)))</f>
        <v/>
      </c>
      <c r="D696" s="12"/>
      <c r="E696" s="13" t="str">
        <f>IF(ISBLANK(D696),"",IF(ISNA(VLOOKUP(D696,'Тип публичности'!$A$2:$B$8,2,)),"Некорректное значение",VLOOKUP(D696,'Тип публичности'!$A$2:$B$8,2,)))</f>
        <v/>
      </c>
      <c r="F696" s="14"/>
      <c r="G696" s="14"/>
      <c r="H696" s="14"/>
      <c r="I696" s="12"/>
      <c r="J696" s="13" t="str">
        <f>IF(ISBLANK(I696),"",IF(ISNA(VLOOKUP(I696,'Организационно-правовые формы'!$A$2:$B$93,2,)),"Некорректное значение",VLOOKUP(I696,'Организационно-правовые формы'!$A$2:$B$93,2,)))</f>
        <v/>
      </c>
      <c r="K696" s="14"/>
      <c r="L696" s="20" t="e">
        <f t="shared" ca="1" si="30"/>
        <v>#NAME?</v>
      </c>
      <c r="M696" s="33" t="str">
        <f>IF(ISBLANK(N696),"",IF(ISNA(ВЁПР(N696,'Коды стран'!$A$2:$B$248,2)),"Некорректное значение",VLOOKUP(N696,'Коды стран'!$A$2:$B$248,2)))</f>
        <v/>
      </c>
      <c r="N696" s="34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4"/>
      <c r="AB696" s="12"/>
      <c r="AC696" s="35" t="str">
        <f>IF(ISBLANK(AB696),"",IF(ISNA(VLOOKUP(AB696,'Тип собственника'!$A$2:$B$91,2,)),"Некорректное значение",VLOOKUP(AB696,'Тип собственника'!$A$2:$B$91,2,)))</f>
        <v/>
      </c>
      <c r="AD696" s="14"/>
      <c r="AE696" s="14"/>
      <c r="AF696" s="12"/>
      <c r="AG696" s="36" t="str">
        <f>IF(ISBLANK(AF696),"",IF(ISNA(VLOOKUP(AF696,Страны!$A$2:$B$252,2,)),"Некорректное значение",VLOOKUP(AF696,Страны!$A$2:$B$252,2,)))</f>
        <v/>
      </c>
      <c r="AH696" s="37"/>
    </row>
    <row r="697" ht="15" customHeight="1">
      <c r="A697" s="11"/>
      <c r="B697" s="12"/>
      <c r="C697" s="13" t="str">
        <f>IF(ISBLANK(B697),"",IF(ISNA(VLOOKUP(B697,'Тип организации'!$A$2:$B$8,2,)),"Некорректное значение",VLOOKUP(B697,'Тип организации'!$A$2:$B$8,2,)))</f>
        <v/>
      </c>
      <c r="D697" s="12"/>
      <c r="E697" s="13" t="str">
        <f>IF(ISBLANK(D697),"",IF(ISNA(VLOOKUP(D697,'Тип публичности'!$A$2:$B$8,2,)),"Некорректное значение",VLOOKUP(D697,'Тип публичности'!$A$2:$B$8,2,)))</f>
        <v/>
      </c>
      <c r="F697" s="14"/>
      <c r="G697" s="14"/>
      <c r="H697" s="14"/>
      <c r="I697" s="12"/>
      <c r="J697" s="13" t="str">
        <f>IF(ISBLANK(I697),"",IF(ISNA(VLOOKUP(I697,'Организационно-правовые формы'!$A$2:$B$93,2,)),"Некорректное значение",VLOOKUP(I697,'Организационно-правовые формы'!$A$2:$B$93,2,)))</f>
        <v/>
      </c>
      <c r="K697" s="14"/>
      <c r="L697" s="20" t="e">
        <f t="shared" ca="1" si="30"/>
        <v>#NAME?</v>
      </c>
      <c r="M697" s="33" t="str">
        <f>IF(ISBLANK(N697),"",IF(ISNA(ВЁПР(N697,'Коды стран'!$A$2:$B$248,2)),"Некорректное значение",VLOOKUP(N697,'Коды стран'!$A$2:$B$248,2)))</f>
        <v/>
      </c>
      <c r="N697" s="34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4"/>
      <c r="AB697" s="12"/>
      <c r="AC697" s="35" t="str">
        <f>IF(ISBLANK(AB697),"",IF(ISNA(VLOOKUP(AB697,'Тип собственника'!$A$2:$B$91,2,)),"Некорректное значение",VLOOKUP(AB697,'Тип собственника'!$A$2:$B$91,2,)))</f>
        <v/>
      </c>
      <c r="AD697" s="14"/>
      <c r="AE697" s="14"/>
      <c r="AF697" s="12"/>
      <c r="AG697" s="36" t="str">
        <f>IF(ISBLANK(AF697),"",IF(ISNA(VLOOKUP(AF697,Страны!$A$2:$B$252,2,)),"Некорректное значение",VLOOKUP(AF697,Страны!$A$2:$B$252,2,)))</f>
        <v/>
      </c>
      <c r="AH697" s="37"/>
    </row>
    <row r="698" ht="15" customHeight="1">
      <c r="A698" s="11"/>
      <c r="B698" s="12"/>
      <c r="C698" s="13" t="str">
        <f>IF(ISBLANK(B698),"",IF(ISNA(VLOOKUP(B698,'Тип организации'!$A$2:$B$8,2,)),"Некорректное значение",VLOOKUP(B698,'Тип организации'!$A$2:$B$8,2,)))</f>
        <v/>
      </c>
      <c r="D698" s="12"/>
      <c r="E698" s="13" t="str">
        <f>IF(ISBLANK(D698),"",IF(ISNA(VLOOKUP(D698,'Тип публичности'!$A$2:$B$8,2,)),"Некорректное значение",VLOOKUP(D698,'Тип публичности'!$A$2:$B$8,2,)))</f>
        <v/>
      </c>
      <c r="F698" s="14"/>
      <c r="G698" s="14"/>
      <c r="H698" s="14"/>
      <c r="I698" s="12"/>
      <c r="J698" s="13" t="str">
        <f>IF(ISBLANK(I698),"",IF(ISNA(VLOOKUP(I698,'Организационно-правовые формы'!$A$2:$B$93,2,)),"Некорректное значение",VLOOKUP(I698,'Организационно-правовые формы'!$A$2:$B$93,2,)))</f>
        <v/>
      </c>
      <c r="K698" s="14"/>
      <c r="L698" s="20" t="e">
        <f t="shared" ca="1" si="30"/>
        <v>#NAME?</v>
      </c>
      <c r="M698" s="33" t="str">
        <f>IF(ISBLANK(N698),"",IF(ISNA(ВЁПР(N698,'Коды стран'!$A$2:$B$248,2)),"Некорректное значение",VLOOKUP(N698,'Коды стран'!$A$2:$B$248,2)))</f>
        <v/>
      </c>
      <c r="N698" s="34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4"/>
      <c r="AB698" s="12"/>
      <c r="AC698" s="35" t="str">
        <f>IF(ISBLANK(AB698),"",IF(ISNA(VLOOKUP(AB698,'Тип собственника'!$A$2:$B$91,2,)),"Некорректное значение",VLOOKUP(AB698,'Тип собственника'!$A$2:$B$91,2,)))</f>
        <v/>
      </c>
      <c r="AD698" s="14"/>
      <c r="AE698" s="14"/>
      <c r="AF698" s="12"/>
      <c r="AG698" s="36" t="str">
        <f>IF(ISBLANK(AF698),"",IF(ISNA(VLOOKUP(AF698,Страны!$A$2:$B$252,2,)),"Некорректное значение",VLOOKUP(AF698,Страны!$A$2:$B$252,2,)))</f>
        <v/>
      </c>
      <c r="AH698" s="37"/>
    </row>
    <row r="699" ht="15" customHeight="1">
      <c r="A699" s="11"/>
      <c r="B699" s="12"/>
      <c r="C699" s="13" t="str">
        <f>IF(ISBLANK(B699),"",IF(ISNA(VLOOKUP(B699,'Тип организации'!$A$2:$B$8,2,)),"Некорректное значение",VLOOKUP(B699,'Тип организации'!$A$2:$B$8,2,)))</f>
        <v/>
      </c>
      <c r="D699" s="12"/>
      <c r="E699" s="13" t="str">
        <f>IF(ISBLANK(D699),"",IF(ISNA(VLOOKUP(D699,'Тип публичности'!$A$2:$B$8,2,)),"Некорректное значение",VLOOKUP(D699,'Тип публичности'!$A$2:$B$8,2,)))</f>
        <v/>
      </c>
      <c r="F699" s="14"/>
      <c r="G699" s="14"/>
      <c r="H699" s="14"/>
      <c r="I699" s="12"/>
      <c r="J699" s="13" t="str">
        <f>IF(ISBLANK(I699),"",IF(ISNA(VLOOKUP(I699,'Организационно-правовые формы'!$A$2:$B$93,2,)),"Некорректное значение",VLOOKUP(I699,'Организационно-правовые формы'!$A$2:$B$93,2,)))</f>
        <v/>
      </c>
      <c r="K699" s="14"/>
      <c r="L699" s="20" t="e">
        <f t="shared" ca="1" si="30"/>
        <v>#NAME?</v>
      </c>
      <c r="M699" s="33" t="str">
        <f>IF(ISBLANK(N699),"",IF(ISNA(ВЁПР(N699,'Коды стран'!$A$2:$B$248,2)),"Некорректное значение",VLOOKUP(N699,'Коды стран'!$A$2:$B$248,2)))</f>
        <v/>
      </c>
      <c r="N699" s="34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4"/>
      <c r="AB699" s="12"/>
      <c r="AC699" s="35" t="str">
        <f>IF(ISBLANK(AB699),"",IF(ISNA(VLOOKUP(AB699,'Тип собственника'!$A$2:$B$91,2,)),"Некорректное значение",VLOOKUP(AB699,'Тип собственника'!$A$2:$B$91,2,)))</f>
        <v/>
      </c>
      <c r="AD699" s="14"/>
      <c r="AE699" s="14"/>
      <c r="AF699" s="12"/>
      <c r="AG699" s="36" t="str">
        <f>IF(ISBLANK(AF699),"",IF(ISNA(VLOOKUP(AF699,Страны!$A$2:$B$252,2,)),"Некорректное значение",VLOOKUP(AF699,Страны!$A$2:$B$252,2,)))</f>
        <v/>
      </c>
      <c r="AH699" s="37"/>
    </row>
    <row r="700" ht="15" customHeight="1">
      <c r="A700" s="11"/>
      <c r="B700" s="12"/>
      <c r="C700" s="13" t="str">
        <f>IF(ISBLANK(B700),"",IF(ISNA(VLOOKUP(B700,'Тип организации'!$A$2:$B$8,2,)),"Некорректное значение",VLOOKUP(B700,'Тип организации'!$A$2:$B$8,2,)))</f>
        <v/>
      </c>
      <c r="D700" s="12"/>
      <c r="E700" s="13" t="str">
        <f>IF(ISBLANK(D700),"",IF(ISNA(VLOOKUP(D700,'Тип публичности'!$A$2:$B$8,2,)),"Некорректное значение",VLOOKUP(D700,'Тип публичности'!$A$2:$B$8,2,)))</f>
        <v/>
      </c>
      <c r="F700" s="14"/>
      <c r="G700" s="14"/>
      <c r="H700" s="14"/>
      <c r="I700" s="12"/>
      <c r="J700" s="13" t="str">
        <f>IF(ISBLANK(I700),"",IF(ISNA(VLOOKUP(I700,'Организационно-правовые формы'!$A$2:$B$93,2,)),"Некорректное значение",VLOOKUP(I700,'Организационно-правовые формы'!$A$2:$B$93,2,)))</f>
        <v/>
      </c>
      <c r="K700" s="14"/>
      <c r="L700" s="20" t="e">
        <f t="shared" ca="1" si="30"/>
        <v>#NAME?</v>
      </c>
      <c r="M700" s="33" t="str">
        <f>IF(ISBLANK(N700),"",IF(ISNA(ВЁПР(N700,'Коды стран'!$A$2:$B$248,2)),"Некорректное значение",VLOOKUP(N700,'Коды стран'!$A$2:$B$248,2)))</f>
        <v/>
      </c>
      <c r="N700" s="34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4"/>
      <c r="AB700" s="12"/>
      <c r="AC700" s="35" t="str">
        <f>IF(ISBLANK(AB700),"",IF(ISNA(VLOOKUP(AB700,'Тип собственника'!$A$2:$B$91,2,)),"Некорректное значение",VLOOKUP(AB700,'Тип собственника'!$A$2:$B$91,2,)))</f>
        <v/>
      </c>
      <c r="AD700" s="14"/>
      <c r="AE700" s="14"/>
      <c r="AF700" s="12"/>
      <c r="AG700" s="36" t="str">
        <f>IF(ISBLANK(AF700),"",IF(ISNA(VLOOKUP(AF700,Страны!$A$2:$B$252,2,)),"Некорректное значение",VLOOKUP(AF700,Страны!$A$2:$B$252,2,)))</f>
        <v/>
      </c>
      <c r="AH700" s="37"/>
    </row>
    <row r="701" ht="15" customHeight="1">
      <c r="A701" s="11"/>
      <c r="B701" s="12"/>
      <c r="C701" s="13" t="str">
        <f>IF(ISBLANK(B701),"",IF(ISNA(VLOOKUP(B701,'Тип организации'!$A$2:$B$8,2,)),"Некорректное значение",VLOOKUP(B701,'Тип организации'!$A$2:$B$8,2,)))</f>
        <v/>
      </c>
      <c r="D701" s="12"/>
      <c r="E701" s="13" t="str">
        <f>IF(ISBLANK(D701),"",IF(ISNA(VLOOKUP(D701,'Тип публичности'!$A$2:$B$8,2,)),"Некорректное значение",VLOOKUP(D701,'Тип публичности'!$A$2:$B$8,2,)))</f>
        <v/>
      </c>
      <c r="F701" s="14"/>
      <c r="G701" s="14"/>
      <c r="H701" s="14"/>
      <c r="I701" s="12"/>
      <c r="J701" s="13" t="str">
        <f>IF(ISBLANK(I701),"",IF(ISNA(VLOOKUP(I701,'Организационно-правовые формы'!$A$2:$B$93,2,)),"Некорректное значение",VLOOKUP(I701,'Организационно-правовые формы'!$A$2:$B$93,2,)))</f>
        <v/>
      </c>
      <c r="K701" s="14"/>
      <c r="L701" s="20" t="e">
        <f t="shared" ca="1" si="30"/>
        <v>#NAME?</v>
      </c>
      <c r="M701" s="33" t="str">
        <f>IF(ISBLANK(N701),"",IF(ISNA(ВЁПР(N701,'Коды стран'!$A$2:$B$248,2)),"Некорректное значение",VLOOKUP(N701,'Коды стран'!$A$2:$B$248,2)))</f>
        <v/>
      </c>
      <c r="N701" s="34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4"/>
      <c r="AB701" s="12"/>
      <c r="AC701" s="35" t="str">
        <f>IF(ISBLANK(AB701),"",IF(ISNA(VLOOKUP(AB701,'Тип собственника'!$A$2:$B$91,2,)),"Некорректное значение",VLOOKUP(AB701,'Тип собственника'!$A$2:$B$91,2,)))</f>
        <v/>
      </c>
      <c r="AD701" s="14"/>
      <c r="AE701" s="14"/>
      <c r="AF701" s="12"/>
      <c r="AG701" s="36" t="str">
        <f>IF(ISBLANK(AF701),"",IF(ISNA(VLOOKUP(AF701,Страны!$A$2:$B$252,2,)),"Некорректное значение",VLOOKUP(AF701,Страны!$A$2:$B$252,2,)))</f>
        <v/>
      </c>
      <c r="AH701" s="37"/>
    </row>
    <row r="702" ht="15" customHeight="1">
      <c r="A702" s="11"/>
      <c r="B702" s="12"/>
      <c r="C702" s="13" t="str">
        <f>IF(ISBLANK(B702),"",IF(ISNA(VLOOKUP(B702,'Тип организации'!$A$2:$B$8,2,)),"Некорректное значение",VLOOKUP(B702,'Тип организации'!$A$2:$B$8,2,)))</f>
        <v/>
      </c>
      <c r="D702" s="12"/>
      <c r="E702" s="13" t="str">
        <f>IF(ISBLANK(D702),"",IF(ISNA(VLOOKUP(D702,'Тип публичности'!$A$2:$B$8,2,)),"Некорректное значение",VLOOKUP(D702,'Тип публичности'!$A$2:$B$8,2,)))</f>
        <v/>
      </c>
      <c r="F702" s="14"/>
      <c r="G702" s="14"/>
      <c r="H702" s="14"/>
      <c r="I702" s="12"/>
      <c r="J702" s="13" t="str">
        <f>IF(ISBLANK(I702),"",IF(ISNA(VLOOKUP(I702,'Организационно-правовые формы'!$A$2:$B$93,2,)),"Некорректное значение",VLOOKUP(I702,'Организационно-правовые формы'!$A$2:$B$93,2,)))</f>
        <v/>
      </c>
      <c r="K702" s="14"/>
      <c r="L702" s="20" t="e">
        <f t="shared" ca="1" si="30"/>
        <v>#NAME?</v>
      </c>
      <c r="M702" s="33" t="str">
        <f>IF(ISBLANK(N702),"",IF(ISNA(ВЁПР(N702,'Коды стран'!$A$2:$B$248,2)),"Некорректное значение",VLOOKUP(N702,'Коды стран'!$A$2:$B$248,2)))</f>
        <v/>
      </c>
      <c r="N702" s="34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4"/>
      <c r="AB702" s="12"/>
      <c r="AC702" s="35" t="str">
        <f>IF(ISBLANK(AB702),"",IF(ISNA(VLOOKUP(AB702,'Тип собственника'!$A$2:$B$91,2,)),"Некорректное значение",VLOOKUP(AB702,'Тип собственника'!$A$2:$B$91,2,)))</f>
        <v/>
      </c>
      <c r="AD702" s="14"/>
      <c r="AE702" s="14"/>
      <c r="AF702" s="12"/>
      <c r="AG702" s="36" t="str">
        <f>IF(ISBLANK(AF702),"",IF(ISNA(VLOOKUP(AF702,Страны!$A$2:$B$252,2,)),"Некорректное значение",VLOOKUP(AF702,Страны!$A$2:$B$252,2,)))</f>
        <v/>
      </c>
      <c r="AH702" s="37"/>
    </row>
    <row r="703" ht="15" customHeight="1">
      <c r="A703" s="11"/>
      <c r="B703" s="12"/>
      <c r="C703" s="13" t="str">
        <f>IF(ISBLANK(B703),"",IF(ISNA(VLOOKUP(B703,'Тип организации'!$A$2:$B$8,2,)),"Некорректное значение",VLOOKUP(B703,'Тип организации'!$A$2:$B$8,2,)))</f>
        <v/>
      </c>
      <c r="D703" s="12"/>
      <c r="E703" s="13" t="str">
        <f>IF(ISBLANK(D703),"",IF(ISNA(VLOOKUP(D703,'Тип публичности'!$A$2:$B$8,2,)),"Некорректное значение",VLOOKUP(D703,'Тип публичности'!$A$2:$B$8,2,)))</f>
        <v/>
      </c>
      <c r="F703" s="14"/>
      <c r="G703" s="14"/>
      <c r="H703" s="14"/>
      <c r="I703" s="12"/>
      <c r="J703" s="13" t="str">
        <f>IF(ISBLANK(I703),"",IF(ISNA(VLOOKUP(I703,'Организационно-правовые формы'!$A$2:$B$93,2,)),"Некорректное значение",VLOOKUP(I703,'Организационно-правовые формы'!$A$2:$B$93,2,)))</f>
        <v/>
      </c>
      <c r="K703" s="14"/>
      <c r="L703" s="20" t="e">
        <f t="shared" ca="1" si="30"/>
        <v>#NAME?</v>
      </c>
      <c r="M703" s="33" t="str">
        <f>IF(ISBLANK(N703),"",IF(ISNA(ВЁПР(N703,'Коды стран'!$A$2:$B$248,2)),"Некорректное значение",VLOOKUP(N703,'Коды стран'!$A$2:$B$248,2)))</f>
        <v/>
      </c>
      <c r="N703" s="34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4"/>
      <c r="AB703" s="12"/>
      <c r="AC703" s="35" t="str">
        <f>IF(ISBLANK(AB703),"",IF(ISNA(VLOOKUP(AB703,'Тип собственника'!$A$2:$B$91,2,)),"Некорректное значение",VLOOKUP(AB703,'Тип собственника'!$A$2:$B$91,2,)))</f>
        <v/>
      </c>
      <c r="AD703" s="14"/>
      <c r="AE703" s="14"/>
      <c r="AF703" s="12"/>
      <c r="AG703" s="36" t="str">
        <f>IF(ISBLANK(AF703),"",IF(ISNA(VLOOKUP(AF703,Страны!$A$2:$B$252,2,)),"Некорректное значение",VLOOKUP(AF703,Страны!$A$2:$B$252,2,)))</f>
        <v/>
      </c>
      <c r="AH703" s="37"/>
    </row>
    <row r="704" ht="15" customHeight="1">
      <c r="A704" s="11"/>
      <c r="B704" s="12"/>
      <c r="C704" s="13" t="str">
        <f>IF(ISBLANK(B704),"",IF(ISNA(VLOOKUP(B704,'Тип организации'!$A$2:$B$8,2,)),"Некорректное значение",VLOOKUP(B704,'Тип организации'!$A$2:$B$8,2,)))</f>
        <v/>
      </c>
      <c r="D704" s="12"/>
      <c r="E704" s="13" t="str">
        <f>IF(ISBLANK(D704),"",IF(ISNA(VLOOKUP(D704,'Тип публичности'!$A$2:$B$8,2,)),"Некорректное значение",VLOOKUP(D704,'Тип публичности'!$A$2:$B$8,2,)))</f>
        <v/>
      </c>
      <c r="F704" s="14"/>
      <c r="G704" s="14"/>
      <c r="H704" s="14"/>
      <c r="I704" s="12"/>
      <c r="J704" s="13" t="str">
        <f>IF(ISBLANK(I704),"",IF(ISNA(VLOOKUP(I704,'Организационно-правовые формы'!$A$2:$B$93,2,)),"Некорректное значение",VLOOKUP(I704,'Организационно-правовые формы'!$A$2:$B$93,2,)))</f>
        <v/>
      </c>
      <c r="K704" s="14"/>
      <c r="L704" s="20" t="e">
        <f t="shared" ca="1" si="30"/>
        <v>#NAME?</v>
      </c>
      <c r="M704" s="33" t="str">
        <f>IF(ISBLANK(N704),"",IF(ISNA(ВЁПР(N704,'Коды стран'!$A$2:$B$248,2)),"Некорректное значение",VLOOKUP(N704,'Коды стран'!$A$2:$B$248,2)))</f>
        <v/>
      </c>
      <c r="N704" s="34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4"/>
      <c r="AB704" s="12"/>
      <c r="AC704" s="35" t="str">
        <f>IF(ISBLANK(AB704),"",IF(ISNA(VLOOKUP(AB704,'Тип собственника'!$A$2:$B$91,2,)),"Некорректное значение",VLOOKUP(AB704,'Тип собственника'!$A$2:$B$91,2,)))</f>
        <v/>
      </c>
      <c r="AD704" s="14"/>
      <c r="AE704" s="14"/>
      <c r="AF704" s="12"/>
      <c r="AG704" s="36" t="str">
        <f>IF(ISBLANK(AF704),"",IF(ISNA(VLOOKUP(AF704,Страны!$A$2:$B$252,2,)),"Некорректное значение",VLOOKUP(AF704,Страны!$A$2:$B$252,2,)))</f>
        <v/>
      </c>
      <c r="AH704" s="37"/>
    </row>
    <row r="705" ht="15" customHeight="1">
      <c r="A705" s="11"/>
      <c r="B705" s="12"/>
      <c r="C705" s="13" t="str">
        <f>IF(ISBLANK(B705),"",IF(ISNA(VLOOKUP(B705,'Тип организации'!$A$2:$B$8,2,)),"Некорректное значение",VLOOKUP(B705,'Тип организации'!$A$2:$B$8,2,)))</f>
        <v/>
      </c>
      <c r="D705" s="12"/>
      <c r="E705" s="13" t="str">
        <f>IF(ISBLANK(D705),"",IF(ISNA(VLOOKUP(D705,'Тип публичности'!$A$2:$B$8,2,)),"Некорректное значение",VLOOKUP(D705,'Тип публичности'!$A$2:$B$8,2,)))</f>
        <v/>
      </c>
      <c r="F705" s="14"/>
      <c r="G705" s="14"/>
      <c r="H705" s="14"/>
      <c r="I705" s="12"/>
      <c r="J705" s="13" t="str">
        <f>IF(ISBLANK(I705),"",IF(ISNA(VLOOKUP(I705,'Организационно-правовые формы'!$A$2:$B$93,2,)),"Некорректное значение",VLOOKUP(I705,'Организационно-правовые формы'!$A$2:$B$93,2,)))</f>
        <v/>
      </c>
      <c r="K705" s="14"/>
      <c r="L705" s="20" t="e">
        <f t="shared" ca="1" si="30"/>
        <v>#NAME?</v>
      </c>
      <c r="M705" s="33" t="str">
        <f>IF(ISBLANK(N705),"",IF(ISNA(ВЁПР(N705,'Коды стран'!$A$2:$B$248,2)),"Некорректное значение",VLOOKUP(N705,'Коды стран'!$A$2:$B$248,2)))</f>
        <v/>
      </c>
      <c r="N705" s="34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4"/>
      <c r="AB705" s="12"/>
      <c r="AC705" s="35" t="str">
        <f>IF(ISBLANK(AB705),"",IF(ISNA(VLOOKUP(AB705,'Тип собственника'!$A$2:$B$91,2,)),"Некорректное значение",VLOOKUP(AB705,'Тип собственника'!$A$2:$B$91,2,)))</f>
        <v/>
      </c>
      <c r="AD705" s="14"/>
      <c r="AE705" s="14"/>
      <c r="AF705" s="12"/>
      <c r="AG705" s="36" t="str">
        <f>IF(ISBLANK(AF705),"",IF(ISNA(VLOOKUP(AF705,Страны!$A$2:$B$252,2,)),"Некорректное значение",VLOOKUP(AF705,Страны!$A$2:$B$252,2,)))</f>
        <v/>
      </c>
      <c r="AH705" s="37"/>
    </row>
    <row r="706" ht="15" customHeight="1">
      <c r="A706" s="11"/>
      <c r="B706" s="12"/>
      <c r="C706" s="13" t="str">
        <f>IF(ISBLANK(B706),"",IF(ISNA(VLOOKUP(B706,'Тип организации'!$A$2:$B$8,2,)),"Некорректное значение",VLOOKUP(B706,'Тип организации'!$A$2:$B$8,2,)))</f>
        <v/>
      </c>
      <c r="D706" s="12"/>
      <c r="E706" s="13" t="str">
        <f>IF(ISBLANK(D706),"",IF(ISNA(VLOOKUP(D706,'Тип публичности'!$A$2:$B$8,2,)),"Некорректное значение",VLOOKUP(D706,'Тип публичности'!$A$2:$B$8,2,)))</f>
        <v/>
      </c>
      <c r="F706" s="14"/>
      <c r="G706" s="14"/>
      <c r="H706" s="14"/>
      <c r="I706" s="12"/>
      <c r="J706" s="13" t="str">
        <f>IF(ISBLANK(I706),"",IF(ISNA(VLOOKUP(I706,'Организационно-правовые формы'!$A$2:$B$93,2,)),"Некорректное значение",VLOOKUP(I706,'Организационно-правовые формы'!$A$2:$B$93,2,)))</f>
        <v/>
      </c>
      <c r="K706" s="14"/>
      <c r="L706" s="20" t="e">
        <f t="shared" ca="1" si="30"/>
        <v>#NAME?</v>
      </c>
      <c r="M706" s="33" t="str">
        <f>IF(ISBLANK(N706),"",IF(ISNA(ВЁПР(N706,'Коды стран'!$A$2:$B$248,2)),"Некорректное значение",VLOOKUP(N706,'Коды стран'!$A$2:$B$248,2)))</f>
        <v/>
      </c>
      <c r="N706" s="34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4"/>
      <c r="AB706" s="12"/>
      <c r="AC706" s="35" t="str">
        <f>IF(ISBLANK(AB706),"",IF(ISNA(VLOOKUP(AB706,'Тип собственника'!$A$2:$B$91,2,)),"Некорректное значение",VLOOKUP(AB706,'Тип собственника'!$A$2:$B$91,2,)))</f>
        <v/>
      </c>
      <c r="AD706" s="14"/>
      <c r="AE706" s="14"/>
      <c r="AF706" s="12"/>
      <c r="AG706" s="36" t="str">
        <f>IF(ISBLANK(AF706),"",IF(ISNA(VLOOKUP(AF706,Страны!$A$2:$B$252,2,)),"Некорректное значение",VLOOKUP(AF706,Страны!$A$2:$B$252,2,)))</f>
        <v/>
      </c>
      <c r="AH706" s="37"/>
    </row>
    <row r="707" ht="15" customHeight="1">
      <c r="A707" s="11"/>
      <c r="B707" s="12"/>
      <c r="C707" s="13" t="str">
        <f>IF(ISBLANK(B707),"",IF(ISNA(VLOOKUP(B707,'Тип организации'!$A$2:$B$8,2,)),"Некорректное значение",VLOOKUP(B707,'Тип организации'!$A$2:$B$8,2,)))</f>
        <v/>
      </c>
      <c r="D707" s="12"/>
      <c r="E707" s="13" t="str">
        <f>IF(ISBLANK(D707),"",IF(ISNA(VLOOKUP(D707,'Тип публичности'!$A$2:$B$8,2,)),"Некорректное значение",VLOOKUP(D707,'Тип публичности'!$A$2:$B$8,2,)))</f>
        <v/>
      </c>
      <c r="F707" s="14"/>
      <c r="G707" s="14"/>
      <c r="H707" s="14"/>
      <c r="I707" s="12"/>
      <c r="J707" s="13" t="str">
        <f>IF(ISBLANK(I707),"",IF(ISNA(VLOOKUP(I707,'Организационно-правовые формы'!$A$2:$B$93,2,)),"Некорректное значение",VLOOKUP(I707,'Организационно-правовые формы'!$A$2:$B$93,2,)))</f>
        <v/>
      </c>
      <c r="K707" s="14"/>
      <c r="L707" s="20" t="e">
        <f t="shared" ca="1" si="30"/>
        <v>#NAME?</v>
      </c>
      <c r="M707" s="33" t="str">
        <f>IF(ISBLANK(N707),"",IF(ISNA(ВЁПР(N707,'Коды стран'!$A$2:$B$248,2)),"Некорректное значение",VLOOKUP(N707,'Коды стран'!$A$2:$B$248,2)))</f>
        <v/>
      </c>
      <c r="N707" s="34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4"/>
      <c r="AB707" s="12"/>
      <c r="AC707" s="35" t="str">
        <f>IF(ISBLANK(AB707),"",IF(ISNA(VLOOKUP(AB707,'Тип собственника'!$A$2:$B$91,2,)),"Некорректное значение",VLOOKUP(AB707,'Тип собственника'!$A$2:$B$91,2,)))</f>
        <v/>
      </c>
      <c r="AD707" s="14"/>
      <c r="AE707" s="14"/>
      <c r="AF707" s="12"/>
      <c r="AG707" s="36" t="str">
        <f>IF(ISBLANK(AF707),"",IF(ISNA(VLOOKUP(AF707,Страны!$A$2:$B$252,2,)),"Некорректное значение",VLOOKUP(AF707,Страны!$A$2:$B$252,2,)))</f>
        <v/>
      </c>
      <c r="AH707" s="37"/>
    </row>
    <row r="708" ht="15" customHeight="1">
      <c r="A708" s="11"/>
      <c r="B708" s="12"/>
      <c r="C708" s="13" t="str">
        <f>IF(ISBLANK(B708),"",IF(ISNA(VLOOKUP(B708,'Тип организации'!$A$2:$B$8,2,)),"Некорректное значение",VLOOKUP(B708,'Тип организации'!$A$2:$B$8,2,)))</f>
        <v/>
      </c>
      <c r="D708" s="12"/>
      <c r="E708" s="13" t="str">
        <f>IF(ISBLANK(D708),"",IF(ISNA(VLOOKUP(D708,'Тип публичности'!$A$2:$B$8,2,)),"Некорректное значение",VLOOKUP(D708,'Тип публичности'!$A$2:$B$8,2,)))</f>
        <v/>
      </c>
      <c r="F708" s="14"/>
      <c r="G708" s="14"/>
      <c r="H708" s="14"/>
      <c r="I708" s="12"/>
      <c r="J708" s="13" t="str">
        <f>IF(ISBLANK(I708),"",IF(ISNA(VLOOKUP(I708,'Организационно-правовые формы'!$A$2:$B$93,2,)),"Некорректное значение",VLOOKUP(I708,'Организационно-правовые формы'!$A$2:$B$93,2,)))</f>
        <v/>
      </c>
      <c r="K708" s="14"/>
      <c r="L708" s="20" t="e">
        <f t="shared" ca="1" si="30"/>
        <v>#NAME?</v>
      </c>
      <c r="M708" s="33" t="str">
        <f>IF(ISBLANK(N708),"",IF(ISNA(ВЁПР(N708,'Коды стран'!$A$2:$B$248,2)),"Некорректное значение",VLOOKUP(N708,'Коды стран'!$A$2:$B$248,2)))</f>
        <v/>
      </c>
      <c r="N708" s="34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4"/>
      <c r="AB708" s="12"/>
      <c r="AC708" s="35" t="str">
        <f>IF(ISBLANK(AB708),"",IF(ISNA(VLOOKUP(AB708,'Тип собственника'!$A$2:$B$91,2,)),"Некорректное значение",VLOOKUP(AB708,'Тип собственника'!$A$2:$B$91,2,)))</f>
        <v/>
      </c>
      <c r="AD708" s="14"/>
      <c r="AE708" s="14"/>
      <c r="AF708" s="12"/>
      <c r="AG708" s="36" t="str">
        <f>IF(ISBLANK(AF708),"",IF(ISNA(VLOOKUP(AF708,Страны!$A$2:$B$252,2,)),"Некорректное значение",VLOOKUP(AF708,Страны!$A$2:$B$252,2,)))</f>
        <v/>
      </c>
      <c r="AH708" s="37"/>
    </row>
    <row r="709" ht="15" customHeight="1">
      <c r="A709" s="11"/>
      <c r="B709" s="12"/>
      <c r="C709" s="13" t="str">
        <f>IF(ISBLANK(B709),"",IF(ISNA(VLOOKUP(B709,'Тип организации'!$A$2:$B$8,2,)),"Некорректное значение",VLOOKUP(B709,'Тип организации'!$A$2:$B$8,2,)))</f>
        <v/>
      </c>
      <c r="D709" s="12"/>
      <c r="E709" s="13" t="str">
        <f>IF(ISBLANK(D709),"",IF(ISNA(VLOOKUP(D709,'Тип публичности'!$A$2:$B$8,2,)),"Некорректное значение",VLOOKUP(D709,'Тип публичности'!$A$2:$B$8,2,)))</f>
        <v/>
      </c>
      <c r="F709" s="14"/>
      <c r="G709" s="14"/>
      <c r="H709" s="14"/>
      <c r="I709" s="12"/>
      <c r="J709" s="13" t="str">
        <f>IF(ISBLANK(I709),"",IF(ISNA(VLOOKUP(I709,'Организационно-правовые формы'!$A$2:$B$93,2,)),"Некорректное значение",VLOOKUP(I709,'Организационно-правовые формы'!$A$2:$B$93,2,)))</f>
        <v/>
      </c>
      <c r="K709" s="14"/>
      <c r="L709" s="20" t="e">
        <f t="shared" ca="1" si="30"/>
        <v>#NAME?</v>
      </c>
      <c r="M709" s="33" t="str">
        <f>IF(ISBLANK(N709),"",IF(ISNA(ВЁПР(N709,'Коды стран'!$A$2:$B$248,2)),"Некорректное значение",VLOOKUP(N709,'Коды стран'!$A$2:$B$248,2)))</f>
        <v/>
      </c>
      <c r="N709" s="34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4"/>
      <c r="AB709" s="12"/>
      <c r="AC709" s="35" t="str">
        <f>IF(ISBLANK(AB709),"",IF(ISNA(VLOOKUP(AB709,'Тип собственника'!$A$2:$B$91,2,)),"Некорректное значение",VLOOKUP(AB709,'Тип собственника'!$A$2:$B$91,2,)))</f>
        <v/>
      </c>
      <c r="AD709" s="14"/>
      <c r="AE709" s="14"/>
      <c r="AF709" s="12"/>
      <c r="AG709" s="36" t="str">
        <f>IF(ISBLANK(AF709),"",IF(ISNA(VLOOKUP(AF709,Страны!$A$2:$B$252,2,)),"Некорректное значение",VLOOKUP(AF709,Страны!$A$2:$B$252,2,)))</f>
        <v/>
      </c>
      <c r="AH709" s="37"/>
    </row>
    <row r="710" ht="15" customHeight="1">
      <c r="A710" s="11"/>
      <c r="B710" s="12"/>
      <c r="C710" s="13" t="str">
        <f>IF(ISBLANK(B710),"",IF(ISNA(VLOOKUP(B710,'Тип организации'!$A$2:$B$8,2,)),"Некорректное значение",VLOOKUP(B710,'Тип организации'!$A$2:$B$8,2,)))</f>
        <v/>
      </c>
      <c r="D710" s="12"/>
      <c r="E710" s="13" t="str">
        <f>IF(ISBLANK(D710),"",IF(ISNA(VLOOKUP(D710,'Тип публичности'!$A$2:$B$8,2,)),"Некорректное значение",VLOOKUP(D710,'Тип публичности'!$A$2:$B$8,2,)))</f>
        <v/>
      </c>
      <c r="F710" s="14"/>
      <c r="G710" s="14"/>
      <c r="H710" s="14"/>
      <c r="I710" s="12"/>
      <c r="J710" s="13" t="str">
        <f>IF(ISBLANK(I710),"",IF(ISNA(VLOOKUP(I710,'Организационно-правовые формы'!$A$2:$B$93,2,)),"Некорректное значение",VLOOKUP(I710,'Организационно-правовые формы'!$A$2:$B$93,2,)))</f>
        <v/>
      </c>
      <c r="K710" s="14"/>
      <c r="L710" s="20" t="e">
        <f t="shared" ca="1" si="30"/>
        <v>#NAME?</v>
      </c>
      <c r="M710" s="33" t="str">
        <f>IF(ISBLANK(N710),"",IF(ISNA(ВЁПР(N710,'Коды стран'!$A$2:$B$248,2)),"Некорректное значение",VLOOKUP(N710,'Коды стран'!$A$2:$B$248,2)))</f>
        <v/>
      </c>
      <c r="N710" s="34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4"/>
      <c r="AB710" s="12"/>
      <c r="AC710" s="35" t="str">
        <f>IF(ISBLANK(AB710),"",IF(ISNA(VLOOKUP(AB710,'Тип собственника'!$A$2:$B$91,2,)),"Некорректное значение",VLOOKUP(AB710,'Тип собственника'!$A$2:$B$91,2,)))</f>
        <v/>
      </c>
      <c r="AD710" s="14"/>
      <c r="AE710" s="14"/>
      <c r="AF710" s="12"/>
      <c r="AG710" s="36" t="str">
        <f>IF(ISBLANK(AF710),"",IF(ISNA(VLOOKUP(AF710,Страны!$A$2:$B$252,2,)),"Некорректное значение",VLOOKUP(AF710,Страны!$A$2:$B$252,2,)))</f>
        <v/>
      </c>
      <c r="AH710" s="37"/>
    </row>
    <row r="711" ht="15" customHeight="1">
      <c r="A711" s="11"/>
      <c r="B711" s="12"/>
      <c r="C711" s="13" t="str">
        <f>IF(ISBLANK(B711),"",IF(ISNA(VLOOKUP(B711,'Тип организации'!$A$2:$B$8,2,)),"Некорректное значение",VLOOKUP(B711,'Тип организации'!$A$2:$B$8,2,)))</f>
        <v/>
      </c>
      <c r="D711" s="12"/>
      <c r="E711" s="13" t="str">
        <f>IF(ISBLANK(D711),"",IF(ISNA(VLOOKUP(D711,'Тип публичности'!$A$2:$B$8,2,)),"Некорректное значение",VLOOKUP(D711,'Тип публичности'!$A$2:$B$8,2,)))</f>
        <v/>
      </c>
      <c r="F711" s="14"/>
      <c r="G711" s="14"/>
      <c r="H711" s="14"/>
      <c r="I711" s="12"/>
      <c r="J711" s="13" t="str">
        <f>IF(ISBLANK(I711),"",IF(ISNA(VLOOKUP(I711,'Организационно-правовые формы'!$A$2:$B$93,2,)),"Некорректное значение",VLOOKUP(I711,'Организационно-правовые формы'!$A$2:$B$93,2,)))</f>
        <v/>
      </c>
      <c r="K711" s="14"/>
      <c r="L711" s="20" t="e">
        <f t="shared" ca="1" si="30"/>
        <v>#NAME?</v>
      </c>
      <c r="M711" s="33" t="str">
        <f>IF(ISBLANK(N711),"",IF(ISNA(ВЁПР(N711,'Коды стран'!$A$2:$B$248,2)),"Некорректное значение",VLOOKUP(N711,'Коды стран'!$A$2:$B$248,2)))</f>
        <v/>
      </c>
      <c r="N711" s="34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4"/>
      <c r="AB711" s="12"/>
      <c r="AC711" s="35" t="str">
        <f>IF(ISBLANK(AB711),"",IF(ISNA(VLOOKUP(AB711,'Тип собственника'!$A$2:$B$91,2,)),"Некорректное значение",VLOOKUP(AB711,'Тип собственника'!$A$2:$B$91,2,)))</f>
        <v/>
      </c>
      <c r="AD711" s="14"/>
      <c r="AE711" s="14"/>
      <c r="AF711" s="12"/>
      <c r="AG711" s="36" t="str">
        <f>IF(ISBLANK(AF711),"",IF(ISNA(VLOOKUP(AF711,Страны!$A$2:$B$252,2,)),"Некорректное значение",VLOOKUP(AF711,Страны!$A$2:$B$252,2,)))</f>
        <v/>
      </c>
      <c r="AH711" s="37"/>
    </row>
    <row r="712" ht="15" customHeight="1">
      <c r="A712" s="11"/>
      <c r="B712" s="12"/>
      <c r="C712" s="13" t="str">
        <f>IF(ISBLANK(B712),"",IF(ISNA(VLOOKUP(B712,'Тип организации'!$A$2:$B$8,2,)),"Некорректное значение",VLOOKUP(B712,'Тип организации'!$A$2:$B$8,2,)))</f>
        <v/>
      </c>
      <c r="D712" s="12"/>
      <c r="E712" s="13" t="str">
        <f>IF(ISBLANK(D712),"",IF(ISNA(VLOOKUP(D712,'Тип публичности'!$A$2:$B$8,2,)),"Некорректное значение",VLOOKUP(D712,'Тип публичности'!$A$2:$B$8,2,)))</f>
        <v/>
      </c>
      <c r="F712" s="14"/>
      <c r="G712" s="14"/>
      <c r="H712" s="14"/>
      <c r="I712" s="12"/>
      <c r="J712" s="13" t="str">
        <f>IF(ISBLANK(I712),"",IF(ISNA(VLOOKUP(I712,'Организационно-правовые формы'!$A$2:$B$93,2,)),"Некорректное значение",VLOOKUP(I712,'Организационно-правовые формы'!$A$2:$B$93,2,)))</f>
        <v/>
      </c>
      <c r="K712" s="14"/>
      <c r="L712" s="20" t="e">
        <f t="shared" ca="1" si="30"/>
        <v>#NAME?</v>
      </c>
      <c r="M712" s="33" t="str">
        <f>IF(ISBLANK(N712),"",IF(ISNA(ВЁПР(N712,'Коды стран'!$A$2:$B$248,2)),"Некорректное значение",VLOOKUP(N712,'Коды стран'!$A$2:$B$248,2)))</f>
        <v/>
      </c>
      <c r="N712" s="34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4"/>
      <c r="AB712" s="12"/>
      <c r="AC712" s="35" t="str">
        <f>IF(ISBLANK(AB712),"",IF(ISNA(VLOOKUP(AB712,'Тип собственника'!$A$2:$B$91,2,)),"Некорректное значение",VLOOKUP(AB712,'Тип собственника'!$A$2:$B$91,2,)))</f>
        <v/>
      </c>
      <c r="AD712" s="14"/>
      <c r="AE712" s="14"/>
      <c r="AF712" s="12"/>
      <c r="AG712" s="36" t="str">
        <f>IF(ISBLANK(AF712),"",IF(ISNA(VLOOKUP(AF712,Страны!$A$2:$B$252,2,)),"Некорректное значение",VLOOKUP(AF712,Страны!$A$2:$B$252,2,)))</f>
        <v/>
      </c>
      <c r="AH712" s="37"/>
    </row>
    <row r="713" ht="15" customHeight="1">
      <c r="A713" s="11"/>
      <c r="B713" s="12"/>
      <c r="C713" s="13" t="str">
        <f>IF(ISBLANK(B713),"",IF(ISNA(VLOOKUP(B713,'Тип организации'!$A$2:$B$8,2,)),"Некорректное значение",VLOOKUP(B713,'Тип организации'!$A$2:$B$8,2,)))</f>
        <v/>
      </c>
      <c r="D713" s="12"/>
      <c r="E713" s="13" t="str">
        <f>IF(ISBLANK(D713),"",IF(ISNA(VLOOKUP(D713,'Тип публичности'!$A$2:$B$8,2,)),"Некорректное значение",VLOOKUP(D713,'Тип публичности'!$A$2:$B$8,2,)))</f>
        <v/>
      </c>
      <c r="F713" s="14"/>
      <c r="G713" s="14"/>
      <c r="H713" s="14"/>
      <c r="I713" s="12"/>
      <c r="J713" s="13" t="str">
        <f>IF(ISBLANK(I713),"",IF(ISNA(VLOOKUP(I713,'Организационно-правовые формы'!$A$2:$B$93,2,)),"Некорректное значение",VLOOKUP(I713,'Организационно-правовые формы'!$A$2:$B$93,2,)))</f>
        <v/>
      </c>
      <c r="K713" s="14"/>
      <c r="L713" s="20" t="e">
        <f t="shared" ca="1" si="30"/>
        <v>#NAME?</v>
      </c>
      <c r="M713" s="33" t="str">
        <f>IF(ISBLANK(N713),"",IF(ISNA(ВЁПР(N713,'Коды стран'!$A$2:$B$248,2)),"Некорректное значение",VLOOKUP(N713,'Коды стран'!$A$2:$B$248,2)))</f>
        <v/>
      </c>
      <c r="N713" s="34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4"/>
      <c r="AB713" s="12"/>
      <c r="AC713" s="35" t="str">
        <f>IF(ISBLANK(AB713),"",IF(ISNA(VLOOKUP(AB713,'Тип собственника'!$A$2:$B$91,2,)),"Некорректное значение",VLOOKUP(AB713,'Тип собственника'!$A$2:$B$91,2,)))</f>
        <v/>
      </c>
      <c r="AD713" s="14"/>
      <c r="AE713" s="14"/>
      <c r="AF713" s="12"/>
      <c r="AG713" s="36" t="str">
        <f>IF(ISBLANK(AF713),"",IF(ISNA(VLOOKUP(AF713,Страны!$A$2:$B$252,2,)),"Некорректное значение",VLOOKUP(AF713,Страны!$A$2:$B$252,2,)))</f>
        <v/>
      </c>
      <c r="AH713" s="37"/>
    </row>
    <row r="714" ht="15" customHeight="1">
      <c r="A714" s="11"/>
      <c r="B714" s="12"/>
      <c r="C714" s="13" t="str">
        <f>IF(ISBLANK(B714),"",IF(ISNA(VLOOKUP(B714,'Тип организации'!$A$2:$B$8,2,)),"Некорректное значение",VLOOKUP(B714,'Тип организации'!$A$2:$B$8,2,)))</f>
        <v/>
      </c>
      <c r="D714" s="12"/>
      <c r="E714" s="13" t="str">
        <f>IF(ISBLANK(D714),"",IF(ISNA(VLOOKUP(D714,'Тип публичности'!$A$2:$B$8,2,)),"Некорректное значение",VLOOKUP(D714,'Тип публичности'!$A$2:$B$8,2,)))</f>
        <v/>
      </c>
      <c r="F714" s="14"/>
      <c r="G714" s="14"/>
      <c r="H714" s="14"/>
      <c r="I714" s="12"/>
      <c r="J714" s="13" t="str">
        <f>IF(ISBLANK(I714),"",IF(ISNA(VLOOKUP(I714,'Организационно-правовые формы'!$A$2:$B$93,2,)),"Некорректное значение",VLOOKUP(I714,'Организационно-правовые формы'!$A$2:$B$93,2,)))</f>
        <v/>
      </c>
      <c r="K714" s="14"/>
      <c r="L714" s="20" t="e">
        <f t="shared" ca="1" si="30"/>
        <v>#NAME?</v>
      </c>
      <c r="M714" s="33" t="str">
        <f>IF(ISBLANK(N714),"",IF(ISNA(ВЁПР(N714,'Коды стран'!$A$2:$B$248,2)),"Некорректное значение",VLOOKUP(N714,'Коды стран'!$A$2:$B$248,2)))</f>
        <v/>
      </c>
      <c r="N714" s="34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4"/>
      <c r="AB714" s="12"/>
      <c r="AC714" s="35" t="str">
        <f>IF(ISBLANK(AB714),"",IF(ISNA(VLOOKUP(AB714,'Тип собственника'!$A$2:$B$91,2,)),"Некорректное значение",VLOOKUP(AB714,'Тип собственника'!$A$2:$B$91,2,)))</f>
        <v/>
      </c>
      <c r="AD714" s="14"/>
      <c r="AE714" s="14"/>
      <c r="AF714" s="12"/>
      <c r="AG714" s="36" t="str">
        <f>IF(ISBLANK(AF714),"",IF(ISNA(VLOOKUP(AF714,Страны!$A$2:$B$252,2,)),"Некорректное значение",VLOOKUP(AF714,Страны!$A$2:$B$252,2,)))</f>
        <v/>
      </c>
      <c r="AH714" s="37"/>
    </row>
    <row r="715" ht="15" customHeight="1">
      <c r="A715" s="11"/>
      <c r="B715" s="12"/>
      <c r="C715" s="13" t="str">
        <f>IF(ISBLANK(B715),"",IF(ISNA(VLOOKUP(B715,'Тип организации'!$A$2:$B$8,2,)),"Некорректное значение",VLOOKUP(B715,'Тип организации'!$A$2:$B$8,2,)))</f>
        <v/>
      </c>
      <c r="D715" s="12"/>
      <c r="E715" s="13" t="str">
        <f>IF(ISBLANK(D715),"",IF(ISNA(VLOOKUP(D715,'Тип публичности'!$A$2:$B$8,2,)),"Некорректное значение",VLOOKUP(D715,'Тип публичности'!$A$2:$B$8,2,)))</f>
        <v/>
      </c>
      <c r="F715" s="14"/>
      <c r="G715" s="14"/>
      <c r="H715" s="14"/>
      <c r="I715" s="12"/>
      <c r="J715" s="13" t="str">
        <f>IF(ISBLANK(I715),"",IF(ISNA(VLOOKUP(I715,'Организационно-правовые формы'!$A$2:$B$93,2,)),"Некорректное значение",VLOOKUP(I715,'Организационно-правовые формы'!$A$2:$B$93,2,)))</f>
        <v/>
      </c>
      <c r="K715" s="14"/>
      <c r="L715" s="20" t="e">
        <f t="shared" ca="1" si="30"/>
        <v>#NAME?</v>
      </c>
      <c r="M715" s="33" t="str">
        <f>IF(ISBLANK(N715),"",IF(ISNA(ВЁПР(N715,'Коды стран'!$A$2:$B$248,2)),"Некорректное значение",VLOOKUP(N715,'Коды стран'!$A$2:$B$248,2)))</f>
        <v/>
      </c>
      <c r="N715" s="34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4"/>
      <c r="AB715" s="12"/>
      <c r="AC715" s="35" t="str">
        <f>IF(ISBLANK(AB715),"",IF(ISNA(VLOOKUP(AB715,'Тип собственника'!$A$2:$B$91,2,)),"Некорректное значение",VLOOKUP(AB715,'Тип собственника'!$A$2:$B$91,2,)))</f>
        <v/>
      </c>
      <c r="AD715" s="14"/>
      <c r="AE715" s="14"/>
      <c r="AF715" s="12"/>
      <c r="AG715" s="36" t="str">
        <f>IF(ISBLANK(AF715),"",IF(ISNA(VLOOKUP(AF715,Страны!$A$2:$B$252,2,)),"Некорректное значение",VLOOKUP(AF715,Страны!$A$2:$B$252,2,)))</f>
        <v/>
      </c>
      <c r="AH715" s="37"/>
    </row>
    <row r="716" ht="15" customHeight="1">
      <c r="A716" s="11"/>
      <c r="B716" s="12"/>
      <c r="C716" s="13" t="str">
        <f>IF(ISBLANK(B716),"",IF(ISNA(VLOOKUP(B716,'Тип организации'!$A$2:$B$8,2,)),"Некорректное значение",VLOOKUP(B716,'Тип организации'!$A$2:$B$8,2,)))</f>
        <v/>
      </c>
      <c r="D716" s="12"/>
      <c r="E716" s="13" t="str">
        <f>IF(ISBLANK(D716),"",IF(ISNA(VLOOKUP(D716,'Тип публичности'!$A$2:$B$8,2,)),"Некорректное значение",VLOOKUP(D716,'Тип публичности'!$A$2:$B$8,2,)))</f>
        <v/>
      </c>
      <c r="F716" s="14"/>
      <c r="G716" s="14"/>
      <c r="H716" s="14"/>
      <c r="I716" s="12"/>
      <c r="J716" s="13" t="str">
        <f>IF(ISBLANK(I716),"",IF(ISNA(VLOOKUP(I716,'Организационно-правовые формы'!$A$2:$B$93,2,)),"Некорректное значение",VLOOKUP(I716,'Организационно-правовые формы'!$A$2:$B$93,2,)))</f>
        <v/>
      </c>
      <c r="K716" s="14"/>
      <c r="L716" s="20" t="e">
        <f t="shared" ca="1" si="30"/>
        <v>#NAME?</v>
      </c>
      <c r="M716" s="33" t="str">
        <f>IF(ISBLANK(N716),"",IF(ISNA(ВЁПР(N716,'Коды стран'!$A$2:$B$248,2)),"Некорректное значение",VLOOKUP(N716,'Коды стран'!$A$2:$B$248,2)))</f>
        <v/>
      </c>
      <c r="N716" s="34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4"/>
      <c r="AB716" s="12"/>
      <c r="AC716" s="35" t="str">
        <f>IF(ISBLANK(AB716),"",IF(ISNA(VLOOKUP(AB716,'Тип собственника'!$A$2:$B$91,2,)),"Некорректное значение",VLOOKUP(AB716,'Тип собственника'!$A$2:$B$91,2,)))</f>
        <v/>
      </c>
      <c r="AD716" s="14"/>
      <c r="AE716" s="14"/>
      <c r="AF716" s="12"/>
      <c r="AG716" s="36" t="str">
        <f>IF(ISBLANK(AF716),"",IF(ISNA(VLOOKUP(AF716,Страны!$A$2:$B$252,2,)),"Некорректное значение",VLOOKUP(AF716,Страны!$A$2:$B$252,2,)))</f>
        <v/>
      </c>
      <c r="AH716" s="37"/>
    </row>
    <row r="717" ht="15" customHeight="1">
      <c r="A717" s="11"/>
      <c r="B717" s="12"/>
      <c r="C717" s="13" t="str">
        <f>IF(ISBLANK(B717),"",IF(ISNA(VLOOKUP(B717,'Тип организации'!$A$2:$B$8,2,)),"Некорректное значение",VLOOKUP(B717,'Тип организации'!$A$2:$B$8,2,)))</f>
        <v/>
      </c>
      <c r="D717" s="12"/>
      <c r="E717" s="13" t="str">
        <f>IF(ISBLANK(D717),"",IF(ISNA(VLOOKUP(D717,'Тип публичности'!$A$2:$B$8,2,)),"Некорректное значение",VLOOKUP(D717,'Тип публичности'!$A$2:$B$8,2,)))</f>
        <v/>
      </c>
      <c r="F717" s="14"/>
      <c r="G717" s="14"/>
      <c r="H717" s="14"/>
      <c r="I717" s="12"/>
      <c r="J717" s="13" t="str">
        <f>IF(ISBLANK(I717),"",IF(ISNA(VLOOKUP(I717,'Организационно-правовые формы'!$A$2:$B$93,2,)),"Некорректное значение",VLOOKUP(I717,'Организационно-правовые формы'!$A$2:$B$93,2,)))</f>
        <v/>
      </c>
      <c r="K717" s="14"/>
      <c r="L717" s="20" t="e">
        <f t="shared" ca="1" si="30"/>
        <v>#NAME?</v>
      </c>
      <c r="M717" s="33" t="str">
        <f>IF(ISBLANK(N717),"",IF(ISNA(ВЁПР(N717,'Коды стран'!$A$2:$B$248,2)),"Некорректное значение",VLOOKUP(N717,'Коды стран'!$A$2:$B$248,2)))</f>
        <v/>
      </c>
      <c r="N717" s="34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4"/>
      <c r="AB717" s="12"/>
      <c r="AC717" s="35" t="str">
        <f>IF(ISBLANK(AB717),"",IF(ISNA(VLOOKUP(AB717,'Тип собственника'!$A$2:$B$91,2,)),"Некорректное значение",VLOOKUP(AB717,'Тип собственника'!$A$2:$B$91,2,)))</f>
        <v/>
      </c>
      <c r="AD717" s="14"/>
      <c r="AE717" s="14"/>
      <c r="AF717" s="12"/>
      <c r="AG717" s="36" t="str">
        <f>IF(ISBLANK(AF717),"",IF(ISNA(VLOOKUP(AF717,Страны!$A$2:$B$252,2,)),"Некорректное значение",VLOOKUP(AF717,Страны!$A$2:$B$252,2,)))</f>
        <v/>
      </c>
      <c r="AH717" s="37"/>
    </row>
    <row r="718" ht="15" customHeight="1">
      <c r="A718" s="11"/>
      <c r="B718" s="12"/>
      <c r="C718" s="13" t="str">
        <f>IF(ISBLANK(B718),"",IF(ISNA(VLOOKUP(B718,'Тип организации'!$A$2:$B$8,2,)),"Некорректное значение",VLOOKUP(B718,'Тип организации'!$A$2:$B$8,2,)))</f>
        <v/>
      </c>
      <c r="D718" s="12"/>
      <c r="E718" s="13" t="str">
        <f>IF(ISBLANK(D718),"",IF(ISNA(VLOOKUP(D718,'Тип публичности'!$A$2:$B$8,2,)),"Некорректное значение",VLOOKUP(D718,'Тип публичности'!$A$2:$B$8,2,)))</f>
        <v/>
      </c>
      <c r="F718" s="14"/>
      <c r="G718" s="14"/>
      <c r="H718" s="14"/>
      <c r="I718" s="12"/>
      <c r="J718" s="13" t="str">
        <f>IF(ISBLANK(I718),"",IF(ISNA(VLOOKUP(I718,'Организационно-правовые формы'!$A$2:$B$93,2,)),"Некорректное значение",VLOOKUP(I718,'Организационно-правовые формы'!$A$2:$B$93,2,)))</f>
        <v/>
      </c>
      <c r="K718" s="14"/>
      <c r="L718" s="20" t="e">
        <f t="shared" ca="1" si="30"/>
        <v>#NAME?</v>
      </c>
      <c r="M718" s="33" t="str">
        <f>IF(ISBLANK(N718),"",IF(ISNA(ВЁПР(N718,'Коды стран'!$A$2:$B$248,2)),"Некорректное значение",VLOOKUP(N718,'Коды стран'!$A$2:$B$248,2)))</f>
        <v/>
      </c>
      <c r="N718" s="34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4"/>
      <c r="AB718" s="12"/>
      <c r="AC718" s="35" t="str">
        <f>IF(ISBLANK(AB718),"",IF(ISNA(VLOOKUP(AB718,'Тип собственника'!$A$2:$B$91,2,)),"Некорректное значение",VLOOKUP(AB718,'Тип собственника'!$A$2:$B$91,2,)))</f>
        <v/>
      </c>
      <c r="AD718" s="14"/>
      <c r="AE718" s="14"/>
      <c r="AF718" s="12"/>
      <c r="AG718" s="36" t="str">
        <f>IF(ISBLANK(AF718),"",IF(ISNA(VLOOKUP(AF718,Страны!$A$2:$B$252,2,)),"Некорректное значение",VLOOKUP(AF718,Страны!$A$2:$B$252,2,)))</f>
        <v/>
      </c>
      <c r="AH718" s="37"/>
    </row>
    <row r="719" ht="15" customHeight="1">
      <c r="A719" s="11"/>
      <c r="B719" s="12"/>
      <c r="C719" s="13" t="str">
        <f>IF(ISBLANK(B719),"",IF(ISNA(VLOOKUP(B719,'Тип организации'!$A$2:$B$8,2,)),"Некорректное значение",VLOOKUP(B719,'Тип организации'!$A$2:$B$8,2,)))</f>
        <v/>
      </c>
      <c r="D719" s="12"/>
      <c r="E719" s="13" t="str">
        <f>IF(ISBLANK(D719),"",IF(ISNA(VLOOKUP(D719,'Тип публичности'!$A$2:$B$8,2,)),"Некорректное значение",VLOOKUP(D719,'Тип публичности'!$A$2:$B$8,2,)))</f>
        <v/>
      </c>
      <c r="F719" s="14"/>
      <c r="G719" s="14"/>
      <c r="H719" s="14"/>
      <c r="I719" s="12"/>
      <c r="J719" s="13" t="str">
        <f>IF(ISBLANK(I719),"",IF(ISNA(VLOOKUP(I719,'Организационно-правовые формы'!$A$2:$B$93,2,)),"Некорректное значение",VLOOKUP(I719,'Организационно-правовые формы'!$A$2:$B$93,2,)))</f>
        <v/>
      </c>
      <c r="K719" s="14"/>
      <c r="L719" s="20" t="e">
        <f t="shared" ca="1" si="30"/>
        <v>#NAME?</v>
      </c>
      <c r="M719" s="33" t="str">
        <f>IF(ISBLANK(N719),"",IF(ISNA(ВЁПР(N719,'Коды стран'!$A$2:$B$248,2)),"Некорректное значение",VLOOKUP(N719,'Коды стран'!$A$2:$B$248,2)))</f>
        <v/>
      </c>
      <c r="N719" s="34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4"/>
      <c r="AB719" s="12"/>
      <c r="AC719" s="35" t="str">
        <f>IF(ISBLANK(AB719),"",IF(ISNA(VLOOKUP(AB719,'Тип собственника'!$A$2:$B$91,2,)),"Некорректное значение",VLOOKUP(AB719,'Тип собственника'!$A$2:$B$91,2,)))</f>
        <v/>
      </c>
      <c r="AD719" s="14"/>
      <c r="AE719" s="14"/>
      <c r="AF719" s="12"/>
      <c r="AG719" s="36" t="str">
        <f>IF(ISBLANK(AF719),"",IF(ISNA(VLOOKUP(AF719,Страны!$A$2:$B$252,2,)),"Некорректное значение",VLOOKUP(AF719,Страны!$A$2:$B$252,2,)))</f>
        <v/>
      </c>
      <c r="AH719" s="37"/>
    </row>
    <row r="720" ht="15" customHeight="1">
      <c r="A720" s="11"/>
      <c r="B720" s="12"/>
      <c r="C720" s="13" t="str">
        <f>IF(ISBLANK(B720),"",IF(ISNA(VLOOKUP(B720,'Тип организации'!$A$2:$B$8,2,)),"Некорректное значение",VLOOKUP(B720,'Тип организации'!$A$2:$B$8,2,)))</f>
        <v/>
      </c>
      <c r="D720" s="12"/>
      <c r="E720" s="13" t="str">
        <f>IF(ISBLANK(D720),"",IF(ISNA(VLOOKUP(D720,'Тип публичности'!$A$2:$B$8,2,)),"Некорректное значение",VLOOKUP(D720,'Тип публичности'!$A$2:$B$8,2,)))</f>
        <v/>
      </c>
      <c r="F720" s="14"/>
      <c r="G720" s="14"/>
      <c r="H720" s="14"/>
      <c r="I720" s="12"/>
      <c r="J720" s="13" t="str">
        <f>IF(ISBLANK(I720),"",IF(ISNA(VLOOKUP(I720,'Организационно-правовые формы'!$A$2:$B$93,2,)),"Некорректное значение",VLOOKUP(I720,'Организационно-правовые формы'!$A$2:$B$93,2,)))</f>
        <v/>
      </c>
      <c r="K720" s="14"/>
      <c r="L720" s="20" t="e">
        <f t="shared" ca="1" si="30"/>
        <v>#NAME?</v>
      </c>
      <c r="M720" s="33" t="str">
        <f>IF(ISBLANK(N720),"",IF(ISNA(ВЁПР(N720,'Коды стран'!$A$2:$B$248,2)),"Некорректное значение",VLOOKUP(N720,'Коды стран'!$A$2:$B$248,2)))</f>
        <v/>
      </c>
      <c r="N720" s="34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4"/>
      <c r="AB720" s="12"/>
      <c r="AC720" s="35" t="str">
        <f>IF(ISBLANK(AB720),"",IF(ISNA(VLOOKUP(AB720,'Тип собственника'!$A$2:$B$91,2,)),"Некорректное значение",VLOOKUP(AB720,'Тип собственника'!$A$2:$B$91,2,)))</f>
        <v/>
      </c>
      <c r="AD720" s="14"/>
      <c r="AE720" s="14"/>
      <c r="AF720" s="12"/>
      <c r="AG720" s="36" t="str">
        <f>IF(ISBLANK(AF720),"",IF(ISNA(VLOOKUP(AF720,Страны!$A$2:$B$252,2,)),"Некорректное значение",VLOOKUP(AF720,Страны!$A$2:$B$252,2,)))</f>
        <v/>
      </c>
      <c r="AH720" s="37"/>
    </row>
    <row r="721" ht="15" customHeight="1">
      <c r="A721" s="11"/>
      <c r="B721" s="12"/>
      <c r="C721" s="13" t="str">
        <f>IF(ISBLANK(B721),"",IF(ISNA(VLOOKUP(B721,'Тип организации'!$A$2:$B$8,2,)),"Некорректное значение",VLOOKUP(B721,'Тип организации'!$A$2:$B$8,2,)))</f>
        <v/>
      </c>
      <c r="D721" s="12"/>
      <c r="E721" s="13" t="str">
        <f>IF(ISBLANK(D721),"",IF(ISNA(VLOOKUP(D721,'Тип публичности'!$A$2:$B$8,2,)),"Некорректное значение",VLOOKUP(D721,'Тип публичности'!$A$2:$B$8,2,)))</f>
        <v/>
      </c>
      <c r="F721" s="14"/>
      <c r="G721" s="14"/>
      <c r="H721" s="14"/>
      <c r="I721" s="12"/>
      <c r="J721" s="13" t="str">
        <f>IF(ISBLANK(I721),"",IF(ISNA(VLOOKUP(I721,'Организационно-правовые формы'!$A$2:$B$93,2,)),"Некорректное значение",VLOOKUP(I721,'Организационно-правовые формы'!$A$2:$B$93,2,)))</f>
        <v/>
      </c>
      <c r="K721" s="14"/>
      <c r="L721" s="20" t="e">
        <f t="shared" ca="1" si="30"/>
        <v>#NAME?</v>
      </c>
      <c r="M721" s="33" t="str">
        <f>IF(ISBLANK(N721),"",IF(ISNA(ВЁПР(N721,'Коды стран'!$A$2:$B$248,2)),"Некорректное значение",VLOOKUP(N721,'Коды стран'!$A$2:$B$248,2)))</f>
        <v/>
      </c>
      <c r="N721" s="34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4"/>
      <c r="AB721" s="12"/>
      <c r="AC721" s="35" t="str">
        <f>IF(ISBLANK(AB721),"",IF(ISNA(VLOOKUP(AB721,'Тип собственника'!$A$2:$B$91,2,)),"Некорректное значение",VLOOKUP(AB721,'Тип собственника'!$A$2:$B$91,2,)))</f>
        <v/>
      </c>
      <c r="AD721" s="14"/>
      <c r="AE721" s="14"/>
      <c r="AF721" s="12"/>
      <c r="AG721" s="36" t="str">
        <f>IF(ISBLANK(AF721),"",IF(ISNA(VLOOKUP(AF721,Страны!$A$2:$B$252,2,)),"Некорректное значение",VLOOKUP(AF721,Страны!$A$2:$B$252,2,)))</f>
        <v/>
      </c>
      <c r="AH721" s="37"/>
    </row>
    <row r="722" ht="15" customHeight="1">
      <c r="A722" s="11"/>
      <c r="B722" s="12"/>
      <c r="C722" s="13" t="str">
        <f>IF(ISBLANK(B722),"",IF(ISNA(VLOOKUP(B722,'Тип организации'!$A$2:$B$8,2,)),"Некорректное значение",VLOOKUP(B722,'Тип организации'!$A$2:$B$8,2,)))</f>
        <v/>
      </c>
      <c r="D722" s="12"/>
      <c r="E722" s="13" t="str">
        <f>IF(ISBLANK(D722),"",IF(ISNA(VLOOKUP(D722,'Тип публичности'!$A$2:$B$8,2,)),"Некорректное значение",VLOOKUP(D722,'Тип публичности'!$A$2:$B$8,2,)))</f>
        <v/>
      </c>
      <c r="F722" s="14"/>
      <c r="G722" s="14"/>
      <c r="H722" s="14"/>
      <c r="I722" s="12"/>
      <c r="J722" s="13" t="str">
        <f>IF(ISBLANK(I722),"",IF(ISNA(VLOOKUP(I722,'Организационно-правовые формы'!$A$2:$B$93,2,)),"Некорректное значение",VLOOKUP(I722,'Организационно-правовые формы'!$A$2:$B$93,2,)))</f>
        <v/>
      </c>
      <c r="K722" s="14"/>
      <c r="L722" s="20" t="e">
        <f t="shared" ca="1" si="30"/>
        <v>#NAME?</v>
      </c>
      <c r="M722" s="33" t="str">
        <f>IF(ISBLANK(N722),"",IF(ISNA(ВЁПР(N722,'Коды стран'!$A$2:$B$248,2)),"Некорректное значение",VLOOKUP(N722,'Коды стран'!$A$2:$B$248,2)))</f>
        <v/>
      </c>
      <c r="N722" s="34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4"/>
      <c r="AB722" s="12"/>
      <c r="AC722" s="35" t="str">
        <f>IF(ISBLANK(AB722),"",IF(ISNA(VLOOKUP(AB722,'Тип собственника'!$A$2:$B$91,2,)),"Некорректное значение",VLOOKUP(AB722,'Тип собственника'!$A$2:$B$91,2,)))</f>
        <v/>
      </c>
      <c r="AD722" s="14"/>
      <c r="AE722" s="14"/>
      <c r="AF722" s="12"/>
      <c r="AG722" s="36" t="str">
        <f>IF(ISBLANK(AF722),"",IF(ISNA(VLOOKUP(AF722,Страны!$A$2:$B$252,2,)),"Некорректное значение",VLOOKUP(AF722,Страны!$A$2:$B$252,2,)))</f>
        <v/>
      </c>
      <c r="AH722" s="37"/>
    </row>
    <row r="723" ht="15" customHeight="1">
      <c r="A723" s="11"/>
      <c r="B723" s="12"/>
      <c r="C723" s="13" t="str">
        <f>IF(ISBLANK(B723),"",IF(ISNA(VLOOKUP(B723,'Тип организации'!$A$2:$B$8,2,)),"Некорректное значение",VLOOKUP(B723,'Тип организации'!$A$2:$B$8,2,)))</f>
        <v/>
      </c>
      <c r="D723" s="12"/>
      <c r="E723" s="13" t="str">
        <f>IF(ISBLANK(D723),"",IF(ISNA(VLOOKUP(D723,'Тип публичности'!$A$2:$B$8,2,)),"Некорректное значение",VLOOKUP(D723,'Тип публичности'!$A$2:$B$8,2,)))</f>
        <v/>
      </c>
      <c r="F723" s="14"/>
      <c r="G723" s="14"/>
      <c r="H723" s="14"/>
      <c r="I723" s="12"/>
      <c r="J723" s="13" t="str">
        <f>IF(ISBLANK(I723),"",IF(ISNA(VLOOKUP(I723,'Организационно-правовые формы'!$A$2:$B$93,2,)),"Некорректное значение",VLOOKUP(I723,'Организационно-правовые формы'!$A$2:$B$93,2,)))</f>
        <v/>
      </c>
      <c r="K723" s="14"/>
      <c r="L723" s="20" t="e">
        <f t="shared" ca="1" si="30"/>
        <v>#NAME?</v>
      </c>
      <c r="M723" s="33" t="str">
        <f>IF(ISBLANK(N723),"",IF(ISNA(ВЁПР(N723,'Коды стран'!$A$2:$B$248,2)),"Некорректное значение",VLOOKUP(N723,'Коды стран'!$A$2:$B$248,2)))</f>
        <v/>
      </c>
      <c r="N723" s="34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4"/>
      <c r="AB723" s="12"/>
      <c r="AC723" s="35" t="str">
        <f>IF(ISBLANK(AB723),"",IF(ISNA(VLOOKUP(AB723,'Тип собственника'!$A$2:$B$91,2,)),"Некорректное значение",VLOOKUP(AB723,'Тип собственника'!$A$2:$B$91,2,)))</f>
        <v/>
      </c>
      <c r="AD723" s="14"/>
      <c r="AE723" s="14"/>
      <c r="AF723" s="12"/>
      <c r="AG723" s="36" t="str">
        <f>IF(ISBLANK(AF723),"",IF(ISNA(VLOOKUP(AF723,Страны!$A$2:$B$252,2,)),"Некорректное значение",VLOOKUP(AF723,Страны!$A$2:$B$252,2,)))</f>
        <v/>
      </c>
      <c r="AH723" s="37"/>
    </row>
    <row r="724" ht="15" customHeight="1">
      <c r="A724" s="11"/>
      <c r="B724" s="12"/>
      <c r="C724" s="13" t="str">
        <f>IF(ISBLANK(B724),"",IF(ISNA(VLOOKUP(B724,'Тип организации'!$A$2:$B$8,2,)),"Некорректное значение",VLOOKUP(B724,'Тип организации'!$A$2:$B$8,2,)))</f>
        <v/>
      </c>
      <c r="D724" s="12"/>
      <c r="E724" s="13" t="str">
        <f>IF(ISBLANK(D724),"",IF(ISNA(VLOOKUP(D724,'Тип публичности'!$A$2:$B$8,2,)),"Некорректное значение",VLOOKUP(D724,'Тип публичности'!$A$2:$B$8,2,)))</f>
        <v/>
      </c>
      <c r="F724" s="14"/>
      <c r="G724" s="14"/>
      <c r="H724" s="14"/>
      <c r="I724" s="12"/>
      <c r="J724" s="13" t="str">
        <f>IF(ISBLANK(I724),"",IF(ISNA(VLOOKUP(I724,'Организационно-правовые формы'!$A$2:$B$93,2,)),"Некорректное значение",VLOOKUP(I724,'Организационно-правовые формы'!$A$2:$B$93,2,)))</f>
        <v/>
      </c>
      <c r="K724" s="14"/>
      <c r="L724" s="20" t="e">
        <f t="shared" ca="1" si="30"/>
        <v>#NAME?</v>
      </c>
      <c r="M724" s="33" t="str">
        <f>IF(ISBLANK(N724),"",IF(ISNA(ВЁПР(N724,'Коды стран'!$A$2:$B$248,2)),"Некорректное значение",VLOOKUP(N724,'Коды стран'!$A$2:$B$248,2)))</f>
        <v/>
      </c>
      <c r="N724" s="34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4"/>
      <c r="AB724" s="12"/>
      <c r="AC724" s="35" t="str">
        <f>IF(ISBLANK(AB724),"",IF(ISNA(VLOOKUP(AB724,'Тип собственника'!$A$2:$B$91,2,)),"Некорректное значение",VLOOKUP(AB724,'Тип собственника'!$A$2:$B$91,2,)))</f>
        <v/>
      </c>
      <c r="AD724" s="14"/>
      <c r="AE724" s="14"/>
      <c r="AF724" s="12"/>
      <c r="AG724" s="36" t="str">
        <f>IF(ISBLANK(AF724),"",IF(ISNA(VLOOKUP(AF724,Страны!$A$2:$B$252,2,)),"Некорректное значение",VLOOKUP(AF724,Страны!$A$2:$B$252,2,)))</f>
        <v/>
      </c>
      <c r="AH724" s="37"/>
    </row>
    <row r="725" ht="15" customHeight="1">
      <c r="A725" s="11"/>
      <c r="B725" s="12"/>
      <c r="C725" s="13" t="str">
        <f>IF(ISBLANK(B725),"",IF(ISNA(VLOOKUP(B725,'Тип организации'!$A$2:$B$8,2,)),"Некорректное значение",VLOOKUP(B725,'Тип организации'!$A$2:$B$8,2,)))</f>
        <v/>
      </c>
      <c r="D725" s="12"/>
      <c r="E725" s="13" t="str">
        <f>IF(ISBLANK(D725),"",IF(ISNA(VLOOKUP(D725,'Тип публичности'!$A$2:$B$8,2,)),"Некорректное значение",VLOOKUP(D725,'Тип публичности'!$A$2:$B$8,2,)))</f>
        <v/>
      </c>
      <c r="F725" s="14"/>
      <c r="G725" s="14"/>
      <c r="H725" s="14"/>
      <c r="I725" s="12"/>
      <c r="J725" s="13" t="str">
        <f>IF(ISBLANK(I725),"",IF(ISNA(VLOOKUP(I725,'Организационно-правовые формы'!$A$2:$B$93,2,)),"Некорректное значение",VLOOKUP(I725,'Организационно-правовые формы'!$A$2:$B$93,2,)))</f>
        <v/>
      </c>
      <c r="K725" s="14"/>
      <c r="L725" s="20" t="e">
        <f t="shared" ca="1" si="30"/>
        <v>#NAME?</v>
      </c>
      <c r="M725" s="33" t="str">
        <f>IF(ISBLANK(N725),"",IF(ISNA(ВЁПР(N725,'Коды стран'!$A$2:$B$248,2)),"Некорректное значение",VLOOKUP(N725,'Коды стран'!$A$2:$B$248,2)))</f>
        <v/>
      </c>
      <c r="N725" s="34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4"/>
      <c r="AB725" s="12"/>
      <c r="AC725" s="35" t="str">
        <f>IF(ISBLANK(AB725),"",IF(ISNA(VLOOKUP(AB725,'Тип собственника'!$A$2:$B$91,2,)),"Некорректное значение",VLOOKUP(AB725,'Тип собственника'!$A$2:$B$91,2,)))</f>
        <v/>
      </c>
      <c r="AD725" s="14"/>
      <c r="AE725" s="14"/>
      <c r="AF725" s="12"/>
      <c r="AG725" s="36" t="str">
        <f>IF(ISBLANK(AF725),"",IF(ISNA(VLOOKUP(AF725,Страны!$A$2:$B$252,2,)),"Некорректное значение",VLOOKUP(AF725,Страны!$A$2:$B$252,2,)))</f>
        <v/>
      </c>
      <c r="AH725" s="37"/>
    </row>
    <row r="726" ht="15" customHeight="1">
      <c r="A726" s="11"/>
      <c r="B726" s="12"/>
      <c r="C726" s="13" t="str">
        <f>IF(ISBLANK(B726),"",IF(ISNA(VLOOKUP(B726,'Тип организации'!$A$2:$B$8,2,)),"Некорректное значение",VLOOKUP(B726,'Тип организации'!$A$2:$B$8,2,)))</f>
        <v/>
      </c>
      <c r="D726" s="12"/>
      <c r="E726" s="13" t="str">
        <f>IF(ISBLANK(D726),"",IF(ISNA(VLOOKUP(D726,'Тип публичности'!$A$2:$B$8,2,)),"Некорректное значение",VLOOKUP(D726,'Тип публичности'!$A$2:$B$8,2,)))</f>
        <v/>
      </c>
      <c r="F726" s="14"/>
      <c r="G726" s="14"/>
      <c r="H726" s="14"/>
      <c r="I726" s="12"/>
      <c r="J726" s="13" t="str">
        <f>IF(ISBLANK(I726),"",IF(ISNA(VLOOKUP(I726,'Организационно-правовые формы'!$A$2:$B$93,2,)),"Некорректное значение",VLOOKUP(I726,'Организационно-правовые формы'!$A$2:$B$93,2,)))</f>
        <v/>
      </c>
      <c r="K726" s="14"/>
      <c r="L726" s="20" t="e">
        <f t="shared" ca="1" si="30"/>
        <v>#NAME?</v>
      </c>
      <c r="M726" s="33" t="str">
        <f>IF(ISBLANK(N726),"",IF(ISNA(ВЁПР(N726,'Коды стран'!$A$2:$B$248,2)),"Некорректное значение",VLOOKUP(N726,'Коды стран'!$A$2:$B$248,2)))</f>
        <v/>
      </c>
      <c r="N726" s="34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4"/>
      <c r="AB726" s="12"/>
      <c r="AC726" s="35" t="str">
        <f>IF(ISBLANK(AB726),"",IF(ISNA(VLOOKUP(AB726,'Тип собственника'!$A$2:$B$91,2,)),"Некорректное значение",VLOOKUP(AB726,'Тип собственника'!$A$2:$B$91,2,)))</f>
        <v/>
      </c>
      <c r="AD726" s="14"/>
      <c r="AE726" s="14"/>
      <c r="AF726" s="12"/>
      <c r="AG726" s="36" t="str">
        <f>IF(ISBLANK(AF726),"",IF(ISNA(VLOOKUP(AF726,Страны!$A$2:$B$252,2,)),"Некорректное значение",VLOOKUP(AF726,Страны!$A$2:$B$252,2,)))</f>
        <v/>
      </c>
      <c r="AH726" s="37"/>
    </row>
    <row r="727" ht="15" customHeight="1">
      <c r="A727" s="11"/>
      <c r="B727" s="12"/>
      <c r="C727" s="13" t="str">
        <f>IF(ISBLANK(B727),"",IF(ISNA(VLOOKUP(B727,'Тип организации'!$A$2:$B$8,2,)),"Некорректное значение",VLOOKUP(B727,'Тип организации'!$A$2:$B$8,2,)))</f>
        <v/>
      </c>
      <c r="D727" s="12"/>
      <c r="E727" s="13" t="str">
        <f>IF(ISBLANK(D727),"",IF(ISNA(VLOOKUP(D727,'Тип публичности'!$A$2:$B$8,2,)),"Некорректное значение",VLOOKUP(D727,'Тип публичности'!$A$2:$B$8,2,)))</f>
        <v/>
      </c>
      <c r="F727" s="14"/>
      <c r="G727" s="14"/>
      <c r="H727" s="14"/>
      <c r="I727" s="12"/>
      <c r="J727" s="13" t="str">
        <f>IF(ISBLANK(I727),"",IF(ISNA(VLOOKUP(I727,'Организационно-правовые формы'!$A$2:$B$93,2,)),"Некорректное значение",VLOOKUP(I727,'Организационно-правовые формы'!$A$2:$B$93,2,)))</f>
        <v/>
      </c>
      <c r="K727" s="14"/>
      <c r="L727" s="20" t="e">
        <f t="shared" ca="1" si="30"/>
        <v>#NAME?</v>
      </c>
      <c r="M727" s="33" t="str">
        <f>IF(ISBLANK(N727),"",IF(ISNA(ВЁПР(N727,'Коды стран'!$A$2:$B$248,2)),"Некорректное значение",VLOOKUP(N727,'Коды стран'!$A$2:$B$248,2)))</f>
        <v/>
      </c>
      <c r="N727" s="34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4"/>
      <c r="AB727" s="12"/>
      <c r="AC727" s="35" t="str">
        <f>IF(ISBLANK(AB727),"",IF(ISNA(VLOOKUP(AB727,'Тип собственника'!$A$2:$B$91,2,)),"Некорректное значение",VLOOKUP(AB727,'Тип собственника'!$A$2:$B$91,2,)))</f>
        <v/>
      </c>
      <c r="AD727" s="14"/>
      <c r="AE727" s="14"/>
      <c r="AF727" s="12"/>
      <c r="AG727" s="36" t="str">
        <f>IF(ISBLANK(AF727),"",IF(ISNA(VLOOKUP(AF727,Страны!$A$2:$B$252,2,)),"Некорректное значение",VLOOKUP(AF727,Страны!$A$2:$B$252,2,)))</f>
        <v/>
      </c>
      <c r="AH727" s="37"/>
    </row>
    <row r="728" ht="15" customHeight="1">
      <c r="A728" s="11"/>
      <c r="B728" s="12"/>
      <c r="C728" s="13" t="str">
        <f>IF(ISBLANK(B728),"",IF(ISNA(VLOOKUP(B728,'Тип организации'!$A$2:$B$8,2,)),"Некорректное значение",VLOOKUP(B728,'Тип организации'!$A$2:$B$8,2,)))</f>
        <v/>
      </c>
      <c r="D728" s="12"/>
      <c r="E728" s="13" t="str">
        <f>IF(ISBLANK(D728),"",IF(ISNA(VLOOKUP(D728,'Тип публичности'!$A$2:$B$8,2,)),"Некорректное значение",VLOOKUP(D728,'Тип публичности'!$A$2:$B$8,2,)))</f>
        <v/>
      </c>
      <c r="F728" s="14"/>
      <c r="G728" s="14"/>
      <c r="H728" s="14"/>
      <c r="I728" s="12"/>
      <c r="J728" s="13" t="str">
        <f>IF(ISBLANK(I728),"",IF(ISNA(VLOOKUP(I728,'Организационно-правовые формы'!$A$2:$B$93,2,)),"Некорректное значение",VLOOKUP(I728,'Организационно-правовые формы'!$A$2:$B$93,2,)))</f>
        <v/>
      </c>
      <c r="K728" s="14"/>
      <c r="L728" s="20" t="e">
        <f t="shared" ca="1" si="30"/>
        <v>#NAME?</v>
      </c>
      <c r="M728" s="33" t="str">
        <f>IF(ISBLANK(N728),"",IF(ISNA(ВЁПР(N728,'Коды стран'!$A$2:$B$248,2)),"Некорректное значение",VLOOKUP(N728,'Коды стран'!$A$2:$B$248,2)))</f>
        <v/>
      </c>
      <c r="N728" s="34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4"/>
      <c r="AB728" s="12"/>
      <c r="AC728" s="35" t="str">
        <f>IF(ISBLANK(AB728),"",IF(ISNA(VLOOKUP(AB728,'Тип собственника'!$A$2:$B$91,2,)),"Некорректное значение",VLOOKUP(AB728,'Тип собственника'!$A$2:$B$91,2,)))</f>
        <v/>
      </c>
      <c r="AD728" s="14"/>
      <c r="AE728" s="14"/>
      <c r="AF728" s="12"/>
      <c r="AG728" s="36" t="str">
        <f>IF(ISBLANK(AF728),"",IF(ISNA(VLOOKUP(AF728,Страны!$A$2:$B$252,2,)),"Некорректное значение",VLOOKUP(AF728,Страны!$A$2:$B$252,2,)))</f>
        <v/>
      </c>
      <c r="AH728" s="37"/>
    </row>
    <row r="729" ht="15" customHeight="1">
      <c r="A729" s="11"/>
      <c r="B729" s="12"/>
      <c r="C729" s="13" t="str">
        <f>IF(ISBLANK(B729),"",IF(ISNA(VLOOKUP(B729,'Тип организации'!$A$2:$B$8,2,)),"Некорректное значение",VLOOKUP(B729,'Тип организации'!$A$2:$B$8,2,)))</f>
        <v/>
      </c>
      <c r="D729" s="12"/>
      <c r="E729" s="13" t="str">
        <f>IF(ISBLANK(D729),"",IF(ISNA(VLOOKUP(D729,'Тип публичности'!$A$2:$B$8,2,)),"Некорректное значение",VLOOKUP(D729,'Тип публичности'!$A$2:$B$8,2,)))</f>
        <v/>
      </c>
      <c r="F729" s="14"/>
      <c r="G729" s="14"/>
      <c r="H729" s="14"/>
      <c r="I729" s="12"/>
      <c r="J729" s="13" t="str">
        <f>IF(ISBLANK(I729),"",IF(ISNA(VLOOKUP(I729,'Организационно-правовые формы'!$A$2:$B$93,2,)),"Некорректное значение",VLOOKUP(I729,'Организационно-правовые формы'!$A$2:$B$93,2,)))</f>
        <v/>
      </c>
      <c r="K729" s="14"/>
      <c r="L729" s="20" t="e">
        <f t="shared" ca="1" si="30"/>
        <v>#NAME?</v>
      </c>
      <c r="M729" s="33" t="str">
        <f>IF(ISBLANK(N729),"",IF(ISNA(ВЁПР(N729,'Коды стран'!$A$2:$B$248,2)),"Некорректное значение",VLOOKUP(N729,'Коды стран'!$A$2:$B$248,2)))</f>
        <v/>
      </c>
      <c r="N729" s="34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4"/>
      <c r="AB729" s="12"/>
      <c r="AC729" s="35" t="str">
        <f>IF(ISBLANK(AB729),"",IF(ISNA(VLOOKUP(AB729,'Тип собственника'!$A$2:$B$91,2,)),"Некорректное значение",VLOOKUP(AB729,'Тип собственника'!$A$2:$B$91,2,)))</f>
        <v/>
      </c>
      <c r="AD729" s="14"/>
      <c r="AE729" s="14"/>
      <c r="AF729" s="12"/>
      <c r="AG729" s="36" t="str">
        <f>IF(ISBLANK(AF729),"",IF(ISNA(VLOOKUP(AF729,Страны!$A$2:$B$252,2,)),"Некорректное значение",VLOOKUP(AF729,Страны!$A$2:$B$252,2,)))</f>
        <v/>
      </c>
      <c r="AH729" s="37"/>
    </row>
    <row r="730" ht="15" customHeight="1">
      <c r="A730" s="11"/>
      <c r="B730" s="12"/>
      <c r="C730" s="13" t="str">
        <f>IF(ISBLANK(B730),"",IF(ISNA(VLOOKUP(B730,'Тип организации'!$A$2:$B$8,2,)),"Некорректное значение",VLOOKUP(B730,'Тип организации'!$A$2:$B$8,2,)))</f>
        <v/>
      </c>
      <c r="D730" s="12"/>
      <c r="E730" s="13" t="str">
        <f>IF(ISBLANK(D730),"",IF(ISNA(VLOOKUP(D730,'Тип публичности'!$A$2:$B$8,2,)),"Некорректное значение",VLOOKUP(D730,'Тип публичности'!$A$2:$B$8,2,)))</f>
        <v/>
      </c>
      <c r="F730" s="14"/>
      <c r="G730" s="14"/>
      <c r="H730" s="14"/>
      <c r="I730" s="12"/>
      <c r="J730" s="13" t="str">
        <f>IF(ISBLANK(I730),"",IF(ISNA(VLOOKUP(I730,'Организационно-правовые формы'!$A$2:$B$93,2,)),"Некорректное значение",VLOOKUP(I730,'Организационно-правовые формы'!$A$2:$B$93,2,)))</f>
        <v/>
      </c>
      <c r="K730" s="14"/>
      <c r="L730" s="20" t="e">
        <f t="shared" ca="1" si="30"/>
        <v>#NAME?</v>
      </c>
      <c r="M730" s="33" t="str">
        <f>IF(ISBLANK(N730),"",IF(ISNA(ВЁПР(N730,'Коды стран'!$A$2:$B$248,2)),"Некорректное значение",VLOOKUP(N730,'Коды стран'!$A$2:$B$248,2)))</f>
        <v/>
      </c>
      <c r="N730" s="34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4"/>
      <c r="AB730" s="12"/>
      <c r="AC730" s="35" t="str">
        <f>IF(ISBLANK(AB730),"",IF(ISNA(VLOOKUP(AB730,'Тип собственника'!$A$2:$B$91,2,)),"Некорректное значение",VLOOKUP(AB730,'Тип собственника'!$A$2:$B$91,2,)))</f>
        <v/>
      </c>
      <c r="AD730" s="14"/>
      <c r="AE730" s="14"/>
      <c r="AF730" s="12"/>
      <c r="AG730" s="36" t="str">
        <f>IF(ISBLANK(AF730),"",IF(ISNA(VLOOKUP(AF730,Страны!$A$2:$B$252,2,)),"Некорректное значение",VLOOKUP(AF730,Страны!$A$2:$B$252,2,)))</f>
        <v/>
      </c>
      <c r="AH730" s="37"/>
    </row>
    <row r="731" ht="15" customHeight="1">
      <c r="A731" s="11"/>
      <c r="B731" s="12"/>
      <c r="C731" s="13" t="str">
        <f>IF(ISBLANK(B731),"",IF(ISNA(VLOOKUP(B731,'Тип организации'!$A$2:$B$8,2,)),"Некорректное значение",VLOOKUP(B731,'Тип организации'!$A$2:$B$8,2,)))</f>
        <v/>
      </c>
      <c r="D731" s="12"/>
      <c r="E731" s="13" t="str">
        <f>IF(ISBLANK(D731),"",IF(ISNA(VLOOKUP(D731,'Тип публичности'!$A$2:$B$8,2,)),"Некорректное значение",VLOOKUP(D731,'Тип публичности'!$A$2:$B$8,2,)))</f>
        <v/>
      </c>
      <c r="F731" s="14"/>
      <c r="G731" s="14"/>
      <c r="H731" s="14"/>
      <c r="I731" s="12"/>
      <c r="J731" s="13" t="str">
        <f>IF(ISBLANK(I731),"",IF(ISNA(VLOOKUP(I731,'Организационно-правовые формы'!$A$2:$B$93,2,)),"Некорректное значение",VLOOKUP(I731,'Организационно-правовые формы'!$A$2:$B$93,2,)))</f>
        <v/>
      </c>
      <c r="K731" s="14"/>
      <c r="L731" s="20" t="e">
        <f t="shared" ca="1" si="30"/>
        <v>#NAME?</v>
      </c>
      <c r="M731" s="33" t="str">
        <f>IF(ISBLANK(N731),"",IF(ISNA(ВЁПР(N731,'Коды стран'!$A$2:$B$248,2)),"Некорректное значение",VLOOKUP(N731,'Коды стран'!$A$2:$B$248,2)))</f>
        <v/>
      </c>
      <c r="N731" s="34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4"/>
      <c r="AB731" s="12"/>
      <c r="AC731" s="35" t="str">
        <f>IF(ISBLANK(AB731),"",IF(ISNA(VLOOKUP(AB731,'Тип собственника'!$A$2:$B$91,2,)),"Некорректное значение",VLOOKUP(AB731,'Тип собственника'!$A$2:$B$91,2,)))</f>
        <v/>
      </c>
      <c r="AD731" s="14"/>
      <c r="AE731" s="14"/>
      <c r="AF731" s="12"/>
      <c r="AG731" s="36" t="str">
        <f>IF(ISBLANK(AF731),"",IF(ISNA(VLOOKUP(AF731,Страны!$A$2:$B$252,2,)),"Некорректное значение",VLOOKUP(AF731,Страны!$A$2:$B$252,2,)))</f>
        <v/>
      </c>
      <c r="AH731" s="37"/>
    </row>
    <row r="732" ht="15" customHeight="1">
      <c r="A732" s="11"/>
      <c r="B732" s="12"/>
      <c r="C732" s="13" t="str">
        <f>IF(ISBLANK(B732),"",IF(ISNA(VLOOKUP(B732,'Тип организации'!$A$2:$B$8,2,)),"Некорректное значение",VLOOKUP(B732,'Тип организации'!$A$2:$B$8,2,)))</f>
        <v/>
      </c>
      <c r="D732" s="12"/>
      <c r="E732" s="13" t="str">
        <f>IF(ISBLANK(D732),"",IF(ISNA(VLOOKUP(D732,'Тип публичности'!$A$2:$B$8,2,)),"Некорректное значение",VLOOKUP(D732,'Тип публичности'!$A$2:$B$8,2,)))</f>
        <v/>
      </c>
      <c r="F732" s="14"/>
      <c r="G732" s="14"/>
      <c r="H732" s="14"/>
      <c r="I732" s="12"/>
      <c r="J732" s="13" t="str">
        <f>IF(ISBLANK(I732),"",IF(ISNA(VLOOKUP(I732,'Организационно-правовые формы'!$A$2:$B$93,2,)),"Некорректное значение",VLOOKUP(I732,'Организационно-правовые формы'!$A$2:$B$93,2,)))</f>
        <v/>
      </c>
      <c r="K732" s="14"/>
      <c r="L732" s="20" t="e">
        <f t="shared" ca="1" si="30"/>
        <v>#NAME?</v>
      </c>
      <c r="M732" s="33" t="str">
        <f>IF(ISBLANK(N732),"",IF(ISNA(ВЁПР(N732,'Коды стран'!$A$2:$B$248,2)),"Некорректное значение",VLOOKUP(N732,'Коды стран'!$A$2:$B$248,2)))</f>
        <v/>
      </c>
      <c r="N732" s="34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4"/>
      <c r="AB732" s="12"/>
      <c r="AC732" s="35" t="str">
        <f>IF(ISBLANK(AB732),"",IF(ISNA(VLOOKUP(AB732,'Тип собственника'!$A$2:$B$91,2,)),"Некорректное значение",VLOOKUP(AB732,'Тип собственника'!$A$2:$B$91,2,)))</f>
        <v/>
      </c>
      <c r="AD732" s="14"/>
      <c r="AE732" s="14"/>
      <c r="AF732" s="12"/>
      <c r="AG732" s="36" t="str">
        <f>IF(ISBLANK(AF732),"",IF(ISNA(VLOOKUP(AF732,Страны!$A$2:$B$252,2,)),"Некорректное значение",VLOOKUP(AF732,Страны!$A$2:$B$252,2,)))</f>
        <v/>
      </c>
      <c r="AH732" s="37"/>
    </row>
    <row r="733" ht="15" customHeight="1">
      <c r="A733" s="11"/>
      <c r="B733" s="12"/>
      <c r="C733" s="13" t="str">
        <f>IF(ISBLANK(B733),"",IF(ISNA(VLOOKUP(B733,'Тип организации'!$A$2:$B$8,2,)),"Некорректное значение",VLOOKUP(B733,'Тип организации'!$A$2:$B$8,2,)))</f>
        <v/>
      </c>
      <c r="D733" s="12"/>
      <c r="E733" s="13" t="str">
        <f>IF(ISBLANK(D733),"",IF(ISNA(VLOOKUP(D733,'Тип публичности'!$A$2:$B$8,2,)),"Некорректное значение",VLOOKUP(D733,'Тип публичности'!$A$2:$B$8,2,)))</f>
        <v/>
      </c>
      <c r="F733" s="14"/>
      <c r="G733" s="14"/>
      <c r="H733" s="14"/>
      <c r="I733" s="12"/>
      <c r="J733" s="13" t="str">
        <f>IF(ISBLANK(I733),"",IF(ISNA(VLOOKUP(I733,'Организационно-правовые формы'!$A$2:$B$93,2,)),"Некорректное значение",VLOOKUP(I733,'Организационно-правовые формы'!$A$2:$B$93,2,)))</f>
        <v/>
      </c>
      <c r="K733" s="14"/>
      <c r="L733" s="20" t="e">
        <f t="shared" ca="1" si="30"/>
        <v>#NAME?</v>
      </c>
      <c r="M733" s="33" t="str">
        <f>IF(ISBLANK(N733),"",IF(ISNA(ВЁПР(N733,'Коды стран'!$A$2:$B$248,2)),"Некорректное значение",VLOOKUP(N733,'Коды стран'!$A$2:$B$248,2)))</f>
        <v/>
      </c>
      <c r="N733" s="34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4"/>
      <c r="AB733" s="12"/>
      <c r="AC733" s="35" t="str">
        <f>IF(ISBLANK(AB733),"",IF(ISNA(VLOOKUP(AB733,'Тип собственника'!$A$2:$B$91,2,)),"Некорректное значение",VLOOKUP(AB733,'Тип собственника'!$A$2:$B$91,2,)))</f>
        <v/>
      </c>
      <c r="AD733" s="14"/>
      <c r="AE733" s="14"/>
      <c r="AF733" s="12"/>
      <c r="AG733" s="36" t="str">
        <f>IF(ISBLANK(AF733),"",IF(ISNA(VLOOKUP(AF733,Страны!$A$2:$B$252,2,)),"Некорректное значение",VLOOKUP(AF733,Страны!$A$2:$B$252,2,)))</f>
        <v/>
      </c>
      <c r="AH733" s="37"/>
    </row>
    <row r="734" ht="15" customHeight="1">
      <c r="A734" s="11"/>
      <c r="B734" s="12"/>
      <c r="C734" s="13" t="str">
        <f>IF(ISBLANK(B734),"",IF(ISNA(VLOOKUP(B734,'Тип организации'!$A$2:$B$8,2,)),"Некорректное значение",VLOOKUP(B734,'Тип организации'!$A$2:$B$8,2,)))</f>
        <v/>
      </c>
      <c r="D734" s="12"/>
      <c r="E734" s="13" t="str">
        <f>IF(ISBLANK(D734),"",IF(ISNA(VLOOKUP(D734,'Тип публичности'!$A$2:$B$8,2,)),"Некорректное значение",VLOOKUP(D734,'Тип публичности'!$A$2:$B$8,2,)))</f>
        <v/>
      </c>
      <c r="F734" s="14"/>
      <c r="G734" s="14"/>
      <c r="H734" s="14"/>
      <c r="I734" s="12"/>
      <c r="J734" s="13" t="str">
        <f>IF(ISBLANK(I734),"",IF(ISNA(VLOOKUP(I734,'Организационно-правовые формы'!$A$2:$B$93,2,)),"Некорректное значение",VLOOKUP(I734,'Организационно-правовые формы'!$A$2:$B$93,2,)))</f>
        <v/>
      </c>
      <c r="K734" s="14"/>
      <c r="L734" s="20" t="e">
        <f t="shared" ca="1" si="30"/>
        <v>#NAME?</v>
      </c>
      <c r="M734" s="33" t="str">
        <f>IF(ISBLANK(N734),"",IF(ISNA(ВЁПР(N734,'Коды стран'!$A$2:$B$248,2)),"Некорректное значение",VLOOKUP(N734,'Коды стран'!$A$2:$B$248,2)))</f>
        <v/>
      </c>
      <c r="N734" s="34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4"/>
      <c r="AB734" s="12"/>
      <c r="AC734" s="35" t="str">
        <f>IF(ISBLANK(AB734),"",IF(ISNA(VLOOKUP(AB734,'Тип собственника'!$A$2:$B$91,2,)),"Некорректное значение",VLOOKUP(AB734,'Тип собственника'!$A$2:$B$91,2,)))</f>
        <v/>
      </c>
      <c r="AD734" s="14"/>
      <c r="AE734" s="14"/>
      <c r="AF734" s="12"/>
      <c r="AG734" s="36" t="str">
        <f>IF(ISBLANK(AF734),"",IF(ISNA(VLOOKUP(AF734,Страны!$A$2:$B$252,2,)),"Некорректное значение",VLOOKUP(AF734,Страны!$A$2:$B$252,2,)))</f>
        <v/>
      </c>
      <c r="AH734" s="37"/>
    </row>
    <row r="735" ht="15" customHeight="1">
      <c r="A735" s="11"/>
      <c r="B735" s="12"/>
      <c r="C735" s="13" t="str">
        <f>IF(ISBLANK(B735),"",IF(ISNA(VLOOKUP(B735,'Тип организации'!$A$2:$B$8,2,)),"Некорректное значение",VLOOKUP(B735,'Тип организации'!$A$2:$B$8,2,)))</f>
        <v/>
      </c>
      <c r="D735" s="12"/>
      <c r="E735" s="13" t="str">
        <f>IF(ISBLANK(D735),"",IF(ISNA(VLOOKUP(D735,'Тип публичности'!$A$2:$B$8,2,)),"Некорректное значение",VLOOKUP(D735,'Тип публичности'!$A$2:$B$8,2,)))</f>
        <v/>
      </c>
      <c r="F735" s="14"/>
      <c r="G735" s="14"/>
      <c r="H735" s="14"/>
      <c r="I735" s="12"/>
      <c r="J735" s="13" t="str">
        <f>IF(ISBLANK(I735),"",IF(ISNA(VLOOKUP(I735,'Организационно-правовые формы'!$A$2:$B$93,2,)),"Некорректное значение",VLOOKUP(I735,'Организационно-правовые формы'!$A$2:$B$93,2,)))</f>
        <v/>
      </c>
      <c r="K735" s="14"/>
      <c r="L735" s="20" t="e">
        <f t="shared" ca="1" si="30"/>
        <v>#NAME?</v>
      </c>
      <c r="M735" s="33" t="str">
        <f>IF(ISBLANK(N735),"",IF(ISNA(ВЁПР(N735,'Коды стран'!$A$2:$B$248,2)),"Некорректное значение",VLOOKUP(N735,'Коды стран'!$A$2:$B$248,2)))</f>
        <v/>
      </c>
      <c r="N735" s="34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4"/>
      <c r="AB735" s="12"/>
      <c r="AC735" s="35" t="str">
        <f>IF(ISBLANK(AB735),"",IF(ISNA(VLOOKUP(AB735,'Тип собственника'!$A$2:$B$91,2,)),"Некорректное значение",VLOOKUP(AB735,'Тип собственника'!$A$2:$B$91,2,)))</f>
        <v/>
      </c>
      <c r="AD735" s="14"/>
      <c r="AE735" s="14"/>
      <c r="AF735" s="12"/>
      <c r="AG735" s="36" t="str">
        <f>IF(ISBLANK(AF735),"",IF(ISNA(VLOOKUP(AF735,Страны!$A$2:$B$252,2,)),"Некорректное значение",VLOOKUP(AF735,Страны!$A$2:$B$252,2,)))</f>
        <v/>
      </c>
      <c r="AH735" s="37"/>
    </row>
    <row r="736" ht="15" customHeight="1">
      <c r="A736" s="11"/>
      <c r="B736" s="12"/>
      <c r="C736" s="13" t="str">
        <f>IF(ISBLANK(B736),"",IF(ISNA(VLOOKUP(B736,'Тип организации'!$A$2:$B$8,2,)),"Некорректное значение",VLOOKUP(B736,'Тип организации'!$A$2:$B$8,2,)))</f>
        <v/>
      </c>
      <c r="D736" s="12"/>
      <c r="E736" s="13" t="str">
        <f>IF(ISBLANK(D736),"",IF(ISNA(VLOOKUP(D736,'Тип публичности'!$A$2:$B$8,2,)),"Некорректное значение",VLOOKUP(D736,'Тип публичности'!$A$2:$B$8,2,)))</f>
        <v/>
      </c>
      <c r="F736" s="14"/>
      <c r="G736" s="14"/>
      <c r="H736" s="14"/>
      <c r="I736" s="12"/>
      <c r="J736" s="13" t="str">
        <f>IF(ISBLANK(I736),"",IF(ISNA(VLOOKUP(I736,'Организационно-правовые формы'!$A$2:$B$93,2,)),"Некорректное значение",VLOOKUP(I736,'Организационно-правовые формы'!$A$2:$B$93,2,)))</f>
        <v/>
      </c>
      <c r="K736" s="14"/>
      <c r="L736" s="20" t="e">
        <f t="shared" ca="1" si="30"/>
        <v>#NAME?</v>
      </c>
      <c r="M736" s="33" t="str">
        <f>IF(ISBLANK(N736),"",IF(ISNA(ВЁПР(N736,'Коды стран'!$A$2:$B$248,2)),"Некорректное значение",VLOOKUP(N736,'Коды стран'!$A$2:$B$248,2)))</f>
        <v/>
      </c>
      <c r="N736" s="34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4"/>
      <c r="AB736" s="12"/>
      <c r="AC736" s="35" t="str">
        <f>IF(ISBLANK(AB736),"",IF(ISNA(VLOOKUP(AB736,'Тип собственника'!$A$2:$B$91,2,)),"Некорректное значение",VLOOKUP(AB736,'Тип собственника'!$A$2:$B$91,2,)))</f>
        <v/>
      </c>
      <c r="AD736" s="14"/>
      <c r="AE736" s="14"/>
      <c r="AF736" s="12"/>
      <c r="AG736" s="36" t="str">
        <f>IF(ISBLANK(AF736),"",IF(ISNA(VLOOKUP(AF736,Страны!$A$2:$B$252,2,)),"Некорректное значение",VLOOKUP(AF736,Страны!$A$2:$B$252,2,)))</f>
        <v/>
      </c>
      <c r="AH736" s="37"/>
    </row>
    <row r="737" ht="15" customHeight="1">
      <c r="A737" s="11"/>
      <c r="B737" s="12"/>
      <c r="C737" s="13" t="str">
        <f>IF(ISBLANK(B737),"",IF(ISNA(VLOOKUP(B737,'Тип организации'!$A$2:$B$8,2,)),"Некорректное значение",VLOOKUP(B737,'Тип организации'!$A$2:$B$8,2,)))</f>
        <v/>
      </c>
      <c r="D737" s="12"/>
      <c r="E737" s="13" t="str">
        <f>IF(ISBLANK(D737),"",IF(ISNA(VLOOKUP(D737,'Тип публичности'!$A$2:$B$8,2,)),"Некорректное значение",VLOOKUP(D737,'Тип публичности'!$A$2:$B$8,2,)))</f>
        <v/>
      </c>
      <c r="F737" s="14"/>
      <c r="G737" s="14"/>
      <c r="H737" s="14"/>
      <c r="I737" s="12"/>
      <c r="J737" s="13" t="str">
        <f>IF(ISBLANK(I737),"",IF(ISNA(VLOOKUP(I737,'Организационно-правовые формы'!$A$2:$B$93,2,)),"Некорректное значение",VLOOKUP(I737,'Организационно-правовые формы'!$A$2:$B$93,2,)))</f>
        <v/>
      </c>
      <c r="K737" s="14"/>
      <c r="L737" s="20" t="e">
        <f t="shared" ref="L737:L800" ca="1" si="31">СОЕДЕНИТЬ(N737:Z737)</f>
        <v>#NAME?</v>
      </c>
      <c r="M737" s="33" t="str">
        <f>IF(ISBLANK(N737),"",IF(ISNA(ВЁПР(N737,'Коды стран'!$A$2:$B$248,2)),"Некорректное значение",VLOOKUP(N737,'Коды стран'!$A$2:$B$248,2)))</f>
        <v/>
      </c>
      <c r="N737" s="34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4"/>
      <c r="AB737" s="12"/>
      <c r="AC737" s="35" t="str">
        <f>IF(ISBLANK(AB737),"",IF(ISNA(VLOOKUP(AB737,'Тип собственника'!$A$2:$B$91,2,)),"Некорректное значение",VLOOKUP(AB737,'Тип собственника'!$A$2:$B$91,2,)))</f>
        <v/>
      </c>
      <c r="AD737" s="14"/>
      <c r="AE737" s="14"/>
      <c r="AF737" s="12"/>
      <c r="AG737" s="36" t="str">
        <f>IF(ISBLANK(AF737),"",IF(ISNA(VLOOKUP(AF737,Страны!$A$2:$B$252,2,)),"Некорректное значение",VLOOKUP(AF737,Страны!$A$2:$B$252,2,)))</f>
        <v/>
      </c>
      <c r="AH737" s="37"/>
    </row>
    <row r="738" ht="15" customHeight="1">
      <c r="A738" s="11"/>
      <c r="B738" s="12"/>
      <c r="C738" s="13" t="str">
        <f>IF(ISBLANK(B738),"",IF(ISNA(VLOOKUP(B738,'Тип организации'!$A$2:$B$8,2,)),"Некорректное значение",VLOOKUP(B738,'Тип организации'!$A$2:$B$8,2,)))</f>
        <v/>
      </c>
      <c r="D738" s="12"/>
      <c r="E738" s="13" t="str">
        <f>IF(ISBLANK(D738),"",IF(ISNA(VLOOKUP(D738,'Тип публичности'!$A$2:$B$8,2,)),"Некорректное значение",VLOOKUP(D738,'Тип публичности'!$A$2:$B$8,2,)))</f>
        <v/>
      </c>
      <c r="F738" s="14"/>
      <c r="G738" s="14"/>
      <c r="H738" s="14"/>
      <c r="I738" s="12"/>
      <c r="J738" s="13" t="str">
        <f>IF(ISBLANK(I738),"",IF(ISNA(VLOOKUP(I738,'Организационно-правовые формы'!$A$2:$B$93,2,)),"Некорректное значение",VLOOKUP(I738,'Организационно-правовые формы'!$A$2:$B$93,2,)))</f>
        <v/>
      </c>
      <c r="K738" s="14"/>
      <c r="L738" s="20" t="e">
        <f t="shared" ca="1" si="31"/>
        <v>#NAME?</v>
      </c>
      <c r="M738" s="33" t="str">
        <f>IF(ISBLANK(N738),"",IF(ISNA(ВЁПР(N738,'Коды стран'!$A$2:$B$248,2)),"Некорректное значение",VLOOKUP(N738,'Коды стран'!$A$2:$B$248,2)))</f>
        <v/>
      </c>
      <c r="N738" s="34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4"/>
      <c r="AB738" s="12"/>
      <c r="AC738" s="35" t="str">
        <f>IF(ISBLANK(AB738),"",IF(ISNA(VLOOKUP(AB738,'Тип собственника'!$A$2:$B$91,2,)),"Некорректное значение",VLOOKUP(AB738,'Тип собственника'!$A$2:$B$91,2,)))</f>
        <v/>
      </c>
      <c r="AD738" s="14"/>
      <c r="AE738" s="14"/>
      <c r="AF738" s="12"/>
      <c r="AG738" s="36" t="str">
        <f>IF(ISBLANK(AF738),"",IF(ISNA(VLOOKUP(AF738,Страны!$A$2:$B$252,2,)),"Некорректное значение",VLOOKUP(AF738,Страны!$A$2:$B$252,2,)))</f>
        <v/>
      </c>
      <c r="AH738" s="37"/>
    </row>
    <row r="739" ht="15" customHeight="1">
      <c r="A739" s="11"/>
      <c r="B739" s="12"/>
      <c r="C739" s="13" t="str">
        <f>IF(ISBLANK(B739),"",IF(ISNA(VLOOKUP(B739,'Тип организации'!$A$2:$B$8,2,)),"Некорректное значение",VLOOKUP(B739,'Тип организации'!$A$2:$B$8,2,)))</f>
        <v/>
      </c>
      <c r="D739" s="12"/>
      <c r="E739" s="13" t="str">
        <f>IF(ISBLANK(D739),"",IF(ISNA(VLOOKUP(D739,'Тип публичности'!$A$2:$B$8,2,)),"Некорректное значение",VLOOKUP(D739,'Тип публичности'!$A$2:$B$8,2,)))</f>
        <v/>
      </c>
      <c r="F739" s="14"/>
      <c r="G739" s="14"/>
      <c r="H739" s="14"/>
      <c r="I739" s="12"/>
      <c r="J739" s="13" t="str">
        <f>IF(ISBLANK(I739),"",IF(ISNA(VLOOKUP(I739,'Организационно-правовые формы'!$A$2:$B$93,2,)),"Некорректное значение",VLOOKUP(I739,'Организационно-правовые формы'!$A$2:$B$93,2,)))</f>
        <v/>
      </c>
      <c r="K739" s="14"/>
      <c r="L739" s="20" t="e">
        <f t="shared" ca="1" si="31"/>
        <v>#NAME?</v>
      </c>
      <c r="M739" s="33" t="str">
        <f>IF(ISBLANK(N739),"",IF(ISNA(ВЁПР(N739,'Коды стран'!$A$2:$B$248,2)),"Некорректное значение",VLOOKUP(N739,'Коды стран'!$A$2:$B$248,2)))</f>
        <v/>
      </c>
      <c r="N739" s="34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4"/>
      <c r="AB739" s="12"/>
      <c r="AC739" s="35" t="str">
        <f>IF(ISBLANK(AB739),"",IF(ISNA(VLOOKUP(AB739,'Тип собственника'!$A$2:$B$91,2,)),"Некорректное значение",VLOOKUP(AB739,'Тип собственника'!$A$2:$B$91,2,)))</f>
        <v/>
      </c>
      <c r="AD739" s="14"/>
      <c r="AE739" s="14"/>
      <c r="AF739" s="12"/>
      <c r="AG739" s="36" t="str">
        <f>IF(ISBLANK(AF739),"",IF(ISNA(VLOOKUP(AF739,Страны!$A$2:$B$252,2,)),"Некорректное значение",VLOOKUP(AF739,Страны!$A$2:$B$252,2,)))</f>
        <v/>
      </c>
      <c r="AH739" s="37"/>
    </row>
    <row r="740" ht="15" customHeight="1">
      <c r="A740" s="11"/>
      <c r="B740" s="12"/>
      <c r="C740" s="13" t="str">
        <f>IF(ISBLANK(B740),"",IF(ISNA(VLOOKUP(B740,'Тип организации'!$A$2:$B$8,2,)),"Некорректное значение",VLOOKUP(B740,'Тип организации'!$A$2:$B$8,2,)))</f>
        <v/>
      </c>
      <c r="D740" s="12"/>
      <c r="E740" s="13" t="str">
        <f>IF(ISBLANK(D740),"",IF(ISNA(VLOOKUP(D740,'Тип публичности'!$A$2:$B$8,2,)),"Некорректное значение",VLOOKUP(D740,'Тип публичности'!$A$2:$B$8,2,)))</f>
        <v/>
      </c>
      <c r="F740" s="14"/>
      <c r="G740" s="14"/>
      <c r="H740" s="14"/>
      <c r="I740" s="12"/>
      <c r="J740" s="13" t="str">
        <f>IF(ISBLANK(I740),"",IF(ISNA(VLOOKUP(I740,'Организационно-правовые формы'!$A$2:$B$93,2,)),"Некорректное значение",VLOOKUP(I740,'Организационно-правовые формы'!$A$2:$B$93,2,)))</f>
        <v/>
      </c>
      <c r="K740" s="14"/>
      <c r="L740" s="20" t="e">
        <f t="shared" ca="1" si="31"/>
        <v>#NAME?</v>
      </c>
      <c r="M740" s="33" t="str">
        <f>IF(ISBLANK(N740),"",IF(ISNA(ВЁПР(N740,'Коды стран'!$A$2:$B$248,2)),"Некорректное значение",VLOOKUP(N740,'Коды стран'!$A$2:$B$248,2)))</f>
        <v/>
      </c>
      <c r="N740" s="34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4"/>
      <c r="AB740" s="12"/>
      <c r="AC740" s="35" t="str">
        <f>IF(ISBLANK(AB740),"",IF(ISNA(VLOOKUP(AB740,'Тип собственника'!$A$2:$B$91,2,)),"Некорректное значение",VLOOKUP(AB740,'Тип собственника'!$A$2:$B$91,2,)))</f>
        <v/>
      </c>
      <c r="AD740" s="14"/>
      <c r="AE740" s="14"/>
      <c r="AF740" s="12"/>
      <c r="AG740" s="36" t="str">
        <f>IF(ISBLANK(AF740),"",IF(ISNA(VLOOKUP(AF740,Страны!$A$2:$B$252,2,)),"Некорректное значение",VLOOKUP(AF740,Страны!$A$2:$B$252,2,)))</f>
        <v/>
      </c>
      <c r="AH740" s="37"/>
    </row>
    <row r="741" ht="15" customHeight="1">
      <c r="A741" s="11"/>
      <c r="B741" s="12"/>
      <c r="C741" s="13" t="str">
        <f>IF(ISBLANK(B741),"",IF(ISNA(VLOOKUP(B741,'Тип организации'!$A$2:$B$8,2,)),"Некорректное значение",VLOOKUP(B741,'Тип организации'!$A$2:$B$8,2,)))</f>
        <v/>
      </c>
      <c r="D741" s="12"/>
      <c r="E741" s="13" t="str">
        <f>IF(ISBLANK(D741),"",IF(ISNA(VLOOKUP(D741,'Тип публичности'!$A$2:$B$8,2,)),"Некорректное значение",VLOOKUP(D741,'Тип публичности'!$A$2:$B$8,2,)))</f>
        <v/>
      </c>
      <c r="F741" s="14"/>
      <c r="G741" s="14"/>
      <c r="H741" s="14"/>
      <c r="I741" s="12"/>
      <c r="J741" s="13" t="str">
        <f>IF(ISBLANK(I741),"",IF(ISNA(VLOOKUP(I741,'Организационно-правовые формы'!$A$2:$B$93,2,)),"Некорректное значение",VLOOKUP(I741,'Организационно-правовые формы'!$A$2:$B$93,2,)))</f>
        <v/>
      </c>
      <c r="K741" s="14"/>
      <c r="L741" s="20" t="e">
        <f t="shared" ca="1" si="31"/>
        <v>#NAME?</v>
      </c>
      <c r="M741" s="33" t="str">
        <f>IF(ISBLANK(N741),"",IF(ISNA(ВЁПР(N741,'Коды стран'!$A$2:$B$248,2)),"Некорректное значение",VLOOKUP(N741,'Коды стран'!$A$2:$B$248,2)))</f>
        <v/>
      </c>
      <c r="N741" s="34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4"/>
      <c r="AB741" s="12"/>
      <c r="AC741" s="35" t="str">
        <f>IF(ISBLANK(AB741),"",IF(ISNA(VLOOKUP(AB741,'Тип собственника'!$A$2:$B$91,2,)),"Некорректное значение",VLOOKUP(AB741,'Тип собственника'!$A$2:$B$91,2,)))</f>
        <v/>
      </c>
      <c r="AD741" s="14"/>
      <c r="AE741" s="14"/>
      <c r="AF741" s="12"/>
      <c r="AG741" s="36" t="str">
        <f>IF(ISBLANK(AF741),"",IF(ISNA(VLOOKUP(AF741,Страны!$A$2:$B$252,2,)),"Некорректное значение",VLOOKUP(AF741,Страны!$A$2:$B$252,2,)))</f>
        <v/>
      </c>
      <c r="AH741" s="37"/>
    </row>
    <row r="742" ht="15" customHeight="1">
      <c r="A742" s="11"/>
      <c r="B742" s="12"/>
      <c r="C742" s="13" t="str">
        <f>IF(ISBLANK(B742),"",IF(ISNA(VLOOKUP(B742,'Тип организации'!$A$2:$B$8,2,)),"Некорректное значение",VLOOKUP(B742,'Тип организации'!$A$2:$B$8,2,)))</f>
        <v/>
      </c>
      <c r="D742" s="12"/>
      <c r="E742" s="13" t="str">
        <f>IF(ISBLANK(D742),"",IF(ISNA(VLOOKUP(D742,'Тип публичности'!$A$2:$B$8,2,)),"Некорректное значение",VLOOKUP(D742,'Тип публичности'!$A$2:$B$8,2,)))</f>
        <v/>
      </c>
      <c r="F742" s="14"/>
      <c r="G742" s="14"/>
      <c r="H742" s="14"/>
      <c r="I742" s="12"/>
      <c r="J742" s="13" t="str">
        <f>IF(ISBLANK(I742),"",IF(ISNA(VLOOKUP(I742,'Организационно-правовые формы'!$A$2:$B$93,2,)),"Некорректное значение",VLOOKUP(I742,'Организационно-правовые формы'!$A$2:$B$93,2,)))</f>
        <v/>
      </c>
      <c r="K742" s="14"/>
      <c r="L742" s="20" t="e">
        <f t="shared" ca="1" si="31"/>
        <v>#NAME?</v>
      </c>
      <c r="M742" s="33" t="str">
        <f>IF(ISBLANK(N742),"",IF(ISNA(ВЁПР(N742,'Коды стран'!$A$2:$B$248,2)),"Некорректное значение",VLOOKUP(N742,'Коды стран'!$A$2:$B$248,2)))</f>
        <v/>
      </c>
      <c r="N742" s="34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4"/>
      <c r="AB742" s="12"/>
      <c r="AC742" s="35" t="str">
        <f>IF(ISBLANK(AB742),"",IF(ISNA(VLOOKUP(AB742,'Тип собственника'!$A$2:$B$91,2,)),"Некорректное значение",VLOOKUP(AB742,'Тип собственника'!$A$2:$B$91,2,)))</f>
        <v/>
      </c>
      <c r="AD742" s="14"/>
      <c r="AE742" s="14"/>
      <c r="AF742" s="12"/>
      <c r="AG742" s="36" t="str">
        <f>IF(ISBLANK(AF742),"",IF(ISNA(VLOOKUP(AF742,Страны!$A$2:$B$252,2,)),"Некорректное значение",VLOOKUP(AF742,Страны!$A$2:$B$252,2,)))</f>
        <v/>
      </c>
      <c r="AH742" s="37"/>
    </row>
    <row r="743" ht="15" customHeight="1">
      <c r="A743" s="11"/>
      <c r="B743" s="12"/>
      <c r="C743" s="13" t="str">
        <f>IF(ISBLANK(B743),"",IF(ISNA(VLOOKUP(B743,'Тип организации'!$A$2:$B$8,2,)),"Некорректное значение",VLOOKUP(B743,'Тип организации'!$A$2:$B$8,2,)))</f>
        <v/>
      </c>
      <c r="D743" s="12"/>
      <c r="E743" s="13" t="str">
        <f>IF(ISBLANK(D743),"",IF(ISNA(VLOOKUP(D743,'Тип публичности'!$A$2:$B$8,2,)),"Некорректное значение",VLOOKUP(D743,'Тип публичности'!$A$2:$B$8,2,)))</f>
        <v/>
      </c>
      <c r="F743" s="14"/>
      <c r="G743" s="14"/>
      <c r="H743" s="14"/>
      <c r="I743" s="12"/>
      <c r="J743" s="13" t="str">
        <f>IF(ISBLANK(I743),"",IF(ISNA(VLOOKUP(I743,'Организационно-правовые формы'!$A$2:$B$93,2,)),"Некорректное значение",VLOOKUP(I743,'Организационно-правовые формы'!$A$2:$B$93,2,)))</f>
        <v/>
      </c>
      <c r="K743" s="14"/>
      <c r="L743" s="20" t="e">
        <f t="shared" ca="1" si="31"/>
        <v>#NAME?</v>
      </c>
      <c r="M743" s="33" t="str">
        <f>IF(ISBLANK(N743),"",IF(ISNA(ВЁПР(N743,'Коды стран'!$A$2:$B$248,2)),"Некорректное значение",VLOOKUP(N743,'Коды стран'!$A$2:$B$248,2)))</f>
        <v/>
      </c>
      <c r="N743" s="34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4"/>
      <c r="AB743" s="12"/>
      <c r="AC743" s="35" t="str">
        <f>IF(ISBLANK(AB743),"",IF(ISNA(VLOOKUP(AB743,'Тип собственника'!$A$2:$B$91,2,)),"Некорректное значение",VLOOKUP(AB743,'Тип собственника'!$A$2:$B$91,2,)))</f>
        <v/>
      </c>
      <c r="AD743" s="14"/>
      <c r="AE743" s="14"/>
      <c r="AF743" s="12"/>
      <c r="AG743" s="36" t="str">
        <f>IF(ISBLANK(AF743),"",IF(ISNA(VLOOKUP(AF743,Страны!$A$2:$B$252,2,)),"Некорректное значение",VLOOKUP(AF743,Страны!$A$2:$B$252,2,)))</f>
        <v/>
      </c>
      <c r="AH743" s="37"/>
    </row>
    <row r="744" ht="15" customHeight="1">
      <c r="A744" s="11"/>
      <c r="B744" s="12"/>
      <c r="C744" s="13" t="str">
        <f>IF(ISBLANK(B744),"",IF(ISNA(VLOOKUP(B744,'Тип организации'!$A$2:$B$8,2,)),"Некорректное значение",VLOOKUP(B744,'Тип организации'!$A$2:$B$8,2,)))</f>
        <v/>
      </c>
      <c r="D744" s="12"/>
      <c r="E744" s="13" t="str">
        <f>IF(ISBLANK(D744),"",IF(ISNA(VLOOKUP(D744,'Тип публичности'!$A$2:$B$8,2,)),"Некорректное значение",VLOOKUP(D744,'Тип публичности'!$A$2:$B$8,2,)))</f>
        <v/>
      </c>
      <c r="F744" s="14"/>
      <c r="G744" s="14"/>
      <c r="H744" s="14"/>
      <c r="I744" s="12"/>
      <c r="J744" s="13" t="str">
        <f>IF(ISBLANK(I744),"",IF(ISNA(VLOOKUP(I744,'Организационно-правовые формы'!$A$2:$B$93,2,)),"Некорректное значение",VLOOKUP(I744,'Организационно-правовые формы'!$A$2:$B$93,2,)))</f>
        <v/>
      </c>
      <c r="K744" s="14"/>
      <c r="L744" s="20" t="e">
        <f t="shared" ca="1" si="31"/>
        <v>#NAME?</v>
      </c>
      <c r="M744" s="33" t="str">
        <f>IF(ISBLANK(N744),"",IF(ISNA(ВЁПР(N744,'Коды стран'!$A$2:$B$248,2)),"Некорректное значение",VLOOKUP(N744,'Коды стран'!$A$2:$B$248,2)))</f>
        <v/>
      </c>
      <c r="N744" s="34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4"/>
      <c r="AB744" s="12"/>
      <c r="AC744" s="35" t="str">
        <f>IF(ISBLANK(AB744),"",IF(ISNA(VLOOKUP(AB744,'Тип собственника'!$A$2:$B$91,2,)),"Некорректное значение",VLOOKUP(AB744,'Тип собственника'!$A$2:$B$91,2,)))</f>
        <v/>
      </c>
      <c r="AD744" s="14"/>
      <c r="AE744" s="14"/>
      <c r="AF744" s="12"/>
      <c r="AG744" s="36" t="str">
        <f>IF(ISBLANK(AF744),"",IF(ISNA(VLOOKUP(AF744,Страны!$A$2:$B$252,2,)),"Некорректное значение",VLOOKUP(AF744,Страны!$A$2:$B$252,2,)))</f>
        <v/>
      </c>
      <c r="AH744" s="37"/>
    </row>
    <row r="745" ht="15" customHeight="1">
      <c r="A745" s="11"/>
      <c r="B745" s="12"/>
      <c r="C745" s="13" t="str">
        <f>IF(ISBLANK(B745),"",IF(ISNA(VLOOKUP(B745,'Тип организации'!$A$2:$B$8,2,)),"Некорректное значение",VLOOKUP(B745,'Тип организации'!$A$2:$B$8,2,)))</f>
        <v/>
      </c>
      <c r="D745" s="12"/>
      <c r="E745" s="13" t="str">
        <f>IF(ISBLANK(D745),"",IF(ISNA(VLOOKUP(D745,'Тип публичности'!$A$2:$B$8,2,)),"Некорректное значение",VLOOKUP(D745,'Тип публичности'!$A$2:$B$8,2,)))</f>
        <v/>
      </c>
      <c r="F745" s="14"/>
      <c r="G745" s="14"/>
      <c r="H745" s="14"/>
      <c r="I745" s="12"/>
      <c r="J745" s="13" t="str">
        <f>IF(ISBLANK(I745),"",IF(ISNA(VLOOKUP(I745,'Организационно-правовые формы'!$A$2:$B$93,2,)),"Некорректное значение",VLOOKUP(I745,'Организационно-правовые формы'!$A$2:$B$93,2,)))</f>
        <v/>
      </c>
      <c r="K745" s="14"/>
      <c r="L745" s="20" t="e">
        <f t="shared" ca="1" si="31"/>
        <v>#NAME?</v>
      </c>
      <c r="M745" s="33" t="str">
        <f>IF(ISBLANK(N745),"",IF(ISNA(ВЁПР(N745,'Коды стран'!$A$2:$B$248,2)),"Некорректное значение",VLOOKUP(N745,'Коды стран'!$A$2:$B$248,2)))</f>
        <v/>
      </c>
      <c r="N745" s="34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4"/>
      <c r="AB745" s="12"/>
      <c r="AC745" s="35" t="str">
        <f>IF(ISBLANK(AB745),"",IF(ISNA(VLOOKUP(AB745,'Тип собственника'!$A$2:$B$91,2,)),"Некорректное значение",VLOOKUP(AB745,'Тип собственника'!$A$2:$B$91,2,)))</f>
        <v/>
      </c>
      <c r="AD745" s="14"/>
      <c r="AE745" s="14"/>
      <c r="AF745" s="12"/>
      <c r="AG745" s="36" t="str">
        <f>IF(ISBLANK(AF745),"",IF(ISNA(VLOOKUP(AF745,Страны!$A$2:$B$252,2,)),"Некорректное значение",VLOOKUP(AF745,Страны!$A$2:$B$252,2,)))</f>
        <v/>
      </c>
      <c r="AH745" s="37"/>
    </row>
    <row r="746" ht="15" customHeight="1">
      <c r="A746" s="11"/>
      <c r="B746" s="12"/>
      <c r="C746" s="13" t="str">
        <f>IF(ISBLANK(B746),"",IF(ISNA(VLOOKUP(B746,'Тип организации'!$A$2:$B$8,2,)),"Некорректное значение",VLOOKUP(B746,'Тип организации'!$A$2:$B$8,2,)))</f>
        <v/>
      </c>
      <c r="D746" s="12"/>
      <c r="E746" s="13" t="str">
        <f>IF(ISBLANK(D746),"",IF(ISNA(VLOOKUP(D746,'Тип публичности'!$A$2:$B$8,2,)),"Некорректное значение",VLOOKUP(D746,'Тип публичности'!$A$2:$B$8,2,)))</f>
        <v/>
      </c>
      <c r="F746" s="14"/>
      <c r="G746" s="14"/>
      <c r="H746" s="14"/>
      <c r="I746" s="12"/>
      <c r="J746" s="13" t="str">
        <f>IF(ISBLANK(I746),"",IF(ISNA(VLOOKUP(I746,'Организационно-правовые формы'!$A$2:$B$93,2,)),"Некорректное значение",VLOOKUP(I746,'Организационно-правовые формы'!$A$2:$B$93,2,)))</f>
        <v/>
      </c>
      <c r="K746" s="14"/>
      <c r="L746" s="20" t="e">
        <f t="shared" ca="1" si="31"/>
        <v>#NAME?</v>
      </c>
      <c r="M746" s="33" t="str">
        <f>IF(ISBLANK(N746),"",IF(ISNA(ВЁПР(N746,'Коды стран'!$A$2:$B$248,2)),"Некорректное значение",VLOOKUP(N746,'Коды стран'!$A$2:$B$248,2)))</f>
        <v/>
      </c>
      <c r="N746" s="34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4"/>
      <c r="AB746" s="12"/>
      <c r="AC746" s="35" t="str">
        <f>IF(ISBLANK(AB746),"",IF(ISNA(VLOOKUP(AB746,'Тип собственника'!$A$2:$B$91,2,)),"Некорректное значение",VLOOKUP(AB746,'Тип собственника'!$A$2:$B$91,2,)))</f>
        <v/>
      </c>
      <c r="AD746" s="14"/>
      <c r="AE746" s="14"/>
      <c r="AF746" s="12"/>
      <c r="AG746" s="36" t="str">
        <f>IF(ISBLANK(AF746),"",IF(ISNA(VLOOKUP(AF746,Страны!$A$2:$B$252,2,)),"Некорректное значение",VLOOKUP(AF746,Страны!$A$2:$B$252,2,)))</f>
        <v/>
      </c>
      <c r="AH746" s="37"/>
    </row>
    <row r="747" ht="15" customHeight="1">
      <c r="A747" s="11"/>
      <c r="B747" s="12"/>
      <c r="C747" s="13" t="str">
        <f>IF(ISBLANK(B747),"",IF(ISNA(VLOOKUP(B747,'Тип организации'!$A$2:$B$8,2,)),"Некорректное значение",VLOOKUP(B747,'Тип организации'!$A$2:$B$8,2,)))</f>
        <v/>
      </c>
      <c r="D747" s="12"/>
      <c r="E747" s="13" t="str">
        <f>IF(ISBLANK(D747),"",IF(ISNA(VLOOKUP(D747,'Тип публичности'!$A$2:$B$8,2,)),"Некорректное значение",VLOOKUP(D747,'Тип публичности'!$A$2:$B$8,2,)))</f>
        <v/>
      </c>
      <c r="F747" s="14"/>
      <c r="G747" s="14"/>
      <c r="H747" s="14"/>
      <c r="I747" s="12"/>
      <c r="J747" s="13" t="str">
        <f>IF(ISBLANK(I747),"",IF(ISNA(VLOOKUP(I747,'Организационно-правовые формы'!$A$2:$B$93,2,)),"Некорректное значение",VLOOKUP(I747,'Организационно-правовые формы'!$A$2:$B$93,2,)))</f>
        <v/>
      </c>
      <c r="K747" s="14"/>
      <c r="L747" s="20" t="e">
        <f t="shared" ca="1" si="31"/>
        <v>#NAME?</v>
      </c>
      <c r="M747" s="33" t="str">
        <f>IF(ISBLANK(N747),"",IF(ISNA(ВЁПР(N747,'Коды стран'!$A$2:$B$248,2)),"Некорректное значение",VLOOKUP(N747,'Коды стран'!$A$2:$B$248,2)))</f>
        <v/>
      </c>
      <c r="N747" s="34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4"/>
      <c r="AB747" s="12"/>
      <c r="AC747" s="35" t="str">
        <f>IF(ISBLANK(AB747),"",IF(ISNA(VLOOKUP(AB747,'Тип собственника'!$A$2:$B$91,2,)),"Некорректное значение",VLOOKUP(AB747,'Тип собственника'!$A$2:$B$91,2,)))</f>
        <v/>
      </c>
      <c r="AD747" s="14"/>
      <c r="AE747" s="14"/>
      <c r="AF747" s="12"/>
      <c r="AG747" s="36" t="str">
        <f>IF(ISBLANK(AF747),"",IF(ISNA(VLOOKUP(AF747,Страны!$A$2:$B$252,2,)),"Некорректное значение",VLOOKUP(AF747,Страны!$A$2:$B$252,2,)))</f>
        <v/>
      </c>
      <c r="AH747" s="37"/>
    </row>
    <row r="748" ht="15" customHeight="1">
      <c r="A748" s="11"/>
      <c r="B748" s="12"/>
      <c r="C748" s="13" t="str">
        <f>IF(ISBLANK(B748),"",IF(ISNA(VLOOKUP(B748,'Тип организации'!$A$2:$B$8,2,)),"Некорректное значение",VLOOKUP(B748,'Тип организации'!$A$2:$B$8,2,)))</f>
        <v/>
      </c>
      <c r="D748" s="12"/>
      <c r="E748" s="13" t="str">
        <f>IF(ISBLANK(D748),"",IF(ISNA(VLOOKUP(D748,'Тип публичности'!$A$2:$B$8,2,)),"Некорректное значение",VLOOKUP(D748,'Тип публичности'!$A$2:$B$8,2,)))</f>
        <v/>
      </c>
      <c r="F748" s="14"/>
      <c r="G748" s="14"/>
      <c r="H748" s="14"/>
      <c r="I748" s="12"/>
      <c r="J748" s="13" t="str">
        <f>IF(ISBLANK(I748),"",IF(ISNA(VLOOKUP(I748,'Организационно-правовые формы'!$A$2:$B$93,2,)),"Некорректное значение",VLOOKUP(I748,'Организационно-правовые формы'!$A$2:$B$93,2,)))</f>
        <v/>
      </c>
      <c r="K748" s="14"/>
      <c r="L748" s="20" t="e">
        <f t="shared" ca="1" si="31"/>
        <v>#NAME?</v>
      </c>
      <c r="M748" s="33" t="str">
        <f>IF(ISBLANK(N748),"",IF(ISNA(ВЁПР(N748,'Коды стран'!$A$2:$B$248,2)),"Некорректное значение",VLOOKUP(N748,'Коды стран'!$A$2:$B$248,2)))</f>
        <v/>
      </c>
      <c r="N748" s="34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4"/>
      <c r="AB748" s="12"/>
      <c r="AC748" s="35" t="str">
        <f>IF(ISBLANK(AB748),"",IF(ISNA(VLOOKUP(AB748,'Тип собственника'!$A$2:$B$91,2,)),"Некорректное значение",VLOOKUP(AB748,'Тип собственника'!$A$2:$B$91,2,)))</f>
        <v/>
      </c>
      <c r="AD748" s="14"/>
      <c r="AE748" s="14"/>
      <c r="AF748" s="12"/>
      <c r="AG748" s="36" t="str">
        <f>IF(ISBLANK(AF748),"",IF(ISNA(VLOOKUP(AF748,Страны!$A$2:$B$252,2,)),"Некорректное значение",VLOOKUP(AF748,Страны!$A$2:$B$252,2,)))</f>
        <v/>
      </c>
      <c r="AH748" s="37"/>
    </row>
    <row r="749" ht="15" customHeight="1">
      <c r="A749" s="11"/>
      <c r="B749" s="12"/>
      <c r="C749" s="13" t="str">
        <f>IF(ISBLANK(B749),"",IF(ISNA(VLOOKUP(B749,'Тип организации'!$A$2:$B$8,2,)),"Некорректное значение",VLOOKUP(B749,'Тип организации'!$A$2:$B$8,2,)))</f>
        <v/>
      </c>
      <c r="D749" s="12"/>
      <c r="E749" s="13" t="str">
        <f>IF(ISBLANK(D749),"",IF(ISNA(VLOOKUP(D749,'Тип публичности'!$A$2:$B$8,2,)),"Некорректное значение",VLOOKUP(D749,'Тип публичности'!$A$2:$B$8,2,)))</f>
        <v/>
      </c>
      <c r="F749" s="14"/>
      <c r="G749" s="14"/>
      <c r="H749" s="14"/>
      <c r="I749" s="12"/>
      <c r="J749" s="13" t="str">
        <f>IF(ISBLANK(I749),"",IF(ISNA(VLOOKUP(I749,'Организационно-правовые формы'!$A$2:$B$93,2,)),"Некорректное значение",VLOOKUP(I749,'Организационно-правовые формы'!$A$2:$B$93,2,)))</f>
        <v/>
      </c>
      <c r="K749" s="14"/>
      <c r="L749" s="20" t="e">
        <f t="shared" ca="1" si="31"/>
        <v>#NAME?</v>
      </c>
      <c r="M749" s="33" t="str">
        <f>IF(ISBLANK(N749),"",IF(ISNA(ВЁПР(N749,'Коды стран'!$A$2:$B$248,2)),"Некорректное значение",VLOOKUP(N749,'Коды стран'!$A$2:$B$248,2)))</f>
        <v/>
      </c>
      <c r="N749" s="34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4"/>
      <c r="AB749" s="12"/>
      <c r="AC749" s="35" t="str">
        <f>IF(ISBLANK(AB749),"",IF(ISNA(VLOOKUP(AB749,'Тип собственника'!$A$2:$B$91,2,)),"Некорректное значение",VLOOKUP(AB749,'Тип собственника'!$A$2:$B$91,2,)))</f>
        <v/>
      </c>
      <c r="AD749" s="14"/>
      <c r="AE749" s="14"/>
      <c r="AF749" s="12"/>
      <c r="AG749" s="36" t="str">
        <f>IF(ISBLANK(AF749),"",IF(ISNA(VLOOKUP(AF749,Страны!$A$2:$B$252,2,)),"Некорректное значение",VLOOKUP(AF749,Страны!$A$2:$B$252,2,)))</f>
        <v/>
      </c>
      <c r="AH749" s="37"/>
    </row>
    <row r="750" ht="15" customHeight="1">
      <c r="A750" s="11"/>
      <c r="B750" s="12"/>
      <c r="C750" s="13" t="str">
        <f>IF(ISBLANK(B750),"",IF(ISNA(VLOOKUP(B750,'Тип организации'!$A$2:$B$8,2,)),"Некорректное значение",VLOOKUP(B750,'Тип организации'!$A$2:$B$8,2,)))</f>
        <v/>
      </c>
      <c r="D750" s="12"/>
      <c r="E750" s="13" t="str">
        <f>IF(ISBLANK(D750),"",IF(ISNA(VLOOKUP(D750,'Тип публичности'!$A$2:$B$8,2,)),"Некорректное значение",VLOOKUP(D750,'Тип публичности'!$A$2:$B$8,2,)))</f>
        <v/>
      </c>
      <c r="F750" s="14"/>
      <c r="G750" s="14"/>
      <c r="H750" s="14"/>
      <c r="I750" s="12"/>
      <c r="J750" s="13" t="str">
        <f>IF(ISBLANK(I750),"",IF(ISNA(VLOOKUP(I750,'Организационно-правовые формы'!$A$2:$B$93,2,)),"Некорректное значение",VLOOKUP(I750,'Организационно-правовые формы'!$A$2:$B$93,2,)))</f>
        <v/>
      </c>
      <c r="K750" s="14"/>
      <c r="L750" s="20" t="e">
        <f t="shared" ca="1" si="31"/>
        <v>#NAME?</v>
      </c>
      <c r="M750" s="33" t="str">
        <f>IF(ISBLANK(N750),"",IF(ISNA(ВЁПР(N750,'Коды стран'!$A$2:$B$248,2)),"Некорректное значение",VLOOKUP(N750,'Коды стран'!$A$2:$B$248,2)))</f>
        <v/>
      </c>
      <c r="N750" s="34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4"/>
      <c r="AB750" s="12"/>
      <c r="AC750" s="35" t="str">
        <f>IF(ISBLANK(AB750),"",IF(ISNA(VLOOKUP(AB750,'Тип собственника'!$A$2:$B$91,2,)),"Некорректное значение",VLOOKUP(AB750,'Тип собственника'!$A$2:$B$91,2,)))</f>
        <v/>
      </c>
      <c r="AD750" s="14"/>
      <c r="AE750" s="14"/>
      <c r="AF750" s="12"/>
      <c r="AG750" s="36" t="str">
        <f>IF(ISBLANK(AF750),"",IF(ISNA(VLOOKUP(AF750,Страны!$A$2:$B$252,2,)),"Некорректное значение",VLOOKUP(AF750,Страны!$A$2:$B$252,2,)))</f>
        <v/>
      </c>
      <c r="AH750" s="37"/>
    </row>
    <row r="751" ht="15" customHeight="1">
      <c r="A751" s="11"/>
      <c r="B751" s="12"/>
      <c r="C751" s="13" t="str">
        <f>IF(ISBLANK(B751),"",IF(ISNA(VLOOKUP(B751,'Тип организации'!$A$2:$B$8,2,)),"Некорректное значение",VLOOKUP(B751,'Тип организации'!$A$2:$B$8,2,)))</f>
        <v/>
      </c>
      <c r="D751" s="12"/>
      <c r="E751" s="13" t="str">
        <f>IF(ISBLANK(D751),"",IF(ISNA(VLOOKUP(D751,'Тип публичности'!$A$2:$B$8,2,)),"Некорректное значение",VLOOKUP(D751,'Тип публичности'!$A$2:$B$8,2,)))</f>
        <v/>
      </c>
      <c r="F751" s="14"/>
      <c r="G751" s="14"/>
      <c r="H751" s="14"/>
      <c r="I751" s="12"/>
      <c r="J751" s="13" t="str">
        <f>IF(ISBLANK(I751),"",IF(ISNA(VLOOKUP(I751,'Организационно-правовые формы'!$A$2:$B$93,2,)),"Некорректное значение",VLOOKUP(I751,'Организационно-правовые формы'!$A$2:$B$93,2,)))</f>
        <v/>
      </c>
      <c r="K751" s="14"/>
      <c r="L751" s="20" t="e">
        <f t="shared" ca="1" si="31"/>
        <v>#NAME?</v>
      </c>
      <c r="M751" s="33" t="str">
        <f>IF(ISBLANK(N751),"",IF(ISNA(ВЁПР(N751,'Коды стран'!$A$2:$B$248,2)),"Некорректное значение",VLOOKUP(N751,'Коды стран'!$A$2:$B$248,2)))</f>
        <v/>
      </c>
      <c r="N751" s="34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4"/>
      <c r="AB751" s="12"/>
      <c r="AC751" s="35" t="str">
        <f>IF(ISBLANK(AB751),"",IF(ISNA(VLOOKUP(AB751,'Тип собственника'!$A$2:$B$91,2,)),"Некорректное значение",VLOOKUP(AB751,'Тип собственника'!$A$2:$B$91,2,)))</f>
        <v/>
      </c>
      <c r="AD751" s="14"/>
      <c r="AE751" s="14"/>
      <c r="AF751" s="12"/>
      <c r="AG751" s="36" t="str">
        <f>IF(ISBLANK(AF751),"",IF(ISNA(VLOOKUP(AF751,Страны!$A$2:$B$252,2,)),"Некорректное значение",VLOOKUP(AF751,Страны!$A$2:$B$252,2,)))</f>
        <v/>
      </c>
      <c r="AH751" s="37"/>
    </row>
    <row r="752" ht="15" customHeight="1">
      <c r="A752" s="11"/>
      <c r="B752" s="12"/>
      <c r="C752" s="13" t="str">
        <f>IF(ISBLANK(B752),"",IF(ISNA(VLOOKUP(B752,'Тип организации'!$A$2:$B$8,2,)),"Некорректное значение",VLOOKUP(B752,'Тип организации'!$A$2:$B$8,2,)))</f>
        <v/>
      </c>
      <c r="D752" s="12"/>
      <c r="E752" s="13" t="str">
        <f>IF(ISBLANK(D752),"",IF(ISNA(VLOOKUP(D752,'Тип публичности'!$A$2:$B$8,2,)),"Некорректное значение",VLOOKUP(D752,'Тип публичности'!$A$2:$B$8,2,)))</f>
        <v/>
      </c>
      <c r="F752" s="14"/>
      <c r="G752" s="14"/>
      <c r="H752" s="14"/>
      <c r="I752" s="12"/>
      <c r="J752" s="13" t="str">
        <f>IF(ISBLANK(I752),"",IF(ISNA(VLOOKUP(I752,'Организационно-правовые формы'!$A$2:$B$93,2,)),"Некорректное значение",VLOOKUP(I752,'Организационно-правовые формы'!$A$2:$B$93,2,)))</f>
        <v/>
      </c>
      <c r="K752" s="14"/>
      <c r="L752" s="20" t="e">
        <f t="shared" ca="1" si="31"/>
        <v>#NAME?</v>
      </c>
      <c r="M752" s="33" t="str">
        <f>IF(ISBLANK(N752),"",IF(ISNA(ВЁПР(N752,'Коды стран'!$A$2:$B$248,2)),"Некорректное значение",VLOOKUP(N752,'Коды стран'!$A$2:$B$248,2)))</f>
        <v/>
      </c>
      <c r="N752" s="34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4"/>
      <c r="AB752" s="12"/>
      <c r="AC752" s="35" t="str">
        <f>IF(ISBLANK(AB752),"",IF(ISNA(VLOOKUP(AB752,'Тип собственника'!$A$2:$B$91,2,)),"Некорректное значение",VLOOKUP(AB752,'Тип собственника'!$A$2:$B$91,2,)))</f>
        <v/>
      </c>
      <c r="AD752" s="14"/>
      <c r="AE752" s="14"/>
      <c r="AF752" s="12"/>
      <c r="AG752" s="36" t="str">
        <f>IF(ISBLANK(AF752),"",IF(ISNA(VLOOKUP(AF752,Страны!$A$2:$B$252,2,)),"Некорректное значение",VLOOKUP(AF752,Страны!$A$2:$B$252,2,)))</f>
        <v/>
      </c>
      <c r="AH752" s="37"/>
    </row>
    <row r="753" ht="15" customHeight="1">
      <c r="A753" s="11"/>
      <c r="B753" s="12"/>
      <c r="C753" s="13" t="str">
        <f>IF(ISBLANK(B753),"",IF(ISNA(VLOOKUP(B753,'Тип организации'!$A$2:$B$8,2,)),"Некорректное значение",VLOOKUP(B753,'Тип организации'!$A$2:$B$8,2,)))</f>
        <v/>
      </c>
      <c r="D753" s="12"/>
      <c r="E753" s="13" t="str">
        <f>IF(ISBLANK(D753),"",IF(ISNA(VLOOKUP(D753,'Тип публичности'!$A$2:$B$8,2,)),"Некорректное значение",VLOOKUP(D753,'Тип публичности'!$A$2:$B$8,2,)))</f>
        <v/>
      </c>
      <c r="F753" s="14"/>
      <c r="G753" s="14"/>
      <c r="H753" s="14"/>
      <c r="I753" s="12"/>
      <c r="J753" s="13" t="str">
        <f>IF(ISBLANK(I753),"",IF(ISNA(VLOOKUP(I753,'Организационно-правовые формы'!$A$2:$B$93,2,)),"Некорректное значение",VLOOKUP(I753,'Организационно-правовые формы'!$A$2:$B$93,2,)))</f>
        <v/>
      </c>
      <c r="K753" s="14"/>
      <c r="L753" s="20" t="e">
        <f t="shared" ca="1" si="31"/>
        <v>#NAME?</v>
      </c>
      <c r="M753" s="33" t="str">
        <f>IF(ISBLANK(N753),"",IF(ISNA(ВЁПР(N753,'Коды стран'!$A$2:$B$248,2)),"Некорректное значение",VLOOKUP(N753,'Коды стран'!$A$2:$B$248,2)))</f>
        <v/>
      </c>
      <c r="N753" s="34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4"/>
      <c r="AB753" s="12"/>
      <c r="AC753" s="35" t="str">
        <f>IF(ISBLANK(AB753),"",IF(ISNA(VLOOKUP(AB753,'Тип собственника'!$A$2:$B$91,2,)),"Некорректное значение",VLOOKUP(AB753,'Тип собственника'!$A$2:$B$91,2,)))</f>
        <v/>
      </c>
      <c r="AD753" s="14"/>
      <c r="AE753" s="14"/>
      <c r="AF753" s="12"/>
      <c r="AG753" s="36" t="str">
        <f>IF(ISBLANK(AF753),"",IF(ISNA(VLOOKUP(AF753,Страны!$A$2:$B$252,2,)),"Некорректное значение",VLOOKUP(AF753,Страны!$A$2:$B$252,2,)))</f>
        <v/>
      </c>
      <c r="AH753" s="37"/>
    </row>
    <row r="754" ht="15" customHeight="1">
      <c r="A754" s="11"/>
      <c r="B754" s="12"/>
      <c r="C754" s="13" t="str">
        <f>IF(ISBLANK(B754),"",IF(ISNA(VLOOKUP(B754,'Тип организации'!$A$2:$B$8,2,)),"Некорректное значение",VLOOKUP(B754,'Тип организации'!$A$2:$B$8,2,)))</f>
        <v/>
      </c>
      <c r="D754" s="12"/>
      <c r="E754" s="13" t="str">
        <f>IF(ISBLANK(D754),"",IF(ISNA(VLOOKUP(D754,'Тип публичности'!$A$2:$B$8,2,)),"Некорректное значение",VLOOKUP(D754,'Тип публичности'!$A$2:$B$8,2,)))</f>
        <v/>
      </c>
      <c r="F754" s="14"/>
      <c r="G754" s="14"/>
      <c r="H754" s="14"/>
      <c r="I754" s="12"/>
      <c r="J754" s="13" t="str">
        <f>IF(ISBLANK(I754),"",IF(ISNA(VLOOKUP(I754,'Организационно-правовые формы'!$A$2:$B$93,2,)),"Некорректное значение",VLOOKUP(I754,'Организационно-правовые формы'!$A$2:$B$93,2,)))</f>
        <v/>
      </c>
      <c r="K754" s="14"/>
      <c r="L754" s="20" t="e">
        <f t="shared" ca="1" si="31"/>
        <v>#NAME?</v>
      </c>
      <c r="M754" s="33" t="str">
        <f>IF(ISBLANK(N754),"",IF(ISNA(ВЁПР(N754,'Коды стран'!$A$2:$B$248,2)),"Некорректное значение",VLOOKUP(N754,'Коды стран'!$A$2:$B$248,2)))</f>
        <v/>
      </c>
      <c r="N754" s="34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4"/>
      <c r="AB754" s="12"/>
      <c r="AC754" s="35" t="str">
        <f>IF(ISBLANK(AB754),"",IF(ISNA(VLOOKUP(AB754,'Тип собственника'!$A$2:$B$91,2,)),"Некорректное значение",VLOOKUP(AB754,'Тип собственника'!$A$2:$B$91,2,)))</f>
        <v/>
      </c>
      <c r="AD754" s="14"/>
      <c r="AE754" s="14"/>
      <c r="AF754" s="12"/>
      <c r="AG754" s="36" t="str">
        <f>IF(ISBLANK(AF754),"",IF(ISNA(VLOOKUP(AF754,Страны!$A$2:$B$252,2,)),"Некорректное значение",VLOOKUP(AF754,Страны!$A$2:$B$252,2,)))</f>
        <v/>
      </c>
      <c r="AH754" s="37"/>
    </row>
    <row r="755" ht="15" customHeight="1">
      <c r="A755" s="11"/>
      <c r="B755" s="12"/>
      <c r="C755" s="13" t="str">
        <f>IF(ISBLANK(B755),"",IF(ISNA(VLOOKUP(B755,'Тип организации'!$A$2:$B$8,2,)),"Некорректное значение",VLOOKUP(B755,'Тип организации'!$A$2:$B$8,2,)))</f>
        <v/>
      </c>
      <c r="D755" s="12"/>
      <c r="E755" s="13" t="str">
        <f>IF(ISBLANK(D755),"",IF(ISNA(VLOOKUP(D755,'Тип публичности'!$A$2:$B$8,2,)),"Некорректное значение",VLOOKUP(D755,'Тип публичности'!$A$2:$B$8,2,)))</f>
        <v/>
      </c>
      <c r="F755" s="14"/>
      <c r="G755" s="14"/>
      <c r="H755" s="14"/>
      <c r="I755" s="12"/>
      <c r="J755" s="13" t="str">
        <f>IF(ISBLANK(I755),"",IF(ISNA(VLOOKUP(I755,'Организационно-правовые формы'!$A$2:$B$93,2,)),"Некорректное значение",VLOOKUP(I755,'Организационно-правовые формы'!$A$2:$B$93,2,)))</f>
        <v/>
      </c>
      <c r="K755" s="14"/>
      <c r="L755" s="20" t="e">
        <f t="shared" ca="1" si="31"/>
        <v>#NAME?</v>
      </c>
      <c r="M755" s="33" t="str">
        <f>IF(ISBLANK(N755),"",IF(ISNA(ВЁПР(N755,'Коды стран'!$A$2:$B$248,2)),"Некорректное значение",VLOOKUP(N755,'Коды стран'!$A$2:$B$248,2)))</f>
        <v/>
      </c>
      <c r="N755" s="34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4"/>
      <c r="AB755" s="12"/>
      <c r="AC755" s="35" t="str">
        <f>IF(ISBLANK(AB755),"",IF(ISNA(VLOOKUP(AB755,'Тип собственника'!$A$2:$B$91,2,)),"Некорректное значение",VLOOKUP(AB755,'Тип собственника'!$A$2:$B$91,2,)))</f>
        <v/>
      </c>
      <c r="AD755" s="14"/>
      <c r="AE755" s="14"/>
      <c r="AF755" s="12"/>
      <c r="AG755" s="36" t="str">
        <f>IF(ISBLANK(AF755),"",IF(ISNA(VLOOKUP(AF755,Страны!$A$2:$B$252,2,)),"Некорректное значение",VLOOKUP(AF755,Страны!$A$2:$B$252,2,)))</f>
        <v/>
      </c>
      <c r="AH755" s="37"/>
    </row>
    <row r="756" ht="15" customHeight="1">
      <c r="A756" s="11"/>
      <c r="B756" s="12"/>
      <c r="C756" s="13" t="str">
        <f>IF(ISBLANK(B756),"",IF(ISNA(VLOOKUP(B756,'Тип организации'!$A$2:$B$8,2,)),"Некорректное значение",VLOOKUP(B756,'Тип организации'!$A$2:$B$8,2,)))</f>
        <v/>
      </c>
      <c r="D756" s="12"/>
      <c r="E756" s="13" t="str">
        <f>IF(ISBLANK(D756),"",IF(ISNA(VLOOKUP(D756,'Тип публичности'!$A$2:$B$8,2,)),"Некорректное значение",VLOOKUP(D756,'Тип публичности'!$A$2:$B$8,2,)))</f>
        <v/>
      </c>
      <c r="F756" s="14"/>
      <c r="G756" s="14"/>
      <c r="H756" s="14"/>
      <c r="I756" s="12"/>
      <c r="J756" s="13" t="str">
        <f>IF(ISBLANK(I756),"",IF(ISNA(VLOOKUP(I756,'Организационно-правовые формы'!$A$2:$B$93,2,)),"Некорректное значение",VLOOKUP(I756,'Организационно-правовые формы'!$A$2:$B$93,2,)))</f>
        <v/>
      </c>
      <c r="K756" s="14"/>
      <c r="L756" s="20" t="e">
        <f t="shared" ca="1" si="31"/>
        <v>#NAME?</v>
      </c>
      <c r="M756" s="33" t="str">
        <f>IF(ISBLANK(N756),"",IF(ISNA(ВЁПР(N756,'Коды стран'!$A$2:$B$248,2)),"Некорректное значение",VLOOKUP(N756,'Коды стран'!$A$2:$B$248,2)))</f>
        <v/>
      </c>
      <c r="N756" s="34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4"/>
      <c r="AB756" s="12"/>
      <c r="AC756" s="35" t="str">
        <f>IF(ISBLANK(AB756),"",IF(ISNA(VLOOKUP(AB756,'Тип собственника'!$A$2:$B$91,2,)),"Некорректное значение",VLOOKUP(AB756,'Тип собственника'!$A$2:$B$91,2,)))</f>
        <v/>
      </c>
      <c r="AD756" s="14"/>
      <c r="AE756" s="14"/>
      <c r="AF756" s="12"/>
      <c r="AG756" s="36" t="str">
        <f>IF(ISBLANK(AF756),"",IF(ISNA(VLOOKUP(AF756,Страны!$A$2:$B$252,2,)),"Некорректное значение",VLOOKUP(AF756,Страны!$A$2:$B$252,2,)))</f>
        <v/>
      </c>
      <c r="AH756" s="37"/>
    </row>
    <row r="757" ht="15" customHeight="1">
      <c r="A757" s="11"/>
      <c r="B757" s="12"/>
      <c r="C757" s="13" t="str">
        <f>IF(ISBLANK(B757),"",IF(ISNA(VLOOKUP(B757,'Тип организации'!$A$2:$B$8,2,)),"Некорректное значение",VLOOKUP(B757,'Тип организации'!$A$2:$B$8,2,)))</f>
        <v/>
      </c>
      <c r="D757" s="12"/>
      <c r="E757" s="13" t="str">
        <f>IF(ISBLANK(D757),"",IF(ISNA(VLOOKUP(D757,'Тип публичности'!$A$2:$B$8,2,)),"Некорректное значение",VLOOKUP(D757,'Тип публичности'!$A$2:$B$8,2,)))</f>
        <v/>
      </c>
      <c r="F757" s="14"/>
      <c r="G757" s="14"/>
      <c r="H757" s="14"/>
      <c r="I757" s="12"/>
      <c r="J757" s="13" t="str">
        <f>IF(ISBLANK(I757),"",IF(ISNA(VLOOKUP(I757,'Организационно-правовые формы'!$A$2:$B$93,2,)),"Некорректное значение",VLOOKUP(I757,'Организационно-правовые формы'!$A$2:$B$93,2,)))</f>
        <v/>
      </c>
      <c r="K757" s="14"/>
      <c r="L757" s="20" t="e">
        <f t="shared" ca="1" si="31"/>
        <v>#NAME?</v>
      </c>
      <c r="M757" s="33" t="str">
        <f>IF(ISBLANK(N757),"",IF(ISNA(ВЁПР(N757,'Коды стран'!$A$2:$B$248,2)),"Некорректное значение",VLOOKUP(N757,'Коды стран'!$A$2:$B$248,2)))</f>
        <v/>
      </c>
      <c r="N757" s="34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4"/>
      <c r="AB757" s="12"/>
      <c r="AC757" s="35" t="str">
        <f>IF(ISBLANK(AB757),"",IF(ISNA(VLOOKUP(AB757,'Тип собственника'!$A$2:$B$91,2,)),"Некорректное значение",VLOOKUP(AB757,'Тип собственника'!$A$2:$B$91,2,)))</f>
        <v/>
      </c>
      <c r="AD757" s="14"/>
      <c r="AE757" s="14"/>
      <c r="AF757" s="12"/>
      <c r="AG757" s="36" t="str">
        <f>IF(ISBLANK(AF757),"",IF(ISNA(VLOOKUP(AF757,Страны!$A$2:$B$252,2,)),"Некорректное значение",VLOOKUP(AF757,Страны!$A$2:$B$252,2,)))</f>
        <v/>
      </c>
      <c r="AH757" s="37"/>
    </row>
    <row r="758" ht="15" customHeight="1">
      <c r="A758" s="11"/>
      <c r="B758" s="12"/>
      <c r="C758" s="13" t="str">
        <f>IF(ISBLANK(B758),"",IF(ISNA(VLOOKUP(B758,'Тип организации'!$A$2:$B$8,2,)),"Некорректное значение",VLOOKUP(B758,'Тип организации'!$A$2:$B$8,2,)))</f>
        <v/>
      </c>
      <c r="D758" s="12"/>
      <c r="E758" s="13" t="str">
        <f>IF(ISBLANK(D758),"",IF(ISNA(VLOOKUP(D758,'Тип публичности'!$A$2:$B$8,2,)),"Некорректное значение",VLOOKUP(D758,'Тип публичности'!$A$2:$B$8,2,)))</f>
        <v/>
      </c>
      <c r="F758" s="14"/>
      <c r="G758" s="14"/>
      <c r="H758" s="14"/>
      <c r="I758" s="12"/>
      <c r="J758" s="13" t="str">
        <f>IF(ISBLANK(I758),"",IF(ISNA(VLOOKUP(I758,'Организационно-правовые формы'!$A$2:$B$93,2,)),"Некорректное значение",VLOOKUP(I758,'Организационно-правовые формы'!$A$2:$B$93,2,)))</f>
        <v/>
      </c>
      <c r="K758" s="14"/>
      <c r="L758" s="20" t="e">
        <f t="shared" ca="1" si="31"/>
        <v>#NAME?</v>
      </c>
      <c r="M758" s="33" t="str">
        <f>IF(ISBLANK(N758),"",IF(ISNA(ВЁПР(N758,'Коды стран'!$A$2:$B$248,2)),"Некорректное значение",VLOOKUP(N758,'Коды стран'!$A$2:$B$248,2)))</f>
        <v/>
      </c>
      <c r="N758" s="34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4"/>
      <c r="AB758" s="12"/>
      <c r="AC758" s="35" t="str">
        <f>IF(ISBLANK(AB758),"",IF(ISNA(VLOOKUP(AB758,'Тип собственника'!$A$2:$B$91,2,)),"Некорректное значение",VLOOKUP(AB758,'Тип собственника'!$A$2:$B$91,2,)))</f>
        <v/>
      </c>
      <c r="AD758" s="14"/>
      <c r="AE758" s="14"/>
      <c r="AF758" s="12"/>
      <c r="AG758" s="36" t="str">
        <f>IF(ISBLANK(AF758),"",IF(ISNA(VLOOKUP(AF758,Страны!$A$2:$B$252,2,)),"Некорректное значение",VLOOKUP(AF758,Страны!$A$2:$B$252,2,)))</f>
        <v/>
      </c>
      <c r="AH758" s="37"/>
    </row>
    <row r="759" ht="15" customHeight="1">
      <c r="A759" s="11"/>
      <c r="B759" s="12"/>
      <c r="C759" s="13" t="str">
        <f>IF(ISBLANK(B759),"",IF(ISNA(VLOOKUP(B759,'Тип организации'!$A$2:$B$8,2,)),"Некорректное значение",VLOOKUP(B759,'Тип организации'!$A$2:$B$8,2,)))</f>
        <v/>
      </c>
      <c r="D759" s="12"/>
      <c r="E759" s="13" t="str">
        <f>IF(ISBLANK(D759),"",IF(ISNA(VLOOKUP(D759,'Тип публичности'!$A$2:$B$8,2,)),"Некорректное значение",VLOOKUP(D759,'Тип публичности'!$A$2:$B$8,2,)))</f>
        <v/>
      </c>
      <c r="F759" s="14"/>
      <c r="G759" s="14"/>
      <c r="H759" s="14"/>
      <c r="I759" s="12"/>
      <c r="J759" s="13" t="str">
        <f>IF(ISBLANK(I759),"",IF(ISNA(VLOOKUP(I759,'Организационно-правовые формы'!$A$2:$B$93,2,)),"Некорректное значение",VLOOKUP(I759,'Организационно-правовые формы'!$A$2:$B$93,2,)))</f>
        <v/>
      </c>
      <c r="K759" s="14"/>
      <c r="L759" s="20" t="e">
        <f t="shared" ca="1" si="31"/>
        <v>#NAME?</v>
      </c>
      <c r="M759" s="33" t="str">
        <f>IF(ISBLANK(N759),"",IF(ISNA(ВЁПР(N759,'Коды стран'!$A$2:$B$248,2)),"Некорректное значение",VLOOKUP(N759,'Коды стран'!$A$2:$B$248,2)))</f>
        <v/>
      </c>
      <c r="N759" s="34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4"/>
      <c r="AB759" s="12"/>
      <c r="AC759" s="35" t="str">
        <f>IF(ISBLANK(AB759),"",IF(ISNA(VLOOKUP(AB759,'Тип собственника'!$A$2:$B$91,2,)),"Некорректное значение",VLOOKUP(AB759,'Тип собственника'!$A$2:$B$91,2,)))</f>
        <v/>
      </c>
      <c r="AD759" s="14"/>
      <c r="AE759" s="14"/>
      <c r="AF759" s="12"/>
      <c r="AG759" s="36" t="str">
        <f>IF(ISBLANK(AF759),"",IF(ISNA(VLOOKUP(AF759,Страны!$A$2:$B$252,2,)),"Некорректное значение",VLOOKUP(AF759,Страны!$A$2:$B$252,2,)))</f>
        <v/>
      </c>
      <c r="AH759" s="37"/>
    </row>
    <row r="760" ht="15" customHeight="1">
      <c r="A760" s="11"/>
      <c r="B760" s="12"/>
      <c r="C760" s="13" t="str">
        <f>IF(ISBLANK(B760),"",IF(ISNA(VLOOKUP(B760,'Тип организации'!$A$2:$B$8,2,)),"Некорректное значение",VLOOKUP(B760,'Тип организации'!$A$2:$B$8,2,)))</f>
        <v/>
      </c>
      <c r="D760" s="12"/>
      <c r="E760" s="13" t="str">
        <f>IF(ISBLANK(D760),"",IF(ISNA(VLOOKUP(D760,'Тип публичности'!$A$2:$B$8,2,)),"Некорректное значение",VLOOKUP(D760,'Тип публичности'!$A$2:$B$8,2,)))</f>
        <v/>
      </c>
      <c r="F760" s="14"/>
      <c r="G760" s="14"/>
      <c r="H760" s="14"/>
      <c r="I760" s="12"/>
      <c r="J760" s="13" t="str">
        <f>IF(ISBLANK(I760),"",IF(ISNA(VLOOKUP(I760,'Организационно-правовые формы'!$A$2:$B$93,2,)),"Некорректное значение",VLOOKUP(I760,'Организационно-правовые формы'!$A$2:$B$93,2,)))</f>
        <v/>
      </c>
      <c r="K760" s="14"/>
      <c r="L760" s="20" t="e">
        <f t="shared" ca="1" si="31"/>
        <v>#NAME?</v>
      </c>
      <c r="M760" s="33" t="str">
        <f>IF(ISBLANK(N760),"",IF(ISNA(ВЁПР(N760,'Коды стран'!$A$2:$B$248,2)),"Некорректное значение",VLOOKUP(N760,'Коды стран'!$A$2:$B$248,2)))</f>
        <v/>
      </c>
      <c r="N760" s="34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4"/>
      <c r="AB760" s="12"/>
      <c r="AC760" s="35" t="str">
        <f>IF(ISBLANK(AB760),"",IF(ISNA(VLOOKUP(AB760,'Тип собственника'!$A$2:$B$91,2,)),"Некорректное значение",VLOOKUP(AB760,'Тип собственника'!$A$2:$B$91,2,)))</f>
        <v/>
      </c>
      <c r="AD760" s="14"/>
      <c r="AE760" s="14"/>
      <c r="AF760" s="12"/>
      <c r="AG760" s="36" t="str">
        <f>IF(ISBLANK(AF760),"",IF(ISNA(VLOOKUP(AF760,Страны!$A$2:$B$252,2,)),"Некорректное значение",VLOOKUP(AF760,Страны!$A$2:$B$252,2,)))</f>
        <v/>
      </c>
      <c r="AH760" s="37"/>
    </row>
    <row r="761" ht="15" customHeight="1">
      <c r="A761" s="11"/>
      <c r="B761" s="12"/>
      <c r="C761" s="13" t="str">
        <f>IF(ISBLANK(B761),"",IF(ISNA(VLOOKUP(B761,'Тип организации'!$A$2:$B$8,2,)),"Некорректное значение",VLOOKUP(B761,'Тип организации'!$A$2:$B$8,2,)))</f>
        <v/>
      </c>
      <c r="D761" s="12"/>
      <c r="E761" s="13" t="str">
        <f>IF(ISBLANK(D761),"",IF(ISNA(VLOOKUP(D761,'Тип публичности'!$A$2:$B$8,2,)),"Некорректное значение",VLOOKUP(D761,'Тип публичности'!$A$2:$B$8,2,)))</f>
        <v/>
      </c>
      <c r="F761" s="14"/>
      <c r="G761" s="14"/>
      <c r="H761" s="14"/>
      <c r="I761" s="12"/>
      <c r="J761" s="13" t="str">
        <f>IF(ISBLANK(I761),"",IF(ISNA(VLOOKUP(I761,'Организационно-правовые формы'!$A$2:$B$93,2,)),"Некорректное значение",VLOOKUP(I761,'Организационно-правовые формы'!$A$2:$B$93,2,)))</f>
        <v/>
      </c>
      <c r="K761" s="14"/>
      <c r="L761" s="20" t="e">
        <f t="shared" ca="1" si="31"/>
        <v>#NAME?</v>
      </c>
      <c r="M761" s="33" t="str">
        <f>IF(ISBLANK(N761),"",IF(ISNA(ВЁПР(N761,'Коды стран'!$A$2:$B$248,2)),"Некорректное значение",VLOOKUP(N761,'Коды стран'!$A$2:$B$248,2)))</f>
        <v/>
      </c>
      <c r="N761" s="34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4"/>
      <c r="AB761" s="12"/>
      <c r="AC761" s="35" t="str">
        <f>IF(ISBLANK(AB761),"",IF(ISNA(VLOOKUP(AB761,'Тип собственника'!$A$2:$B$91,2,)),"Некорректное значение",VLOOKUP(AB761,'Тип собственника'!$A$2:$B$91,2,)))</f>
        <v/>
      </c>
      <c r="AD761" s="14"/>
      <c r="AE761" s="14"/>
      <c r="AF761" s="12"/>
      <c r="AG761" s="36" t="str">
        <f>IF(ISBLANK(AF761),"",IF(ISNA(VLOOKUP(AF761,Страны!$A$2:$B$252,2,)),"Некорректное значение",VLOOKUP(AF761,Страны!$A$2:$B$252,2,)))</f>
        <v/>
      </c>
      <c r="AH761" s="37"/>
    </row>
    <row r="762" ht="15" customHeight="1">
      <c r="A762" s="11"/>
      <c r="B762" s="12"/>
      <c r="C762" s="13" t="str">
        <f>IF(ISBLANK(B762),"",IF(ISNA(VLOOKUP(B762,'Тип организации'!$A$2:$B$8,2,)),"Некорректное значение",VLOOKUP(B762,'Тип организации'!$A$2:$B$8,2,)))</f>
        <v/>
      </c>
      <c r="D762" s="12"/>
      <c r="E762" s="13" t="str">
        <f>IF(ISBLANK(D762),"",IF(ISNA(VLOOKUP(D762,'Тип публичности'!$A$2:$B$8,2,)),"Некорректное значение",VLOOKUP(D762,'Тип публичности'!$A$2:$B$8,2,)))</f>
        <v/>
      </c>
      <c r="F762" s="14"/>
      <c r="G762" s="14"/>
      <c r="H762" s="14"/>
      <c r="I762" s="12"/>
      <c r="J762" s="13" t="str">
        <f>IF(ISBLANK(I762),"",IF(ISNA(VLOOKUP(I762,'Организационно-правовые формы'!$A$2:$B$93,2,)),"Некорректное значение",VLOOKUP(I762,'Организационно-правовые формы'!$A$2:$B$93,2,)))</f>
        <v/>
      </c>
      <c r="K762" s="14"/>
      <c r="L762" s="20" t="e">
        <f t="shared" ca="1" si="31"/>
        <v>#NAME?</v>
      </c>
      <c r="M762" s="33" t="str">
        <f>IF(ISBLANK(N762),"",IF(ISNA(ВЁПР(N762,'Коды стран'!$A$2:$B$248,2)),"Некорректное значение",VLOOKUP(N762,'Коды стран'!$A$2:$B$248,2)))</f>
        <v/>
      </c>
      <c r="N762" s="34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4"/>
      <c r="AB762" s="12"/>
      <c r="AC762" s="35" t="str">
        <f>IF(ISBLANK(AB762),"",IF(ISNA(VLOOKUP(AB762,'Тип собственника'!$A$2:$B$91,2,)),"Некорректное значение",VLOOKUP(AB762,'Тип собственника'!$A$2:$B$91,2,)))</f>
        <v/>
      </c>
      <c r="AD762" s="14"/>
      <c r="AE762" s="14"/>
      <c r="AF762" s="12"/>
      <c r="AG762" s="36" t="str">
        <f>IF(ISBLANK(AF762),"",IF(ISNA(VLOOKUP(AF762,Страны!$A$2:$B$252,2,)),"Некорректное значение",VLOOKUP(AF762,Страны!$A$2:$B$252,2,)))</f>
        <v/>
      </c>
      <c r="AH762" s="37"/>
    </row>
    <row r="763" ht="15" customHeight="1">
      <c r="A763" s="11"/>
      <c r="B763" s="12"/>
      <c r="C763" s="13" t="str">
        <f>IF(ISBLANK(B763),"",IF(ISNA(VLOOKUP(B763,'Тип организации'!$A$2:$B$8,2,)),"Некорректное значение",VLOOKUP(B763,'Тип организации'!$A$2:$B$8,2,)))</f>
        <v/>
      </c>
      <c r="D763" s="12"/>
      <c r="E763" s="13" t="str">
        <f>IF(ISBLANK(D763),"",IF(ISNA(VLOOKUP(D763,'Тип публичности'!$A$2:$B$8,2,)),"Некорректное значение",VLOOKUP(D763,'Тип публичности'!$A$2:$B$8,2,)))</f>
        <v/>
      </c>
      <c r="F763" s="14"/>
      <c r="G763" s="14"/>
      <c r="H763" s="14"/>
      <c r="I763" s="12"/>
      <c r="J763" s="13" t="str">
        <f>IF(ISBLANK(I763),"",IF(ISNA(VLOOKUP(I763,'Организационно-правовые формы'!$A$2:$B$93,2,)),"Некорректное значение",VLOOKUP(I763,'Организационно-правовые формы'!$A$2:$B$93,2,)))</f>
        <v/>
      </c>
      <c r="K763" s="14"/>
      <c r="L763" s="20" t="e">
        <f t="shared" ca="1" si="31"/>
        <v>#NAME?</v>
      </c>
      <c r="M763" s="33" t="str">
        <f>IF(ISBLANK(N763),"",IF(ISNA(ВЁПР(N763,'Коды стран'!$A$2:$B$248,2)),"Некорректное значение",VLOOKUP(N763,'Коды стран'!$A$2:$B$248,2)))</f>
        <v/>
      </c>
      <c r="N763" s="34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4"/>
      <c r="AB763" s="12"/>
      <c r="AC763" s="35" t="str">
        <f>IF(ISBLANK(AB763),"",IF(ISNA(VLOOKUP(AB763,'Тип собственника'!$A$2:$B$91,2,)),"Некорректное значение",VLOOKUP(AB763,'Тип собственника'!$A$2:$B$91,2,)))</f>
        <v/>
      </c>
      <c r="AD763" s="14"/>
      <c r="AE763" s="14"/>
      <c r="AF763" s="12"/>
      <c r="AG763" s="36" t="str">
        <f>IF(ISBLANK(AF763),"",IF(ISNA(VLOOKUP(AF763,Страны!$A$2:$B$252,2,)),"Некорректное значение",VLOOKUP(AF763,Страны!$A$2:$B$252,2,)))</f>
        <v/>
      </c>
      <c r="AH763" s="37"/>
    </row>
    <row r="764" ht="15" customHeight="1">
      <c r="A764" s="11"/>
      <c r="B764" s="12"/>
      <c r="C764" s="13" t="str">
        <f>IF(ISBLANK(B764),"",IF(ISNA(VLOOKUP(B764,'Тип организации'!$A$2:$B$8,2,)),"Некорректное значение",VLOOKUP(B764,'Тип организации'!$A$2:$B$8,2,)))</f>
        <v/>
      </c>
      <c r="D764" s="12"/>
      <c r="E764" s="13" t="str">
        <f>IF(ISBLANK(D764),"",IF(ISNA(VLOOKUP(D764,'Тип публичности'!$A$2:$B$8,2,)),"Некорректное значение",VLOOKUP(D764,'Тип публичности'!$A$2:$B$8,2,)))</f>
        <v/>
      </c>
      <c r="F764" s="14"/>
      <c r="G764" s="14"/>
      <c r="H764" s="14"/>
      <c r="I764" s="12"/>
      <c r="J764" s="13" t="str">
        <f>IF(ISBLANK(I764),"",IF(ISNA(VLOOKUP(I764,'Организационно-правовые формы'!$A$2:$B$93,2,)),"Некорректное значение",VLOOKUP(I764,'Организационно-правовые формы'!$A$2:$B$93,2,)))</f>
        <v/>
      </c>
      <c r="K764" s="14"/>
      <c r="L764" s="20" t="e">
        <f t="shared" ca="1" si="31"/>
        <v>#NAME?</v>
      </c>
      <c r="M764" s="33" t="str">
        <f>IF(ISBLANK(N764),"",IF(ISNA(ВЁПР(N764,'Коды стран'!$A$2:$B$248,2)),"Некорректное значение",VLOOKUP(N764,'Коды стран'!$A$2:$B$248,2)))</f>
        <v/>
      </c>
      <c r="N764" s="34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4"/>
      <c r="AB764" s="12"/>
      <c r="AC764" s="35" t="str">
        <f>IF(ISBLANK(AB764),"",IF(ISNA(VLOOKUP(AB764,'Тип собственника'!$A$2:$B$91,2,)),"Некорректное значение",VLOOKUP(AB764,'Тип собственника'!$A$2:$B$91,2,)))</f>
        <v/>
      </c>
      <c r="AD764" s="14"/>
      <c r="AE764" s="14"/>
      <c r="AF764" s="12"/>
      <c r="AG764" s="36" t="str">
        <f>IF(ISBLANK(AF764),"",IF(ISNA(VLOOKUP(AF764,Страны!$A$2:$B$252,2,)),"Некорректное значение",VLOOKUP(AF764,Страны!$A$2:$B$252,2,)))</f>
        <v/>
      </c>
      <c r="AH764" s="37"/>
    </row>
    <row r="765" ht="15" customHeight="1">
      <c r="A765" s="11"/>
      <c r="B765" s="12"/>
      <c r="C765" s="13" t="str">
        <f>IF(ISBLANK(B765),"",IF(ISNA(VLOOKUP(B765,'Тип организации'!$A$2:$B$8,2,)),"Некорректное значение",VLOOKUP(B765,'Тип организации'!$A$2:$B$8,2,)))</f>
        <v/>
      </c>
      <c r="D765" s="12"/>
      <c r="E765" s="13" t="str">
        <f>IF(ISBLANK(D765),"",IF(ISNA(VLOOKUP(D765,'Тип публичности'!$A$2:$B$8,2,)),"Некорректное значение",VLOOKUP(D765,'Тип публичности'!$A$2:$B$8,2,)))</f>
        <v/>
      </c>
      <c r="F765" s="14"/>
      <c r="G765" s="14"/>
      <c r="H765" s="14"/>
      <c r="I765" s="12"/>
      <c r="J765" s="13" t="str">
        <f>IF(ISBLANK(I765),"",IF(ISNA(VLOOKUP(I765,'Организационно-правовые формы'!$A$2:$B$93,2,)),"Некорректное значение",VLOOKUP(I765,'Организационно-правовые формы'!$A$2:$B$93,2,)))</f>
        <v/>
      </c>
      <c r="K765" s="14"/>
      <c r="L765" s="20" t="e">
        <f t="shared" ca="1" si="31"/>
        <v>#NAME?</v>
      </c>
      <c r="M765" s="33" t="str">
        <f>IF(ISBLANK(N765),"",IF(ISNA(ВЁПР(N765,'Коды стран'!$A$2:$B$248,2)),"Некорректное значение",VLOOKUP(N765,'Коды стран'!$A$2:$B$248,2)))</f>
        <v/>
      </c>
      <c r="N765" s="34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4"/>
      <c r="AB765" s="12"/>
      <c r="AC765" s="35" t="str">
        <f>IF(ISBLANK(AB765),"",IF(ISNA(VLOOKUP(AB765,'Тип собственника'!$A$2:$B$91,2,)),"Некорректное значение",VLOOKUP(AB765,'Тип собственника'!$A$2:$B$91,2,)))</f>
        <v/>
      </c>
      <c r="AD765" s="14"/>
      <c r="AE765" s="14"/>
      <c r="AF765" s="12"/>
      <c r="AG765" s="36" t="str">
        <f>IF(ISBLANK(AF765),"",IF(ISNA(VLOOKUP(AF765,Страны!$A$2:$B$252,2,)),"Некорректное значение",VLOOKUP(AF765,Страны!$A$2:$B$252,2,)))</f>
        <v/>
      </c>
      <c r="AH765" s="37"/>
    </row>
    <row r="766" ht="15" customHeight="1">
      <c r="A766" s="11"/>
      <c r="B766" s="12"/>
      <c r="C766" s="13" t="str">
        <f>IF(ISBLANK(B766),"",IF(ISNA(VLOOKUP(B766,'Тип организации'!$A$2:$B$8,2,)),"Некорректное значение",VLOOKUP(B766,'Тип организации'!$A$2:$B$8,2,)))</f>
        <v/>
      </c>
      <c r="D766" s="12"/>
      <c r="E766" s="13" t="str">
        <f>IF(ISBLANK(D766),"",IF(ISNA(VLOOKUP(D766,'Тип публичности'!$A$2:$B$8,2,)),"Некорректное значение",VLOOKUP(D766,'Тип публичности'!$A$2:$B$8,2,)))</f>
        <v/>
      </c>
      <c r="F766" s="14"/>
      <c r="G766" s="14"/>
      <c r="H766" s="14"/>
      <c r="I766" s="12"/>
      <c r="J766" s="13" t="str">
        <f>IF(ISBLANK(I766),"",IF(ISNA(VLOOKUP(I766,'Организационно-правовые формы'!$A$2:$B$93,2,)),"Некорректное значение",VLOOKUP(I766,'Организационно-правовые формы'!$A$2:$B$93,2,)))</f>
        <v/>
      </c>
      <c r="K766" s="14"/>
      <c r="L766" s="20" t="e">
        <f t="shared" ca="1" si="31"/>
        <v>#NAME?</v>
      </c>
      <c r="M766" s="33" t="str">
        <f>IF(ISBLANK(N766),"",IF(ISNA(ВЁПР(N766,'Коды стран'!$A$2:$B$248,2)),"Некорректное значение",VLOOKUP(N766,'Коды стран'!$A$2:$B$248,2)))</f>
        <v/>
      </c>
      <c r="N766" s="34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4"/>
      <c r="AB766" s="12"/>
      <c r="AC766" s="35" t="str">
        <f>IF(ISBLANK(AB766),"",IF(ISNA(VLOOKUP(AB766,'Тип собственника'!$A$2:$B$91,2,)),"Некорректное значение",VLOOKUP(AB766,'Тип собственника'!$A$2:$B$91,2,)))</f>
        <v/>
      </c>
      <c r="AD766" s="14"/>
      <c r="AE766" s="14"/>
      <c r="AF766" s="12"/>
      <c r="AG766" s="36" t="str">
        <f>IF(ISBLANK(AF766),"",IF(ISNA(VLOOKUP(AF766,Страны!$A$2:$B$252,2,)),"Некорректное значение",VLOOKUP(AF766,Страны!$A$2:$B$252,2,)))</f>
        <v/>
      </c>
      <c r="AH766" s="37"/>
    </row>
    <row r="767" ht="15" customHeight="1">
      <c r="A767" s="11"/>
      <c r="B767" s="12"/>
      <c r="C767" s="13" t="str">
        <f>IF(ISBLANK(B767),"",IF(ISNA(VLOOKUP(B767,'Тип организации'!$A$2:$B$8,2,)),"Некорректное значение",VLOOKUP(B767,'Тип организации'!$A$2:$B$8,2,)))</f>
        <v/>
      </c>
      <c r="D767" s="12"/>
      <c r="E767" s="13" t="str">
        <f>IF(ISBLANK(D767),"",IF(ISNA(VLOOKUP(D767,'Тип публичности'!$A$2:$B$8,2,)),"Некорректное значение",VLOOKUP(D767,'Тип публичности'!$A$2:$B$8,2,)))</f>
        <v/>
      </c>
      <c r="F767" s="14"/>
      <c r="G767" s="14"/>
      <c r="H767" s="14"/>
      <c r="I767" s="12"/>
      <c r="J767" s="13" t="str">
        <f>IF(ISBLANK(I767),"",IF(ISNA(VLOOKUP(I767,'Организационно-правовые формы'!$A$2:$B$93,2,)),"Некорректное значение",VLOOKUP(I767,'Организационно-правовые формы'!$A$2:$B$93,2,)))</f>
        <v/>
      </c>
      <c r="K767" s="14"/>
      <c r="L767" s="20" t="e">
        <f t="shared" ca="1" si="31"/>
        <v>#NAME?</v>
      </c>
      <c r="M767" s="33" t="str">
        <f>IF(ISBLANK(N767),"",IF(ISNA(ВЁПР(N767,'Коды стран'!$A$2:$B$248,2)),"Некорректное значение",VLOOKUP(N767,'Коды стран'!$A$2:$B$248,2)))</f>
        <v/>
      </c>
      <c r="N767" s="34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4"/>
      <c r="AB767" s="12"/>
      <c r="AC767" s="35" t="str">
        <f>IF(ISBLANK(AB767),"",IF(ISNA(VLOOKUP(AB767,'Тип собственника'!$A$2:$B$91,2,)),"Некорректное значение",VLOOKUP(AB767,'Тип собственника'!$A$2:$B$91,2,)))</f>
        <v/>
      </c>
      <c r="AD767" s="14"/>
      <c r="AE767" s="14"/>
      <c r="AF767" s="12"/>
      <c r="AG767" s="36" t="str">
        <f>IF(ISBLANK(AF767),"",IF(ISNA(VLOOKUP(AF767,Страны!$A$2:$B$252,2,)),"Некорректное значение",VLOOKUP(AF767,Страны!$A$2:$B$252,2,)))</f>
        <v/>
      </c>
      <c r="AH767" s="37"/>
    </row>
    <row r="768" ht="15" customHeight="1">
      <c r="A768" s="11"/>
      <c r="B768" s="12"/>
      <c r="C768" s="13" t="str">
        <f>IF(ISBLANK(B768),"",IF(ISNA(VLOOKUP(B768,'Тип организации'!$A$2:$B$8,2,)),"Некорректное значение",VLOOKUP(B768,'Тип организации'!$A$2:$B$8,2,)))</f>
        <v/>
      </c>
      <c r="D768" s="12"/>
      <c r="E768" s="13" t="str">
        <f>IF(ISBLANK(D768),"",IF(ISNA(VLOOKUP(D768,'Тип публичности'!$A$2:$B$8,2,)),"Некорректное значение",VLOOKUP(D768,'Тип публичности'!$A$2:$B$8,2,)))</f>
        <v/>
      </c>
      <c r="F768" s="14"/>
      <c r="G768" s="14"/>
      <c r="H768" s="14"/>
      <c r="I768" s="12"/>
      <c r="J768" s="13" t="str">
        <f>IF(ISBLANK(I768),"",IF(ISNA(VLOOKUP(I768,'Организационно-правовые формы'!$A$2:$B$93,2,)),"Некорректное значение",VLOOKUP(I768,'Организационно-правовые формы'!$A$2:$B$93,2,)))</f>
        <v/>
      </c>
      <c r="K768" s="14"/>
      <c r="L768" s="20" t="e">
        <f t="shared" ca="1" si="31"/>
        <v>#NAME?</v>
      </c>
      <c r="M768" s="33" t="str">
        <f>IF(ISBLANK(N768),"",IF(ISNA(ВЁПР(N768,'Коды стран'!$A$2:$B$248,2)),"Некорректное значение",VLOOKUP(N768,'Коды стран'!$A$2:$B$248,2)))</f>
        <v/>
      </c>
      <c r="N768" s="34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4"/>
      <c r="AB768" s="12"/>
      <c r="AC768" s="35" t="str">
        <f>IF(ISBLANK(AB768),"",IF(ISNA(VLOOKUP(AB768,'Тип собственника'!$A$2:$B$91,2,)),"Некорректное значение",VLOOKUP(AB768,'Тип собственника'!$A$2:$B$91,2,)))</f>
        <v/>
      </c>
      <c r="AD768" s="14"/>
      <c r="AE768" s="14"/>
      <c r="AF768" s="12"/>
      <c r="AG768" s="36" t="str">
        <f>IF(ISBLANK(AF768),"",IF(ISNA(VLOOKUP(AF768,Страны!$A$2:$B$252,2,)),"Некорректное значение",VLOOKUP(AF768,Страны!$A$2:$B$252,2,)))</f>
        <v/>
      </c>
      <c r="AH768" s="37"/>
    </row>
    <row r="769" ht="15" customHeight="1">
      <c r="A769" s="11"/>
      <c r="B769" s="12"/>
      <c r="C769" s="13" t="str">
        <f>IF(ISBLANK(B769),"",IF(ISNA(VLOOKUP(B769,'Тип организации'!$A$2:$B$8,2,)),"Некорректное значение",VLOOKUP(B769,'Тип организации'!$A$2:$B$8,2,)))</f>
        <v/>
      </c>
      <c r="D769" s="12"/>
      <c r="E769" s="13" t="str">
        <f>IF(ISBLANK(D769),"",IF(ISNA(VLOOKUP(D769,'Тип публичности'!$A$2:$B$8,2,)),"Некорректное значение",VLOOKUP(D769,'Тип публичности'!$A$2:$B$8,2,)))</f>
        <v/>
      </c>
      <c r="F769" s="14"/>
      <c r="G769" s="14"/>
      <c r="H769" s="14"/>
      <c r="I769" s="12"/>
      <c r="J769" s="13" t="str">
        <f>IF(ISBLANK(I769),"",IF(ISNA(VLOOKUP(I769,'Организационно-правовые формы'!$A$2:$B$93,2,)),"Некорректное значение",VLOOKUP(I769,'Организационно-правовые формы'!$A$2:$B$93,2,)))</f>
        <v/>
      </c>
      <c r="K769" s="14"/>
      <c r="L769" s="20" t="e">
        <f t="shared" ca="1" si="31"/>
        <v>#NAME?</v>
      </c>
      <c r="M769" s="33" t="str">
        <f>IF(ISBLANK(N769),"",IF(ISNA(ВЁПР(N769,'Коды стран'!$A$2:$B$248,2)),"Некорректное значение",VLOOKUP(N769,'Коды стран'!$A$2:$B$248,2)))</f>
        <v/>
      </c>
      <c r="N769" s="34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4"/>
      <c r="AB769" s="12"/>
      <c r="AC769" s="35" t="str">
        <f>IF(ISBLANK(AB769),"",IF(ISNA(VLOOKUP(AB769,'Тип собственника'!$A$2:$B$91,2,)),"Некорректное значение",VLOOKUP(AB769,'Тип собственника'!$A$2:$B$91,2,)))</f>
        <v/>
      </c>
      <c r="AD769" s="14"/>
      <c r="AE769" s="14"/>
      <c r="AF769" s="12"/>
      <c r="AG769" s="36" t="str">
        <f>IF(ISBLANK(AF769),"",IF(ISNA(VLOOKUP(AF769,Страны!$A$2:$B$252,2,)),"Некорректное значение",VLOOKUP(AF769,Страны!$A$2:$B$252,2,)))</f>
        <v/>
      </c>
      <c r="AH769" s="37"/>
    </row>
    <row r="770" ht="15" customHeight="1">
      <c r="A770" s="11"/>
      <c r="B770" s="12"/>
      <c r="C770" s="13" t="str">
        <f>IF(ISBLANK(B770),"",IF(ISNA(VLOOKUP(B770,'Тип организации'!$A$2:$B$8,2,)),"Некорректное значение",VLOOKUP(B770,'Тип организации'!$A$2:$B$8,2,)))</f>
        <v/>
      </c>
      <c r="D770" s="12"/>
      <c r="E770" s="13" t="str">
        <f>IF(ISBLANK(D770),"",IF(ISNA(VLOOKUP(D770,'Тип публичности'!$A$2:$B$8,2,)),"Некорректное значение",VLOOKUP(D770,'Тип публичности'!$A$2:$B$8,2,)))</f>
        <v/>
      </c>
      <c r="F770" s="14"/>
      <c r="G770" s="14"/>
      <c r="H770" s="14"/>
      <c r="I770" s="12"/>
      <c r="J770" s="13" t="str">
        <f>IF(ISBLANK(I770),"",IF(ISNA(VLOOKUP(I770,'Организационно-правовые формы'!$A$2:$B$93,2,)),"Некорректное значение",VLOOKUP(I770,'Организационно-правовые формы'!$A$2:$B$93,2,)))</f>
        <v/>
      </c>
      <c r="K770" s="14"/>
      <c r="L770" s="20" t="e">
        <f t="shared" ca="1" si="31"/>
        <v>#NAME?</v>
      </c>
      <c r="M770" s="33" t="str">
        <f>IF(ISBLANK(N770),"",IF(ISNA(ВЁПР(N770,'Коды стран'!$A$2:$B$248,2)),"Некорректное значение",VLOOKUP(N770,'Коды стран'!$A$2:$B$248,2)))</f>
        <v/>
      </c>
      <c r="N770" s="34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4"/>
      <c r="AB770" s="12"/>
      <c r="AC770" s="35" t="str">
        <f>IF(ISBLANK(AB770),"",IF(ISNA(VLOOKUP(AB770,'Тип собственника'!$A$2:$B$91,2,)),"Некорректное значение",VLOOKUP(AB770,'Тип собственника'!$A$2:$B$91,2,)))</f>
        <v/>
      </c>
      <c r="AD770" s="14"/>
      <c r="AE770" s="14"/>
      <c r="AF770" s="12"/>
      <c r="AG770" s="36" t="str">
        <f>IF(ISBLANK(AF770),"",IF(ISNA(VLOOKUP(AF770,Страны!$A$2:$B$252,2,)),"Некорректное значение",VLOOKUP(AF770,Страны!$A$2:$B$252,2,)))</f>
        <v/>
      </c>
      <c r="AH770" s="37"/>
    </row>
    <row r="771" ht="15" customHeight="1">
      <c r="A771" s="11"/>
      <c r="B771" s="12"/>
      <c r="C771" s="13" t="str">
        <f>IF(ISBLANK(B771),"",IF(ISNA(VLOOKUP(B771,'Тип организации'!$A$2:$B$8,2,)),"Некорректное значение",VLOOKUP(B771,'Тип организации'!$A$2:$B$8,2,)))</f>
        <v/>
      </c>
      <c r="D771" s="12"/>
      <c r="E771" s="13" t="str">
        <f>IF(ISBLANK(D771),"",IF(ISNA(VLOOKUP(D771,'Тип публичности'!$A$2:$B$8,2,)),"Некорректное значение",VLOOKUP(D771,'Тип публичности'!$A$2:$B$8,2,)))</f>
        <v/>
      </c>
      <c r="F771" s="14"/>
      <c r="G771" s="14"/>
      <c r="H771" s="14"/>
      <c r="I771" s="12"/>
      <c r="J771" s="13" t="str">
        <f>IF(ISBLANK(I771),"",IF(ISNA(VLOOKUP(I771,'Организационно-правовые формы'!$A$2:$B$93,2,)),"Некорректное значение",VLOOKUP(I771,'Организационно-правовые формы'!$A$2:$B$93,2,)))</f>
        <v/>
      </c>
      <c r="K771" s="14"/>
      <c r="L771" s="20" t="e">
        <f t="shared" ca="1" si="31"/>
        <v>#NAME?</v>
      </c>
      <c r="M771" s="33" t="str">
        <f>IF(ISBLANK(N771),"",IF(ISNA(ВЁПР(N771,'Коды стран'!$A$2:$B$248,2)),"Некорректное значение",VLOOKUP(N771,'Коды стран'!$A$2:$B$248,2)))</f>
        <v/>
      </c>
      <c r="N771" s="34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4"/>
      <c r="AB771" s="12"/>
      <c r="AC771" s="35" t="str">
        <f>IF(ISBLANK(AB771),"",IF(ISNA(VLOOKUP(AB771,'Тип собственника'!$A$2:$B$91,2,)),"Некорректное значение",VLOOKUP(AB771,'Тип собственника'!$A$2:$B$91,2,)))</f>
        <v/>
      </c>
      <c r="AD771" s="14"/>
      <c r="AE771" s="14"/>
      <c r="AF771" s="12"/>
      <c r="AG771" s="36" t="str">
        <f>IF(ISBLANK(AF771),"",IF(ISNA(VLOOKUP(AF771,Страны!$A$2:$B$252,2,)),"Некорректное значение",VLOOKUP(AF771,Страны!$A$2:$B$252,2,)))</f>
        <v/>
      </c>
      <c r="AH771" s="37"/>
    </row>
    <row r="772" ht="15" customHeight="1">
      <c r="A772" s="11"/>
      <c r="B772" s="12"/>
      <c r="C772" s="13" t="str">
        <f>IF(ISBLANK(B772),"",IF(ISNA(VLOOKUP(B772,'Тип организации'!$A$2:$B$8,2,)),"Некорректное значение",VLOOKUP(B772,'Тип организации'!$A$2:$B$8,2,)))</f>
        <v/>
      </c>
      <c r="D772" s="12"/>
      <c r="E772" s="13" t="str">
        <f>IF(ISBLANK(D772),"",IF(ISNA(VLOOKUP(D772,'Тип публичности'!$A$2:$B$8,2,)),"Некорректное значение",VLOOKUP(D772,'Тип публичности'!$A$2:$B$8,2,)))</f>
        <v/>
      </c>
      <c r="F772" s="14"/>
      <c r="G772" s="14"/>
      <c r="H772" s="14"/>
      <c r="I772" s="12"/>
      <c r="J772" s="13" t="str">
        <f>IF(ISBLANK(I772),"",IF(ISNA(VLOOKUP(I772,'Организационно-правовые формы'!$A$2:$B$93,2,)),"Некорректное значение",VLOOKUP(I772,'Организационно-правовые формы'!$A$2:$B$93,2,)))</f>
        <v/>
      </c>
      <c r="K772" s="14"/>
      <c r="L772" s="20" t="e">
        <f t="shared" ca="1" si="31"/>
        <v>#NAME?</v>
      </c>
      <c r="M772" s="33" t="str">
        <f>IF(ISBLANK(N772),"",IF(ISNA(ВЁПР(N772,'Коды стран'!$A$2:$B$248,2)),"Некорректное значение",VLOOKUP(N772,'Коды стран'!$A$2:$B$248,2)))</f>
        <v/>
      </c>
      <c r="N772" s="34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4"/>
      <c r="AB772" s="12"/>
      <c r="AC772" s="35" t="str">
        <f>IF(ISBLANK(AB772),"",IF(ISNA(VLOOKUP(AB772,'Тип собственника'!$A$2:$B$91,2,)),"Некорректное значение",VLOOKUP(AB772,'Тип собственника'!$A$2:$B$91,2,)))</f>
        <v/>
      </c>
      <c r="AD772" s="14"/>
      <c r="AE772" s="14"/>
      <c r="AF772" s="12"/>
      <c r="AG772" s="36" t="str">
        <f>IF(ISBLANK(AF772),"",IF(ISNA(VLOOKUP(AF772,Страны!$A$2:$B$252,2,)),"Некорректное значение",VLOOKUP(AF772,Страны!$A$2:$B$252,2,)))</f>
        <v/>
      </c>
      <c r="AH772" s="37"/>
    </row>
    <row r="773" ht="15" customHeight="1">
      <c r="A773" s="11"/>
      <c r="B773" s="12"/>
      <c r="C773" s="13" t="str">
        <f>IF(ISBLANK(B773),"",IF(ISNA(VLOOKUP(B773,'Тип организации'!$A$2:$B$8,2,)),"Некорректное значение",VLOOKUP(B773,'Тип организации'!$A$2:$B$8,2,)))</f>
        <v/>
      </c>
      <c r="D773" s="12"/>
      <c r="E773" s="13" t="str">
        <f>IF(ISBLANK(D773),"",IF(ISNA(VLOOKUP(D773,'Тип публичности'!$A$2:$B$8,2,)),"Некорректное значение",VLOOKUP(D773,'Тип публичности'!$A$2:$B$8,2,)))</f>
        <v/>
      </c>
      <c r="F773" s="14"/>
      <c r="G773" s="14"/>
      <c r="H773" s="14"/>
      <c r="I773" s="12"/>
      <c r="J773" s="13" t="str">
        <f>IF(ISBLANK(I773),"",IF(ISNA(VLOOKUP(I773,'Организационно-правовые формы'!$A$2:$B$93,2,)),"Некорректное значение",VLOOKUP(I773,'Организационно-правовые формы'!$A$2:$B$93,2,)))</f>
        <v/>
      </c>
      <c r="K773" s="14"/>
      <c r="L773" s="20" t="e">
        <f t="shared" ca="1" si="31"/>
        <v>#NAME?</v>
      </c>
      <c r="M773" s="33" t="str">
        <f>IF(ISBLANK(N773),"",IF(ISNA(ВЁПР(N773,'Коды стран'!$A$2:$B$248,2)),"Некорректное значение",VLOOKUP(N773,'Коды стран'!$A$2:$B$248,2)))</f>
        <v/>
      </c>
      <c r="N773" s="34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4"/>
      <c r="AB773" s="12"/>
      <c r="AC773" s="35" t="str">
        <f>IF(ISBLANK(AB773),"",IF(ISNA(VLOOKUP(AB773,'Тип собственника'!$A$2:$B$91,2,)),"Некорректное значение",VLOOKUP(AB773,'Тип собственника'!$A$2:$B$91,2,)))</f>
        <v/>
      </c>
      <c r="AD773" s="14"/>
      <c r="AE773" s="14"/>
      <c r="AF773" s="12"/>
      <c r="AG773" s="36" t="str">
        <f>IF(ISBLANK(AF773),"",IF(ISNA(VLOOKUP(AF773,Страны!$A$2:$B$252,2,)),"Некорректное значение",VLOOKUP(AF773,Страны!$A$2:$B$252,2,)))</f>
        <v/>
      </c>
      <c r="AH773" s="37"/>
    </row>
    <row r="774" ht="15" customHeight="1">
      <c r="A774" s="11"/>
      <c r="B774" s="12"/>
      <c r="C774" s="13" t="str">
        <f>IF(ISBLANK(B774),"",IF(ISNA(VLOOKUP(B774,'Тип организации'!$A$2:$B$8,2,)),"Некорректное значение",VLOOKUP(B774,'Тип организации'!$A$2:$B$8,2,)))</f>
        <v/>
      </c>
      <c r="D774" s="12"/>
      <c r="E774" s="13" t="str">
        <f>IF(ISBLANK(D774),"",IF(ISNA(VLOOKUP(D774,'Тип публичности'!$A$2:$B$8,2,)),"Некорректное значение",VLOOKUP(D774,'Тип публичности'!$A$2:$B$8,2,)))</f>
        <v/>
      </c>
      <c r="F774" s="14"/>
      <c r="G774" s="14"/>
      <c r="H774" s="14"/>
      <c r="I774" s="12"/>
      <c r="J774" s="13" t="str">
        <f>IF(ISBLANK(I774),"",IF(ISNA(VLOOKUP(I774,'Организационно-правовые формы'!$A$2:$B$93,2,)),"Некорректное значение",VLOOKUP(I774,'Организационно-правовые формы'!$A$2:$B$93,2,)))</f>
        <v/>
      </c>
      <c r="K774" s="14"/>
      <c r="L774" s="20" t="e">
        <f t="shared" ca="1" si="31"/>
        <v>#NAME?</v>
      </c>
      <c r="M774" s="33" t="str">
        <f>IF(ISBLANK(N774),"",IF(ISNA(ВЁПР(N774,'Коды стран'!$A$2:$B$248,2)),"Некорректное значение",VLOOKUP(N774,'Коды стран'!$A$2:$B$248,2)))</f>
        <v/>
      </c>
      <c r="N774" s="34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4"/>
      <c r="AB774" s="12"/>
      <c r="AC774" s="35" t="str">
        <f>IF(ISBLANK(AB774),"",IF(ISNA(VLOOKUP(AB774,'Тип собственника'!$A$2:$B$91,2,)),"Некорректное значение",VLOOKUP(AB774,'Тип собственника'!$A$2:$B$91,2,)))</f>
        <v/>
      </c>
      <c r="AD774" s="14"/>
      <c r="AE774" s="14"/>
      <c r="AF774" s="12"/>
      <c r="AG774" s="36" t="str">
        <f>IF(ISBLANK(AF774),"",IF(ISNA(VLOOKUP(AF774,Страны!$A$2:$B$252,2,)),"Некорректное значение",VLOOKUP(AF774,Страны!$A$2:$B$252,2,)))</f>
        <v/>
      </c>
      <c r="AH774" s="37"/>
    </row>
    <row r="775" ht="15" customHeight="1">
      <c r="A775" s="11"/>
      <c r="B775" s="12"/>
      <c r="C775" s="13" t="str">
        <f>IF(ISBLANK(B775),"",IF(ISNA(VLOOKUP(B775,'Тип организации'!$A$2:$B$8,2,)),"Некорректное значение",VLOOKUP(B775,'Тип организации'!$A$2:$B$8,2,)))</f>
        <v/>
      </c>
      <c r="D775" s="12"/>
      <c r="E775" s="13" t="str">
        <f>IF(ISBLANK(D775),"",IF(ISNA(VLOOKUP(D775,'Тип публичности'!$A$2:$B$8,2,)),"Некорректное значение",VLOOKUP(D775,'Тип публичности'!$A$2:$B$8,2,)))</f>
        <v/>
      </c>
      <c r="F775" s="14"/>
      <c r="G775" s="14"/>
      <c r="H775" s="14"/>
      <c r="I775" s="12"/>
      <c r="J775" s="13" t="str">
        <f>IF(ISBLANK(I775),"",IF(ISNA(VLOOKUP(I775,'Организационно-правовые формы'!$A$2:$B$93,2,)),"Некорректное значение",VLOOKUP(I775,'Организационно-правовые формы'!$A$2:$B$93,2,)))</f>
        <v/>
      </c>
      <c r="K775" s="14"/>
      <c r="L775" s="20" t="e">
        <f t="shared" ca="1" si="31"/>
        <v>#NAME?</v>
      </c>
      <c r="M775" s="33" t="str">
        <f>IF(ISBLANK(N775),"",IF(ISNA(ВЁПР(N775,'Коды стран'!$A$2:$B$248,2)),"Некорректное значение",VLOOKUP(N775,'Коды стран'!$A$2:$B$248,2)))</f>
        <v/>
      </c>
      <c r="N775" s="34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4"/>
      <c r="AB775" s="12"/>
      <c r="AC775" s="35" t="str">
        <f>IF(ISBLANK(AB775),"",IF(ISNA(VLOOKUP(AB775,'Тип собственника'!$A$2:$B$91,2,)),"Некорректное значение",VLOOKUP(AB775,'Тип собственника'!$A$2:$B$91,2,)))</f>
        <v/>
      </c>
      <c r="AD775" s="14"/>
      <c r="AE775" s="14"/>
      <c r="AF775" s="12"/>
      <c r="AG775" s="36" t="str">
        <f>IF(ISBLANK(AF775),"",IF(ISNA(VLOOKUP(AF775,Страны!$A$2:$B$252,2,)),"Некорректное значение",VLOOKUP(AF775,Страны!$A$2:$B$252,2,)))</f>
        <v/>
      </c>
      <c r="AH775" s="37"/>
    </row>
    <row r="776" ht="15" customHeight="1">
      <c r="A776" s="11"/>
      <c r="B776" s="12"/>
      <c r="C776" s="13" t="str">
        <f>IF(ISBLANK(B776),"",IF(ISNA(VLOOKUP(B776,'Тип организации'!$A$2:$B$8,2,)),"Некорректное значение",VLOOKUP(B776,'Тип организации'!$A$2:$B$8,2,)))</f>
        <v/>
      </c>
      <c r="D776" s="12"/>
      <c r="E776" s="13" t="str">
        <f>IF(ISBLANK(D776),"",IF(ISNA(VLOOKUP(D776,'Тип публичности'!$A$2:$B$8,2,)),"Некорректное значение",VLOOKUP(D776,'Тип публичности'!$A$2:$B$8,2,)))</f>
        <v/>
      </c>
      <c r="F776" s="14"/>
      <c r="G776" s="14"/>
      <c r="H776" s="14"/>
      <c r="I776" s="12"/>
      <c r="J776" s="13" t="str">
        <f>IF(ISBLANK(I776),"",IF(ISNA(VLOOKUP(I776,'Организационно-правовые формы'!$A$2:$B$93,2,)),"Некорректное значение",VLOOKUP(I776,'Организационно-правовые формы'!$A$2:$B$93,2,)))</f>
        <v/>
      </c>
      <c r="K776" s="14"/>
      <c r="L776" s="20" t="e">
        <f t="shared" ca="1" si="31"/>
        <v>#NAME?</v>
      </c>
      <c r="M776" s="33" t="str">
        <f>IF(ISBLANK(N776),"",IF(ISNA(ВЁПР(N776,'Коды стран'!$A$2:$B$248,2)),"Некорректное значение",VLOOKUP(N776,'Коды стран'!$A$2:$B$248,2)))</f>
        <v/>
      </c>
      <c r="N776" s="34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4"/>
      <c r="AB776" s="12"/>
      <c r="AC776" s="35" t="str">
        <f>IF(ISBLANK(AB776),"",IF(ISNA(VLOOKUP(AB776,'Тип собственника'!$A$2:$B$91,2,)),"Некорректное значение",VLOOKUP(AB776,'Тип собственника'!$A$2:$B$91,2,)))</f>
        <v/>
      </c>
      <c r="AD776" s="14"/>
      <c r="AE776" s="14"/>
      <c r="AF776" s="12"/>
      <c r="AG776" s="36" t="str">
        <f>IF(ISBLANK(AF776),"",IF(ISNA(VLOOKUP(AF776,Страны!$A$2:$B$252,2,)),"Некорректное значение",VLOOKUP(AF776,Страны!$A$2:$B$252,2,)))</f>
        <v/>
      </c>
      <c r="AH776" s="37"/>
    </row>
    <row r="777" ht="15" customHeight="1">
      <c r="A777" s="11"/>
      <c r="B777" s="12"/>
      <c r="C777" s="13" t="str">
        <f>IF(ISBLANK(B777),"",IF(ISNA(VLOOKUP(B777,'Тип организации'!$A$2:$B$8,2,)),"Некорректное значение",VLOOKUP(B777,'Тип организации'!$A$2:$B$8,2,)))</f>
        <v/>
      </c>
      <c r="D777" s="12"/>
      <c r="E777" s="13" t="str">
        <f>IF(ISBLANK(D777),"",IF(ISNA(VLOOKUP(D777,'Тип публичности'!$A$2:$B$8,2,)),"Некорректное значение",VLOOKUP(D777,'Тип публичности'!$A$2:$B$8,2,)))</f>
        <v/>
      </c>
      <c r="F777" s="14"/>
      <c r="G777" s="14"/>
      <c r="H777" s="14"/>
      <c r="I777" s="12"/>
      <c r="J777" s="13" t="str">
        <f>IF(ISBLANK(I777),"",IF(ISNA(VLOOKUP(I777,'Организационно-правовые формы'!$A$2:$B$93,2,)),"Некорректное значение",VLOOKUP(I777,'Организационно-правовые формы'!$A$2:$B$93,2,)))</f>
        <v/>
      </c>
      <c r="K777" s="14"/>
      <c r="L777" s="20" t="e">
        <f t="shared" ca="1" si="31"/>
        <v>#NAME?</v>
      </c>
      <c r="M777" s="33" t="str">
        <f>IF(ISBLANK(N777),"",IF(ISNA(ВЁПР(N777,'Коды стран'!$A$2:$B$248,2)),"Некорректное значение",VLOOKUP(N777,'Коды стран'!$A$2:$B$248,2)))</f>
        <v/>
      </c>
      <c r="N777" s="34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4"/>
      <c r="AB777" s="12"/>
      <c r="AC777" s="35" t="str">
        <f>IF(ISBLANK(AB777),"",IF(ISNA(VLOOKUP(AB777,'Тип собственника'!$A$2:$B$91,2,)),"Некорректное значение",VLOOKUP(AB777,'Тип собственника'!$A$2:$B$91,2,)))</f>
        <v/>
      </c>
      <c r="AD777" s="14"/>
      <c r="AE777" s="14"/>
      <c r="AF777" s="12"/>
      <c r="AG777" s="36" t="str">
        <f>IF(ISBLANK(AF777),"",IF(ISNA(VLOOKUP(AF777,Страны!$A$2:$B$252,2,)),"Некорректное значение",VLOOKUP(AF777,Страны!$A$2:$B$252,2,)))</f>
        <v/>
      </c>
      <c r="AH777" s="37"/>
    </row>
    <row r="778" ht="15" customHeight="1">
      <c r="A778" s="11"/>
      <c r="B778" s="12"/>
      <c r="C778" s="13" t="str">
        <f>IF(ISBLANK(B778),"",IF(ISNA(VLOOKUP(B778,'Тип организации'!$A$2:$B$8,2,)),"Некорректное значение",VLOOKUP(B778,'Тип организации'!$A$2:$B$8,2,)))</f>
        <v/>
      </c>
      <c r="D778" s="12"/>
      <c r="E778" s="13" t="str">
        <f>IF(ISBLANK(D778),"",IF(ISNA(VLOOKUP(D778,'Тип публичности'!$A$2:$B$8,2,)),"Некорректное значение",VLOOKUP(D778,'Тип публичности'!$A$2:$B$8,2,)))</f>
        <v/>
      </c>
      <c r="F778" s="14"/>
      <c r="G778" s="14"/>
      <c r="H778" s="14"/>
      <c r="I778" s="12"/>
      <c r="J778" s="13" t="str">
        <f>IF(ISBLANK(I778),"",IF(ISNA(VLOOKUP(I778,'Организационно-правовые формы'!$A$2:$B$93,2,)),"Некорректное значение",VLOOKUP(I778,'Организационно-правовые формы'!$A$2:$B$93,2,)))</f>
        <v/>
      </c>
      <c r="K778" s="14"/>
      <c r="L778" s="20" t="e">
        <f t="shared" ca="1" si="31"/>
        <v>#NAME?</v>
      </c>
      <c r="M778" s="33" t="str">
        <f>IF(ISBLANK(N778),"",IF(ISNA(ВЁПР(N778,'Коды стран'!$A$2:$B$248,2)),"Некорректное значение",VLOOKUP(N778,'Коды стран'!$A$2:$B$248,2)))</f>
        <v/>
      </c>
      <c r="N778" s="34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4"/>
      <c r="AB778" s="12"/>
      <c r="AC778" s="35" t="str">
        <f>IF(ISBLANK(AB778),"",IF(ISNA(VLOOKUP(AB778,'Тип собственника'!$A$2:$B$91,2,)),"Некорректное значение",VLOOKUP(AB778,'Тип собственника'!$A$2:$B$91,2,)))</f>
        <v/>
      </c>
      <c r="AD778" s="14"/>
      <c r="AE778" s="14"/>
      <c r="AF778" s="12"/>
      <c r="AG778" s="36" t="str">
        <f>IF(ISBLANK(AF778),"",IF(ISNA(VLOOKUP(AF778,Страны!$A$2:$B$252,2,)),"Некорректное значение",VLOOKUP(AF778,Страны!$A$2:$B$252,2,)))</f>
        <v/>
      </c>
      <c r="AH778" s="37"/>
    </row>
    <row r="779" ht="15" customHeight="1">
      <c r="A779" s="11"/>
      <c r="B779" s="12"/>
      <c r="C779" s="13" t="str">
        <f>IF(ISBLANK(B779),"",IF(ISNA(VLOOKUP(B779,'Тип организации'!$A$2:$B$8,2,)),"Некорректное значение",VLOOKUP(B779,'Тип организации'!$A$2:$B$8,2,)))</f>
        <v/>
      </c>
      <c r="D779" s="12"/>
      <c r="E779" s="13" t="str">
        <f>IF(ISBLANK(D779),"",IF(ISNA(VLOOKUP(D779,'Тип публичности'!$A$2:$B$8,2,)),"Некорректное значение",VLOOKUP(D779,'Тип публичности'!$A$2:$B$8,2,)))</f>
        <v/>
      </c>
      <c r="F779" s="14"/>
      <c r="G779" s="14"/>
      <c r="H779" s="14"/>
      <c r="I779" s="12"/>
      <c r="J779" s="13" t="str">
        <f>IF(ISBLANK(I779),"",IF(ISNA(VLOOKUP(I779,'Организационно-правовые формы'!$A$2:$B$93,2,)),"Некорректное значение",VLOOKUP(I779,'Организационно-правовые формы'!$A$2:$B$93,2,)))</f>
        <v/>
      </c>
      <c r="K779" s="14"/>
      <c r="L779" s="20" t="e">
        <f t="shared" ca="1" si="31"/>
        <v>#NAME?</v>
      </c>
      <c r="M779" s="33" t="str">
        <f>IF(ISBLANK(N779),"",IF(ISNA(ВЁПР(N779,'Коды стран'!$A$2:$B$248,2)),"Некорректное значение",VLOOKUP(N779,'Коды стран'!$A$2:$B$248,2)))</f>
        <v/>
      </c>
      <c r="N779" s="34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4"/>
      <c r="AB779" s="12"/>
      <c r="AC779" s="35" t="str">
        <f>IF(ISBLANK(AB779),"",IF(ISNA(VLOOKUP(AB779,'Тип собственника'!$A$2:$B$91,2,)),"Некорректное значение",VLOOKUP(AB779,'Тип собственника'!$A$2:$B$91,2,)))</f>
        <v/>
      </c>
      <c r="AD779" s="14"/>
      <c r="AE779" s="14"/>
      <c r="AF779" s="12"/>
      <c r="AG779" s="36" t="str">
        <f>IF(ISBLANK(AF779),"",IF(ISNA(VLOOKUP(AF779,Страны!$A$2:$B$252,2,)),"Некорректное значение",VLOOKUP(AF779,Страны!$A$2:$B$252,2,)))</f>
        <v/>
      </c>
      <c r="AH779" s="37"/>
    </row>
    <row r="780" ht="15" customHeight="1">
      <c r="A780" s="11"/>
      <c r="B780" s="12"/>
      <c r="C780" s="13" t="str">
        <f>IF(ISBLANK(B780),"",IF(ISNA(VLOOKUP(B780,'Тип организации'!$A$2:$B$8,2,)),"Некорректное значение",VLOOKUP(B780,'Тип организации'!$A$2:$B$8,2,)))</f>
        <v/>
      </c>
      <c r="D780" s="12"/>
      <c r="E780" s="13" t="str">
        <f>IF(ISBLANK(D780),"",IF(ISNA(VLOOKUP(D780,'Тип публичности'!$A$2:$B$8,2,)),"Некорректное значение",VLOOKUP(D780,'Тип публичности'!$A$2:$B$8,2,)))</f>
        <v/>
      </c>
      <c r="F780" s="14"/>
      <c r="G780" s="14"/>
      <c r="H780" s="14"/>
      <c r="I780" s="12"/>
      <c r="J780" s="13" t="str">
        <f>IF(ISBLANK(I780),"",IF(ISNA(VLOOKUP(I780,'Организационно-правовые формы'!$A$2:$B$93,2,)),"Некорректное значение",VLOOKUP(I780,'Организационно-правовые формы'!$A$2:$B$93,2,)))</f>
        <v/>
      </c>
      <c r="K780" s="14"/>
      <c r="L780" s="20" t="e">
        <f t="shared" ca="1" si="31"/>
        <v>#NAME?</v>
      </c>
      <c r="M780" s="33" t="str">
        <f>IF(ISBLANK(N780),"",IF(ISNA(ВЁПР(N780,'Коды стран'!$A$2:$B$248,2)),"Некорректное значение",VLOOKUP(N780,'Коды стран'!$A$2:$B$248,2)))</f>
        <v/>
      </c>
      <c r="N780" s="34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4"/>
      <c r="AB780" s="12"/>
      <c r="AC780" s="35" t="str">
        <f>IF(ISBLANK(AB780),"",IF(ISNA(VLOOKUP(AB780,'Тип собственника'!$A$2:$B$91,2,)),"Некорректное значение",VLOOKUP(AB780,'Тип собственника'!$A$2:$B$91,2,)))</f>
        <v/>
      </c>
      <c r="AD780" s="14"/>
      <c r="AE780" s="14"/>
      <c r="AF780" s="12"/>
      <c r="AG780" s="36" t="str">
        <f>IF(ISBLANK(AF780),"",IF(ISNA(VLOOKUP(AF780,Страны!$A$2:$B$252,2,)),"Некорректное значение",VLOOKUP(AF780,Страны!$A$2:$B$252,2,)))</f>
        <v/>
      </c>
      <c r="AH780" s="37"/>
    </row>
    <row r="781" ht="15" customHeight="1">
      <c r="A781" s="11"/>
      <c r="B781" s="12"/>
      <c r="C781" s="13" t="str">
        <f>IF(ISBLANK(B781),"",IF(ISNA(VLOOKUP(B781,'Тип организации'!$A$2:$B$8,2,)),"Некорректное значение",VLOOKUP(B781,'Тип организации'!$A$2:$B$8,2,)))</f>
        <v/>
      </c>
      <c r="D781" s="12"/>
      <c r="E781" s="13" t="str">
        <f>IF(ISBLANK(D781),"",IF(ISNA(VLOOKUP(D781,'Тип публичности'!$A$2:$B$8,2,)),"Некорректное значение",VLOOKUP(D781,'Тип публичности'!$A$2:$B$8,2,)))</f>
        <v/>
      </c>
      <c r="F781" s="14"/>
      <c r="G781" s="14"/>
      <c r="H781" s="14"/>
      <c r="I781" s="12"/>
      <c r="J781" s="13" t="str">
        <f>IF(ISBLANK(I781),"",IF(ISNA(VLOOKUP(I781,'Организационно-правовые формы'!$A$2:$B$93,2,)),"Некорректное значение",VLOOKUP(I781,'Организационно-правовые формы'!$A$2:$B$93,2,)))</f>
        <v/>
      </c>
      <c r="K781" s="14"/>
      <c r="L781" s="20" t="e">
        <f t="shared" ca="1" si="31"/>
        <v>#NAME?</v>
      </c>
      <c r="M781" s="33" t="str">
        <f>IF(ISBLANK(N781),"",IF(ISNA(ВЁПР(N781,'Коды стран'!$A$2:$B$248,2)),"Некорректное значение",VLOOKUP(N781,'Коды стран'!$A$2:$B$248,2)))</f>
        <v/>
      </c>
      <c r="N781" s="34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4"/>
      <c r="AB781" s="12"/>
      <c r="AC781" s="35" t="str">
        <f>IF(ISBLANK(AB781),"",IF(ISNA(VLOOKUP(AB781,'Тип собственника'!$A$2:$B$91,2,)),"Некорректное значение",VLOOKUP(AB781,'Тип собственника'!$A$2:$B$91,2,)))</f>
        <v/>
      </c>
      <c r="AD781" s="14"/>
      <c r="AE781" s="14"/>
      <c r="AF781" s="12"/>
      <c r="AG781" s="36" t="str">
        <f>IF(ISBLANK(AF781),"",IF(ISNA(VLOOKUP(AF781,Страны!$A$2:$B$252,2,)),"Некорректное значение",VLOOKUP(AF781,Страны!$A$2:$B$252,2,)))</f>
        <v/>
      </c>
      <c r="AH781" s="37"/>
    </row>
    <row r="782" ht="15" customHeight="1">
      <c r="A782" s="11"/>
      <c r="B782" s="12"/>
      <c r="C782" s="13" t="str">
        <f>IF(ISBLANK(B782),"",IF(ISNA(VLOOKUP(B782,'Тип организации'!$A$2:$B$8,2,)),"Некорректное значение",VLOOKUP(B782,'Тип организации'!$A$2:$B$8,2,)))</f>
        <v/>
      </c>
      <c r="D782" s="12"/>
      <c r="E782" s="13" t="str">
        <f>IF(ISBLANK(D782),"",IF(ISNA(VLOOKUP(D782,'Тип публичности'!$A$2:$B$8,2,)),"Некорректное значение",VLOOKUP(D782,'Тип публичности'!$A$2:$B$8,2,)))</f>
        <v/>
      </c>
      <c r="F782" s="14"/>
      <c r="G782" s="14"/>
      <c r="H782" s="14"/>
      <c r="I782" s="12"/>
      <c r="J782" s="13" t="str">
        <f>IF(ISBLANK(I782),"",IF(ISNA(VLOOKUP(I782,'Организационно-правовые формы'!$A$2:$B$93,2,)),"Некорректное значение",VLOOKUP(I782,'Организационно-правовые формы'!$A$2:$B$93,2,)))</f>
        <v/>
      </c>
      <c r="K782" s="14"/>
      <c r="L782" s="20" t="e">
        <f t="shared" ca="1" si="31"/>
        <v>#NAME?</v>
      </c>
      <c r="M782" s="33" t="str">
        <f>IF(ISBLANK(N782),"",IF(ISNA(ВЁПР(N782,'Коды стран'!$A$2:$B$248,2)),"Некорректное значение",VLOOKUP(N782,'Коды стран'!$A$2:$B$248,2)))</f>
        <v/>
      </c>
      <c r="N782" s="34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4"/>
      <c r="AB782" s="12"/>
      <c r="AC782" s="35" t="str">
        <f>IF(ISBLANK(AB782),"",IF(ISNA(VLOOKUP(AB782,'Тип собственника'!$A$2:$B$91,2,)),"Некорректное значение",VLOOKUP(AB782,'Тип собственника'!$A$2:$B$91,2,)))</f>
        <v/>
      </c>
      <c r="AD782" s="14"/>
      <c r="AE782" s="14"/>
      <c r="AF782" s="12"/>
      <c r="AG782" s="36" t="str">
        <f>IF(ISBLANK(AF782),"",IF(ISNA(VLOOKUP(AF782,Страны!$A$2:$B$252,2,)),"Некорректное значение",VLOOKUP(AF782,Страны!$A$2:$B$252,2,)))</f>
        <v/>
      </c>
      <c r="AH782" s="37"/>
    </row>
    <row r="783" ht="15" customHeight="1">
      <c r="A783" s="11"/>
      <c r="B783" s="12"/>
      <c r="C783" s="13" t="str">
        <f>IF(ISBLANK(B783),"",IF(ISNA(VLOOKUP(B783,'Тип организации'!$A$2:$B$8,2,)),"Некорректное значение",VLOOKUP(B783,'Тип организации'!$A$2:$B$8,2,)))</f>
        <v/>
      </c>
      <c r="D783" s="12"/>
      <c r="E783" s="13" t="str">
        <f>IF(ISBLANK(D783),"",IF(ISNA(VLOOKUP(D783,'Тип публичности'!$A$2:$B$8,2,)),"Некорректное значение",VLOOKUP(D783,'Тип публичности'!$A$2:$B$8,2,)))</f>
        <v/>
      </c>
      <c r="F783" s="14"/>
      <c r="G783" s="14"/>
      <c r="H783" s="14"/>
      <c r="I783" s="12"/>
      <c r="J783" s="13" t="str">
        <f>IF(ISBLANK(I783),"",IF(ISNA(VLOOKUP(I783,'Организационно-правовые формы'!$A$2:$B$93,2,)),"Некорректное значение",VLOOKUP(I783,'Организационно-правовые формы'!$A$2:$B$93,2,)))</f>
        <v/>
      </c>
      <c r="K783" s="14"/>
      <c r="L783" s="20" t="e">
        <f t="shared" ca="1" si="31"/>
        <v>#NAME?</v>
      </c>
      <c r="M783" s="33" t="str">
        <f>IF(ISBLANK(N783),"",IF(ISNA(ВЁПР(N783,'Коды стран'!$A$2:$B$248,2)),"Некорректное значение",VLOOKUP(N783,'Коды стран'!$A$2:$B$248,2)))</f>
        <v/>
      </c>
      <c r="N783" s="34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4"/>
      <c r="AB783" s="12"/>
      <c r="AC783" s="35" t="str">
        <f>IF(ISBLANK(AB783),"",IF(ISNA(VLOOKUP(AB783,'Тип собственника'!$A$2:$B$91,2,)),"Некорректное значение",VLOOKUP(AB783,'Тип собственника'!$A$2:$B$91,2,)))</f>
        <v/>
      </c>
      <c r="AD783" s="14"/>
      <c r="AE783" s="14"/>
      <c r="AF783" s="12"/>
      <c r="AG783" s="36" t="str">
        <f>IF(ISBLANK(AF783),"",IF(ISNA(VLOOKUP(AF783,Страны!$A$2:$B$252,2,)),"Некорректное значение",VLOOKUP(AF783,Страны!$A$2:$B$252,2,)))</f>
        <v/>
      </c>
      <c r="AH783" s="37"/>
    </row>
    <row r="784" ht="15" customHeight="1">
      <c r="A784" s="11"/>
      <c r="B784" s="12"/>
      <c r="C784" s="13" t="str">
        <f>IF(ISBLANK(B784),"",IF(ISNA(VLOOKUP(B784,'Тип организации'!$A$2:$B$8,2,)),"Некорректное значение",VLOOKUP(B784,'Тип организации'!$A$2:$B$8,2,)))</f>
        <v/>
      </c>
      <c r="D784" s="12"/>
      <c r="E784" s="13" t="str">
        <f>IF(ISBLANK(D784),"",IF(ISNA(VLOOKUP(D784,'Тип публичности'!$A$2:$B$8,2,)),"Некорректное значение",VLOOKUP(D784,'Тип публичности'!$A$2:$B$8,2,)))</f>
        <v/>
      </c>
      <c r="F784" s="14"/>
      <c r="G784" s="14"/>
      <c r="H784" s="14"/>
      <c r="I784" s="12"/>
      <c r="J784" s="13" t="str">
        <f>IF(ISBLANK(I784),"",IF(ISNA(VLOOKUP(I784,'Организационно-правовые формы'!$A$2:$B$93,2,)),"Некорректное значение",VLOOKUP(I784,'Организационно-правовые формы'!$A$2:$B$93,2,)))</f>
        <v/>
      </c>
      <c r="K784" s="14"/>
      <c r="L784" s="20" t="e">
        <f t="shared" ca="1" si="31"/>
        <v>#NAME?</v>
      </c>
      <c r="M784" s="33" t="str">
        <f>IF(ISBLANK(N784),"",IF(ISNA(ВЁПР(N784,'Коды стран'!$A$2:$B$248,2)),"Некорректное значение",VLOOKUP(N784,'Коды стран'!$A$2:$B$248,2)))</f>
        <v/>
      </c>
      <c r="N784" s="34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4"/>
      <c r="AB784" s="12"/>
      <c r="AC784" s="35" t="str">
        <f>IF(ISBLANK(AB784),"",IF(ISNA(VLOOKUP(AB784,'Тип собственника'!$A$2:$B$91,2,)),"Некорректное значение",VLOOKUP(AB784,'Тип собственника'!$A$2:$B$91,2,)))</f>
        <v/>
      </c>
      <c r="AD784" s="14"/>
      <c r="AE784" s="14"/>
      <c r="AF784" s="12"/>
      <c r="AG784" s="36" t="str">
        <f>IF(ISBLANK(AF784),"",IF(ISNA(VLOOKUP(AF784,Страны!$A$2:$B$252,2,)),"Некорректное значение",VLOOKUP(AF784,Страны!$A$2:$B$252,2,)))</f>
        <v/>
      </c>
      <c r="AH784" s="37"/>
    </row>
    <row r="785" ht="15" customHeight="1">
      <c r="A785" s="11"/>
      <c r="B785" s="12"/>
      <c r="C785" s="13" t="str">
        <f>IF(ISBLANK(B785),"",IF(ISNA(VLOOKUP(B785,'Тип организации'!$A$2:$B$8,2,)),"Некорректное значение",VLOOKUP(B785,'Тип организации'!$A$2:$B$8,2,)))</f>
        <v/>
      </c>
      <c r="D785" s="12"/>
      <c r="E785" s="13" t="str">
        <f>IF(ISBLANK(D785),"",IF(ISNA(VLOOKUP(D785,'Тип публичности'!$A$2:$B$8,2,)),"Некорректное значение",VLOOKUP(D785,'Тип публичности'!$A$2:$B$8,2,)))</f>
        <v/>
      </c>
      <c r="F785" s="14"/>
      <c r="G785" s="14"/>
      <c r="H785" s="14"/>
      <c r="I785" s="12"/>
      <c r="J785" s="13" t="str">
        <f>IF(ISBLANK(I785),"",IF(ISNA(VLOOKUP(I785,'Организационно-правовые формы'!$A$2:$B$93,2,)),"Некорректное значение",VLOOKUP(I785,'Организационно-правовые формы'!$A$2:$B$93,2,)))</f>
        <v/>
      </c>
      <c r="K785" s="14"/>
      <c r="L785" s="20" t="e">
        <f t="shared" ca="1" si="31"/>
        <v>#NAME?</v>
      </c>
      <c r="M785" s="33" t="str">
        <f>IF(ISBLANK(N785),"",IF(ISNA(ВЁПР(N785,'Коды стран'!$A$2:$B$248,2)),"Некорректное значение",VLOOKUP(N785,'Коды стран'!$A$2:$B$248,2)))</f>
        <v/>
      </c>
      <c r="N785" s="34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4"/>
      <c r="AB785" s="12"/>
      <c r="AC785" s="35" t="str">
        <f>IF(ISBLANK(AB785),"",IF(ISNA(VLOOKUP(AB785,'Тип собственника'!$A$2:$B$91,2,)),"Некорректное значение",VLOOKUP(AB785,'Тип собственника'!$A$2:$B$91,2,)))</f>
        <v/>
      </c>
      <c r="AD785" s="14"/>
      <c r="AE785" s="14"/>
      <c r="AF785" s="12"/>
      <c r="AG785" s="36" t="str">
        <f>IF(ISBLANK(AF785),"",IF(ISNA(VLOOKUP(AF785,Страны!$A$2:$B$252,2,)),"Некорректное значение",VLOOKUP(AF785,Страны!$A$2:$B$252,2,)))</f>
        <v/>
      </c>
      <c r="AH785" s="37"/>
    </row>
    <row r="786" ht="15" customHeight="1">
      <c r="A786" s="11"/>
      <c r="B786" s="12"/>
      <c r="C786" s="13" t="str">
        <f>IF(ISBLANK(B786),"",IF(ISNA(VLOOKUP(B786,'Тип организации'!$A$2:$B$8,2,)),"Некорректное значение",VLOOKUP(B786,'Тип организации'!$A$2:$B$8,2,)))</f>
        <v/>
      </c>
      <c r="D786" s="12"/>
      <c r="E786" s="13" t="str">
        <f>IF(ISBLANK(D786),"",IF(ISNA(VLOOKUP(D786,'Тип публичности'!$A$2:$B$8,2,)),"Некорректное значение",VLOOKUP(D786,'Тип публичности'!$A$2:$B$8,2,)))</f>
        <v/>
      </c>
      <c r="F786" s="14"/>
      <c r="G786" s="14"/>
      <c r="H786" s="14"/>
      <c r="I786" s="12"/>
      <c r="J786" s="13" t="str">
        <f>IF(ISBLANK(I786),"",IF(ISNA(VLOOKUP(I786,'Организационно-правовые формы'!$A$2:$B$93,2,)),"Некорректное значение",VLOOKUP(I786,'Организационно-правовые формы'!$A$2:$B$93,2,)))</f>
        <v/>
      </c>
      <c r="K786" s="14"/>
      <c r="L786" s="20" t="e">
        <f t="shared" ca="1" si="31"/>
        <v>#NAME?</v>
      </c>
      <c r="M786" s="33" t="str">
        <f>IF(ISBLANK(N786),"",IF(ISNA(ВЁПР(N786,'Коды стран'!$A$2:$B$248,2)),"Некорректное значение",VLOOKUP(N786,'Коды стран'!$A$2:$B$248,2)))</f>
        <v/>
      </c>
      <c r="N786" s="34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4"/>
      <c r="AB786" s="12"/>
      <c r="AC786" s="35" t="str">
        <f>IF(ISBLANK(AB786),"",IF(ISNA(VLOOKUP(AB786,'Тип собственника'!$A$2:$B$91,2,)),"Некорректное значение",VLOOKUP(AB786,'Тип собственника'!$A$2:$B$91,2,)))</f>
        <v/>
      </c>
      <c r="AD786" s="14"/>
      <c r="AE786" s="14"/>
      <c r="AF786" s="12"/>
      <c r="AG786" s="36" t="str">
        <f>IF(ISBLANK(AF786),"",IF(ISNA(VLOOKUP(AF786,Страны!$A$2:$B$252,2,)),"Некорректное значение",VLOOKUP(AF786,Страны!$A$2:$B$252,2,)))</f>
        <v/>
      </c>
      <c r="AH786" s="37"/>
    </row>
    <row r="787" ht="15" customHeight="1">
      <c r="A787" s="11"/>
      <c r="B787" s="12"/>
      <c r="C787" s="13" t="str">
        <f>IF(ISBLANK(B787),"",IF(ISNA(VLOOKUP(B787,'Тип организации'!$A$2:$B$8,2,)),"Некорректное значение",VLOOKUP(B787,'Тип организации'!$A$2:$B$8,2,)))</f>
        <v/>
      </c>
      <c r="D787" s="12"/>
      <c r="E787" s="13" t="str">
        <f>IF(ISBLANK(D787),"",IF(ISNA(VLOOKUP(D787,'Тип публичности'!$A$2:$B$8,2,)),"Некорректное значение",VLOOKUP(D787,'Тип публичности'!$A$2:$B$8,2,)))</f>
        <v/>
      </c>
      <c r="F787" s="14"/>
      <c r="G787" s="14"/>
      <c r="H787" s="14"/>
      <c r="I787" s="12"/>
      <c r="J787" s="13" t="str">
        <f>IF(ISBLANK(I787),"",IF(ISNA(VLOOKUP(I787,'Организационно-правовые формы'!$A$2:$B$93,2,)),"Некорректное значение",VLOOKUP(I787,'Организационно-правовые формы'!$A$2:$B$93,2,)))</f>
        <v/>
      </c>
      <c r="K787" s="14"/>
      <c r="L787" s="20" t="e">
        <f t="shared" ca="1" si="31"/>
        <v>#NAME?</v>
      </c>
      <c r="M787" s="33" t="str">
        <f>IF(ISBLANK(N787),"",IF(ISNA(ВЁПР(N787,'Коды стран'!$A$2:$B$248,2)),"Некорректное значение",VLOOKUP(N787,'Коды стран'!$A$2:$B$248,2)))</f>
        <v/>
      </c>
      <c r="N787" s="34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4"/>
      <c r="AB787" s="12"/>
      <c r="AC787" s="35" t="str">
        <f>IF(ISBLANK(AB787),"",IF(ISNA(VLOOKUP(AB787,'Тип собственника'!$A$2:$B$91,2,)),"Некорректное значение",VLOOKUP(AB787,'Тип собственника'!$A$2:$B$91,2,)))</f>
        <v/>
      </c>
      <c r="AD787" s="14"/>
      <c r="AE787" s="14"/>
      <c r="AF787" s="12"/>
      <c r="AG787" s="36" t="str">
        <f>IF(ISBLANK(AF787),"",IF(ISNA(VLOOKUP(AF787,Страны!$A$2:$B$252,2,)),"Некорректное значение",VLOOKUP(AF787,Страны!$A$2:$B$252,2,)))</f>
        <v/>
      </c>
      <c r="AH787" s="37"/>
    </row>
    <row r="788" ht="15" customHeight="1">
      <c r="A788" s="11"/>
      <c r="B788" s="12"/>
      <c r="C788" s="13" t="str">
        <f>IF(ISBLANK(B788),"",IF(ISNA(VLOOKUP(B788,'Тип организации'!$A$2:$B$8,2,)),"Некорректное значение",VLOOKUP(B788,'Тип организации'!$A$2:$B$8,2,)))</f>
        <v/>
      </c>
      <c r="D788" s="12"/>
      <c r="E788" s="13" t="str">
        <f>IF(ISBLANK(D788),"",IF(ISNA(VLOOKUP(D788,'Тип публичности'!$A$2:$B$8,2,)),"Некорректное значение",VLOOKUP(D788,'Тип публичности'!$A$2:$B$8,2,)))</f>
        <v/>
      </c>
      <c r="F788" s="14"/>
      <c r="G788" s="14"/>
      <c r="H788" s="14"/>
      <c r="I788" s="12"/>
      <c r="J788" s="13" t="str">
        <f>IF(ISBLANK(I788),"",IF(ISNA(VLOOKUP(I788,'Организационно-правовые формы'!$A$2:$B$93,2,)),"Некорректное значение",VLOOKUP(I788,'Организационно-правовые формы'!$A$2:$B$93,2,)))</f>
        <v/>
      </c>
      <c r="K788" s="14"/>
      <c r="L788" s="20" t="e">
        <f t="shared" ca="1" si="31"/>
        <v>#NAME?</v>
      </c>
      <c r="M788" s="33" t="str">
        <f>IF(ISBLANK(N788),"",IF(ISNA(ВЁПР(N788,'Коды стран'!$A$2:$B$248,2)),"Некорректное значение",VLOOKUP(N788,'Коды стран'!$A$2:$B$248,2)))</f>
        <v/>
      </c>
      <c r="N788" s="34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4"/>
      <c r="AB788" s="12"/>
      <c r="AC788" s="35" t="str">
        <f>IF(ISBLANK(AB788),"",IF(ISNA(VLOOKUP(AB788,'Тип собственника'!$A$2:$B$91,2,)),"Некорректное значение",VLOOKUP(AB788,'Тип собственника'!$A$2:$B$91,2,)))</f>
        <v/>
      </c>
      <c r="AD788" s="14"/>
      <c r="AE788" s="14"/>
      <c r="AF788" s="12"/>
      <c r="AG788" s="36" t="str">
        <f>IF(ISBLANK(AF788),"",IF(ISNA(VLOOKUP(AF788,Страны!$A$2:$B$252,2,)),"Некорректное значение",VLOOKUP(AF788,Страны!$A$2:$B$252,2,)))</f>
        <v/>
      </c>
      <c r="AH788" s="37"/>
    </row>
    <row r="789" ht="15" customHeight="1">
      <c r="A789" s="11"/>
      <c r="B789" s="12"/>
      <c r="C789" s="13" t="str">
        <f>IF(ISBLANK(B789),"",IF(ISNA(VLOOKUP(B789,'Тип организации'!$A$2:$B$8,2,)),"Некорректное значение",VLOOKUP(B789,'Тип организации'!$A$2:$B$8,2,)))</f>
        <v/>
      </c>
      <c r="D789" s="12"/>
      <c r="E789" s="13" t="str">
        <f>IF(ISBLANK(D789),"",IF(ISNA(VLOOKUP(D789,'Тип публичности'!$A$2:$B$8,2,)),"Некорректное значение",VLOOKUP(D789,'Тип публичности'!$A$2:$B$8,2,)))</f>
        <v/>
      </c>
      <c r="F789" s="14"/>
      <c r="G789" s="14"/>
      <c r="H789" s="14"/>
      <c r="I789" s="12"/>
      <c r="J789" s="13" t="str">
        <f>IF(ISBLANK(I789),"",IF(ISNA(VLOOKUP(I789,'Организационно-правовые формы'!$A$2:$B$93,2,)),"Некорректное значение",VLOOKUP(I789,'Организационно-правовые формы'!$A$2:$B$93,2,)))</f>
        <v/>
      </c>
      <c r="K789" s="14"/>
      <c r="L789" s="20" t="e">
        <f t="shared" ca="1" si="31"/>
        <v>#NAME?</v>
      </c>
      <c r="M789" s="33" t="str">
        <f>IF(ISBLANK(N789),"",IF(ISNA(ВЁПР(N789,'Коды стран'!$A$2:$B$248,2)),"Некорректное значение",VLOOKUP(N789,'Коды стран'!$A$2:$B$248,2)))</f>
        <v/>
      </c>
      <c r="N789" s="34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4"/>
      <c r="AB789" s="12"/>
      <c r="AC789" s="35" t="str">
        <f>IF(ISBLANK(AB789),"",IF(ISNA(VLOOKUP(AB789,'Тип собственника'!$A$2:$B$91,2,)),"Некорректное значение",VLOOKUP(AB789,'Тип собственника'!$A$2:$B$91,2,)))</f>
        <v/>
      </c>
      <c r="AD789" s="14"/>
      <c r="AE789" s="14"/>
      <c r="AF789" s="12"/>
      <c r="AG789" s="36" t="str">
        <f>IF(ISBLANK(AF789),"",IF(ISNA(VLOOKUP(AF789,Страны!$A$2:$B$252,2,)),"Некорректное значение",VLOOKUP(AF789,Страны!$A$2:$B$252,2,)))</f>
        <v/>
      </c>
      <c r="AH789" s="37"/>
    </row>
    <row r="790" ht="15" customHeight="1">
      <c r="A790" s="11"/>
      <c r="B790" s="12"/>
      <c r="C790" s="13" t="str">
        <f>IF(ISBLANK(B790),"",IF(ISNA(VLOOKUP(B790,'Тип организации'!$A$2:$B$8,2,)),"Некорректное значение",VLOOKUP(B790,'Тип организации'!$A$2:$B$8,2,)))</f>
        <v/>
      </c>
      <c r="D790" s="12"/>
      <c r="E790" s="13" t="str">
        <f>IF(ISBLANK(D790),"",IF(ISNA(VLOOKUP(D790,'Тип публичности'!$A$2:$B$8,2,)),"Некорректное значение",VLOOKUP(D790,'Тип публичности'!$A$2:$B$8,2,)))</f>
        <v/>
      </c>
      <c r="F790" s="14"/>
      <c r="G790" s="14"/>
      <c r="H790" s="14"/>
      <c r="I790" s="12"/>
      <c r="J790" s="13" t="str">
        <f>IF(ISBLANK(I790),"",IF(ISNA(VLOOKUP(I790,'Организационно-правовые формы'!$A$2:$B$93,2,)),"Некорректное значение",VLOOKUP(I790,'Организационно-правовые формы'!$A$2:$B$93,2,)))</f>
        <v/>
      </c>
      <c r="K790" s="14"/>
      <c r="L790" s="20" t="e">
        <f t="shared" ca="1" si="31"/>
        <v>#NAME?</v>
      </c>
      <c r="M790" s="33" t="str">
        <f>IF(ISBLANK(N790),"",IF(ISNA(ВЁПР(N790,'Коды стран'!$A$2:$B$248,2)),"Некорректное значение",VLOOKUP(N790,'Коды стран'!$A$2:$B$248,2)))</f>
        <v/>
      </c>
      <c r="N790" s="34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4"/>
      <c r="AB790" s="12"/>
      <c r="AC790" s="35" t="str">
        <f>IF(ISBLANK(AB790),"",IF(ISNA(VLOOKUP(AB790,'Тип собственника'!$A$2:$B$91,2,)),"Некорректное значение",VLOOKUP(AB790,'Тип собственника'!$A$2:$B$91,2,)))</f>
        <v/>
      </c>
      <c r="AD790" s="14"/>
      <c r="AE790" s="14"/>
      <c r="AF790" s="12"/>
      <c r="AG790" s="36" t="str">
        <f>IF(ISBLANK(AF790),"",IF(ISNA(VLOOKUP(AF790,Страны!$A$2:$B$252,2,)),"Некорректное значение",VLOOKUP(AF790,Страны!$A$2:$B$252,2,)))</f>
        <v/>
      </c>
      <c r="AH790" s="37"/>
    </row>
    <row r="791" ht="15" customHeight="1">
      <c r="A791" s="11"/>
      <c r="B791" s="12"/>
      <c r="C791" s="13" t="str">
        <f>IF(ISBLANK(B791),"",IF(ISNA(VLOOKUP(B791,'Тип организации'!$A$2:$B$8,2,)),"Некорректное значение",VLOOKUP(B791,'Тип организации'!$A$2:$B$8,2,)))</f>
        <v/>
      </c>
      <c r="D791" s="12"/>
      <c r="E791" s="13" t="str">
        <f>IF(ISBLANK(D791),"",IF(ISNA(VLOOKUP(D791,'Тип публичности'!$A$2:$B$8,2,)),"Некорректное значение",VLOOKUP(D791,'Тип публичности'!$A$2:$B$8,2,)))</f>
        <v/>
      </c>
      <c r="F791" s="14"/>
      <c r="G791" s="14"/>
      <c r="H791" s="14"/>
      <c r="I791" s="12"/>
      <c r="J791" s="13" t="str">
        <f>IF(ISBLANK(I791),"",IF(ISNA(VLOOKUP(I791,'Организационно-правовые формы'!$A$2:$B$93,2,)),"Некорректное значение",VLOOKUP(I791,'Организационно-правовые формы'!$A$2:$B$93,2,)))</f>
        <v/>
      </c>
      <c r="K791" s="14"/>
      <c r="L791" s="20" t="e">
        <f t="shared" ca="1" si="31"/>
        <v>#NAME?</v>
      </c>
      <c r="M791" s="33" t="str">
        <f>IF(ISBLANK(N791),"",IF(ISNA(ВЁПР(N791,'Коды стран'!$A$2:$B$248,2)),"Некорректное значение",VLOOKUP(N791,'Коды стран'!$A$2:$B$248,2)))</f>
        <v/>
      </c>
      <c r="N791" s="34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4"/>
      <c r="AB791" s="12"/>
      <c r="AC791" s="35" t="str">
        <f>IF(ISBLANK(AB791),"",IF(ISNA(VLOOKUP(AB791,'Тип собственника'!$A$2:$B$91,2,)),"Некорректное значение",VLOOKUP(AB791,'Тип собственника'!$A$2:$B$91,2,)))</f>
        <v/>
      </c>
      <c r="AD791" s="14"/>
      <c r="AE791" s="14"/>
      <c r="AF791" s="12"/>
      <c r="AG791" s="36" t="str">
        <f>IF(ISBLANK(AF791),"",IF(ISNA(VLOOKUP(AF791,Страны!$A$2:$B$252,2,)),"Некорректное значение",VLOOKUP(AF791,Страны!$A$2:$B$252,2,)))</f>
        <v/>
      </c>
      <c r="AH791" s="37"/>
    </row>
    <row r="792" ht="15" customHeight="1">
      <c r="A792" s="11"/>
      <c r="B792" s="12"/>
      <c r="C792" s="13" t="str">
        <f>IF(ISBLANK(B792),"",IF(ISNA(VLOOKUP(B792,'Тип организации'!$A$2:$B$8,2,)),"Некорректное значение",VLOOKUP(B792,'Тип организации'!$A$2:$B$8,2,)))</f>
        <v/>
      </c>
      <c r="D792" s="12"/>
      <c r="E792" s="13" t="str">
        <f>IF(ISBLANK(D792),"",IF(ISNA(VLOOKUP(D792,'Тип публичности'!$A$2:$B$8,2,)),"Некорректное значение",VLOOKUP(D792,'Тип публичности'!$A$2:$B$8,2,)))</f>
        <v/>
      </c>
      <c r="F792" s="14"/>
      <c r="G792" s="14"/>
      <c r="H792" s="14"/>
      <c r="I792" s="12"/>
      <c r="J792" s="13" t="str">
        <f>IF(ISBLANK(I792),"",IF(ISNA(VLOOKUP(I792,'Организационно-правовые формы'!$A$2:$B$93,2,)),"Некорректное значение",VLOOKUP(I792,'Организационно-правовые формы'!$A$2:$B$93,2,)))</f>
        <v/>
      </c>
      <c r="K792" s="14"/>
      <c r="L792" s="20" t="e">
        <f t="shared" ca="1" si="31"/>
        <v>#NAME?</v>
      </c>
      <c r="M792" s="33" t="str">
        <f>IF(ISBLANK(N792),"",IF(ISNA(ВЁПР(N792,'Коды стран'!$A$2:$B$248,2)),"Некорректное значение",VLOOKUP(N792,'Коды стран'!$A$2:$B$248,2)))</f>
        <v/>
      </c>
      <c r="N792" s="34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4"/>
      <c r="AB792" s="12"/>
      <c r="AC792" s="35" t="str">
        <f>IF(ISBLANK(AB792),"",IF(ISNA(VLOOKUP(AB792,'Тип собственника'!$A$2:$B$91,2,)),"Некорректное значение",VLOOKUP(AB792,'Тип собственника'!$A$2:$B$91,2,)))</f>
        <v/>
      </c>
      <c r="AD792" s="14"/>
      <c r="AE792" s="14"/>
      <c r="AF792" s="12"/>
      <c r="AG792" s="36" t="str">
        <f>IF(ISBLANK(AF792),"",IF(ISNA(VLOOKUP(AF792,Страны!$A$2:$B$252,2,)),"Некорректное значение",VLOOKUP(AF792,Страны!$A$2:$B$252,2,)))</f>
        <v/>
      </c>
      <c r="AH792" s="37"/>
    </row>
    <row r="793" ht="15" customHeight="1">
      <c r="A793" s="11"/>
      <c r="B793" s="12"/>
      <c r="C793" s="13" t="str">
        <f>IF(ISBLANK(B793),"",IF(ISNA(VLOOKUP(B793,'Тип организации'!$A$2:$B$8,2,)),"Некорректное значение",VLOOKUP(B793,'Тип организации'!$A$2:$B$8,2,)))</f>
        <v/>
      </c>
      <c r="D793" s="12"/>
      <c r="E793" s="13" t="str">
        <f>IF(ISBLANK(D793),"",IF(ISNA(VLOOKUP(D793,'Тип публичности'!$A$2:$B$8,2,)),"Некорректное значение",VLOOKUP(D793,'Тип публичности'!$A$2:$B$8,2,)))</f>
        <v/>
      </c>
      <c r="F793" s="14"/>
      <c r="G793" s="14"/>
      <c r="H793" s="14"/>
      <c r="I793" s="12"/>
      <c r="J793" s="13" t="str">
        <f>IF(ISBLANK(I793),"",IF(ISNA(VLOOKUP(I793,'Организационно-правовые формы'!$A$2:$B$93,2,)),"Некорректное значение",VLOOKUP(I793,'Организационно-правовые формы'!$A$2:$B$93,2,)))</f>
        <v/>
      </c>
      <c r="K793" s="14"/>
      <c r="L793" s="20" t="e">
        <f t="shared" ca="1" si="31"/>
        <v>#NAME?</v>
      </c>
      <c r="M793" s="33" t="str">
        <f>IF(ISBLANK(N793),"",IF(ISNA(ВЁПР(N793,'Коды стран'!$A$2:$B$248,2)),"Некорректное значение",VLOOKUP(N793,'Коды стран'!$A$2:$B$248,2)))</f>
        <v/>
      </c>
      <c r="N793" s="34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4"/>
      <c r="AB793" s="12"/>
      <c r="AC793" s="35" t="str">
        <f>IF(ISBLANK(AB793),"",IF(ISNA(VLOOKUP(AB793,'Тип собственника'!$A$2:$B$91,2,)),"Некорректное значение",VLOOKUP(AB793,'Тип собственника'!$A$2:$B$91,2,)))</f>
        <v/>
      </c>
      <c r="AD793" s="14"/>
      <c r="AE793" s="14"/>
      <c r="AF793" s="12"/>
      <c r="AG793" s="36" t="str">
        <f>IF(ISBLANK(AF793),"",IF(ISNA(VLOOKUP(AF793,Страны!$A$2:$B$252,2,)),"Некорректное значение",VLOOKUP(AF793,Страны!$A$2:$B$252,2,)))</f>
        <v/>
      </c>
      <c r="AH793" s="37"/>
    </row>
    <row r="794" ht="15" customHeight="1">
      <c r="A794" s="11"/>
      <c r="B794" s="12"/>
      <c r="C794" s="13" t="str">
        <f>IF(ISBLANK(B794),"",IF(ISNA(VLOOKUP(B794,'Тип организации'!$A$2:$B$8,2,)),"Некорректное значение",VLOOKUP(B794,'Тип организации'!$A$2:$B$8,2,)))</f>
        <v/>
      </c>
      <c r="D794" s="12"/>
      <c r="E794" s="13" t="str">
        <f>IF(ISBLANK(D794),"",IF(ISNA(VLOOKUP(D794,'Тип публичности'!$A$2:$B$8,2,)),"Некорректное значение",VLOOKUP(D794,'Тип публичности'!$A$2:$B$8,2,)))</f>
        <v/>
      </c>
      <c r="F794" s="14"/>
      <c r="G794" s="14"/>
      <c r="H794" s="14"/>
      <c r="I794" s="12"/>
      <c r="J794" s="13" t="str">
        <f>IF(ISBLANK(I794),"",IF(ISNA(VLOOKUP(I794,'Организационно-правовые формы'!$A$2:$B$93,2,)),"Некорректное значение",VLOOKUP(I794,'Организационно-правовые формы'!$A$2:$B$93,2,)))</f>
        <v/>
      </c>
      <c r="K794" s="14"/>
      <c r="L794" s="20" t="e">
        <f t="shared" ca="1" si="31"/>
        <v>#NAME?</v>
      </c>
      <c r="M794" s="33" t="str">
        <f>IF(ISBLANK(N794),"",IF(ISNA(ВЁПР(N794,'Коды стран'!$A$2:$B$248,2)),"Некорректное значение",VLOOKUP(N794,'Коды стран'!$A$2:$B$248,2)))</f>
        <v/>
      </c>
      <c r="N794" s="34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4"/>
      <c r="AB794" s="12"/>
      <c r="AC794" s="35" t="str">
        <f>IF(ISBLANK(AB794),"",IF(ISNA(VLOOKUP(AB794,'Тип собственника'!$A$2:$B$91,2,)),"Некорректное значение",VLOOKUP(AB794,'Тип собственника'!$A$2:$B$91,2,)))</f>
        <v/>
      </c>
      <c r="AD794" s="14"/>
      <c r="AE794" s="14"/>
      <c r="AF794" s="12"/>
      <c r="AG794" s="36" t="str">
        <f>IF(ISBLANK(AF794),"",IF(ISNA(VLOOKUP(AF794,Страны!$A$2:$B$252,2,)),"Некорректное значение",VLOOKUP(AF794,Страны!$A$2:$B$252,2,)))</f>
        <v/>
      </c>
      <c r="AH794" s="37"/>
    </row>
    <row r="795" ht="15" customHeight="1">
      <c r="A795" s="11"/>
      <c r="B795" s="12"/>
      <c r="C795" s="13" t="str">
        <f>IF(ISBLANK(B795),"",IF(ISNA(VLOOKUP(B795,'Тип организации'!$A$2:$B$8,2,)),"Некорректное значение",VLOOKUP(B795,'Тип организации'!$A$2:$B$8,2,)))</f>
        <v/>
      </c>
      <c r="D795" s="12"/>
      <c r="E795" s="13" t="str">
        <f>IF(ISBLANK(D795),"",IF(ISNA(VLOOKUP(D795,'Тип публичности'!$A$2:$B$8,2,)),"Некорректное значение",VLOOKUP(D795,'Тип публичности'!$A$2:$B$8,2,)))</f>
        <v/>
      </c>
      <c r="F795" s="14"/>
      <c r="G795" s="14"/>
      <c r="H795" s="14"/>
      <c r="I795" s="12"/>
      <c r="J795" s="13" t="str">
        <f>IF(ISBLANK(I795),"",IF(ISNA(VLOOKUP(I795,'Организационно-правовые формы'!$A$2:$B$93,2,)),"Некорректное значение",VLOOKUP(I795,'Организационно-правовые формы'!$A$2:$B$93,2,)))</f>
        <v/>
      </c>
      <c r="K795" s="14"/>
      <c r="L795" s="20" t="e">
        <f t="shared" ca="1" si="31"/>
        <v>#NAME?</v>
      </c>
      <c r="M795" s="33" t="str">
        <f>IF(ISBLANK(N795),"",IF(ISNA(ВЁПР(N795,'Коды стран'!$A$2:$B$248,2)),"Некорректное значение",VLOOKUP(N795,'Коды стран'!$A$2:$B$248,2)))</f>
        <v/>
      </c>
      <c r="N795" s="34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4"/>
      <c r="AB795" s="12"/>
      <c r="AC795" s="35" t="str">
        <f>IF(ISBLANK(AB795),"",IF(ISNA(VLOOKUP(AB795,'Тип собственника'!$A$2:$B$91,2,)),"Некорректное значение",VLOOKUP(AB795,'Тип собственника'!$A$2:$B$91,2,)))</f>
        <v/>
      </c>
      <c r="AD795" s="14"/>
      <c r="AE795" s="14"/>
      <c r="AF795" s="12"/>
      <c r="AG795" s="36" t="str">
        <f>IF(ISBLANK(AF795),"",IF(ISNA(VLOOKUP(AF795,Страны!$A$2:$B$252,2,)),"Некорректное значение",VLOOKUP(AF795,Страны!$A$2:$B$252,2,)))</f>
        <v/>
      </c>
      <c r="AH795" s="37"/>
    </row>
    <row r="796" ht="15" customHeight="1">
      <c r="A796" s="11"/>
      <c r="B796" s="12"/>
      <c r="C796" s="13" t="str">
        <f>IF(ISBLANK(B796),"",IF(ISNA(VLOOKUP(B796,'Тип организации'!$A$2:$B$8,2,)),"Некорректное значение",VLOOKUP(B796,'Тип организации'!$A$2:$B$8,2,)))</f>
        <v/>
      </c>
      <c r="D796" s="12"/>
      <c r="E796" s="13" t="str">
        <f>IF(ISBLANK(D796),"",IF(ISNA(VLOOKUP(D796,'Тип публичности'!$A$2:$B$8,2,)),"Некорректное значение",VLOOKUP(D796,'Тип публичности'!$A$2:$B$8,2,)))</f>
        <v/>
      </c>
      <c r="F796" s="14"/>
      <c r="G796" s="14"/>
      <c r="H796" s="14"/>
      <c r="I796" s="12"/>
      <c r="J796" s="13" t="str">
        <f>IF(ISBLANK(I796),"",IF(ISNA(VLOOKUP(I796,'Организационно-правовые формы'!$A$2:$B$93,2,)),"Некорректное значение",VLOOKUP(I796,'Организационно-правовые формы'!$A$2:$B$93,2,)))</f>
        <v/>
      </c>
      <c r="K796" s="14"/>
      <c r="L796" s="20" t="e">
        <f t="shared" ca="1" si="31"/>
        <v>#NAME?</v>
      </c>
      <c r="M796" s="33" t="str">
        <f>IF(ISBLANK(N796),"",IF(ISNA(ВЁПР(N796,'Коды стран'!$A$2:$B$248,2)),"Некорректное значение",VLOOKUP(N796,'Коды стран'!$A$2:$B$248,2)))</f>
        <v/>
      </c>
      <c r="N796" s="34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4"/>
      <c r="AB796" s="12"/>
      <c r="AC796" s="35" t="str">
        <f>IF(ISBLANK(AB796),"",IF(ISNA(VLOOKUP(AB796,'Тип собственника'!$A$2:$B$91,2,)),"Некорректное значение",VLOOKUP(AB796,'Тип собственника'!$A$2:$B$91,2,)))</f>
        <v/>
      </c>
      <c r="AD796" s="14"/>
      <c r="AE796" s="14"/>
      <c r="AF796" s="12"/>
      <c r="AG796" s="36" t="str">
        <f>IF(ISBLANK(AF796),"",IF(ISNA(VLOOKUP(AF796,Страны!$A$2:$B$252,2,)),"Некорректное значение",VLOOKUP(AF796,Страны!$A$2:$B$252,2,)))</f>
        <v/>
      </c>
      <c r="AH796" s="37"/>
    </row>
    <row r="797" ht="15" customHeight="1">
      <c r="A797" s="11"/>
      <c r="B797" s="12"/>
      <c r="C797" s="13" t="str">
        <f>IF(ISBLANK(B797),"",IF(ISNA(VLOOKUP(B797,'Тип организации'!$A$2:$B$8,2,)),"Некорректное значение",VLOOKUP(B797,'Тип организации'!$A$2:$B$8,2,)))</f>
        <v/>
      </c>
      <c r="D797" s="12"/>
      <c r="E797" s="13" t="str">
        <f>IF(ISBLANK(D797),"",IF(ISNA(VLOOKUP(D797,'Тип публичности'!$A$2:$B$8,2,)),"Некорректное значение",VLOOKUP(D797,'Тип публичности'!$A$2:$B$8,2,)))</f>
        <v/>
      </c>
      <c r="F797" s="14"/>
      <c r="G797" s="14"/>
      <c r="H797" s="14"/>
      <c r="I797" s="12"/>
      <c r="J797" s="13" t="str">
        <f>IF(ISBLANK(I797),"",IF(ISNA(VLOOKUP(I797,'Организационно-правовые формы'!$A$2:$B$93,2,)),"Некорректное значение",VLOOKUP(I797,'Организационно-правовые формы'!$A$2:$B$93,2,)))</f>
        <v/>
      </c>
      <c r="K797" s="14"/>
      <c r="L797" s="20" t="e">
        <f t="shared" ca="1" si="31"/>
        <v>#NAME?</v>
      </c>
      <c r="M797" s="33" t="str">
        <f>IF(ISBLANK(N797),"",IF(ISNA(ВЁПР(N797,'Коды стран'!$A$2:$B$248,2)),"Некорректное значение",VLOOKUP(N797,'Коды стран'!$A$2:$B$248,2)))</f>
        <v/>
      </c>
      <c r="N797" s="34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4"/>
      <c r="AB797" s="12"/>
      <c r="AC797" s="35" t="str">
        <f>IF(ISBLANK(AB797),"",IF(ISNA(VLOOKUP(AB797,'Тип собственника'!$A$2:$B$91,2,)),"Некорректное значение",VLOOKUP(AB797,'Тип собственника'!$A$2:$B$91,2,)))</f>
        <v/>
      </c>
      <c r="AD797" s="14"/>
      <c r="AE797" s="14"/>
      <c r="AF797" s="12"/>
      <c r="AG797" s="36" t="str">
        <f>IF(ISBLANK(AF797),"",IF(ISNA(VLOOKUP(AF797,Страны!$A$2:$B$252,2,)),"Некорректное значение",VLOOKUP(AF797,Страны!$A$2:$B$252,2,)))</f>
        <v/>
      </c>
      <c r="AH797" s="37"/>
    </row>
    <row r="798" ht="15" customHeight="1">
      <c r="A798" s="11"/>
      <c r="B798" s="12"/>
      <c r="C798" s="13" t="str">
        <f>IF(ISBLANK(B798),"",IF(ISNA(VLOOKUP(B798,'Тип организации'!$A$2:$B$8,2,)),"Некорректное значение",VLOOKUP(B798,'Тип организации'!$A$2:$B$8,2,)))</f>
        <v/>
      </c>
      <c r="D798" s="12"/>
      <c r="E798" s="13" t="str">
        <f>IF(ISBLANK(D798),"",IF(ISNA(VLOOKUP(D798,'Тип публичности'!$A$2:$B$8,2,)),"Некорректное значение",VLOOKUP(D798,'Тип публичности'!$A$2:$B$8,2,)))</f>
        <v/>
      </c>
      <c r="F798" s="14"/>
      <c r="G798" s="14"/>
      <c r="H798" s="14"/>
      <c r="I798" s="12"/>
      <c r="J798" s="13" t="str">
        <f>IF(ISBLANK(I798),"",IF(ISNA(VLOOKUP(I798,'Организационно-правовые формы'!$A$2:$B$93,2,)),"Некорректное значение",VLOOKUP(I798,'Организационно-правовые формы'!$A$2:$B$93,2,)))</f>
        <v/>
      </c>
      <c r="K798" s="14"/>
      <c r="L798" s="20" t="e">
        <f t="shared" ca="1" si="31"/>
        <v>#NAME?</v>
      </c>
      <c r="M798" s="33" t="str">
        <f>IF(ISBLANK(N798),"",IF(ISNA(ВЁПР(N798,'Коды стран'!$A$2:$B$248,2)),"Некорректное значение",VLOOKUP(N798,'Коды стран'!$A$2:$B$248,2)))</f>
        <v/>
      </c>
      <c r="N798" s="34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4"/>
      <c r="AB798" s="12"/>
      <c r="AC798" s="35" t="str">
        <f>IF(ISBLANK(AB798),"",IF(ISNA(VLOOKUP(AB798,'Тип собственника'!$A$2:$B$91,2,)),"Некорректное значение",VLOOKUP(AB798,'Тип собственника'!$A$2:$B$91,2,)))</f>
        <v/>
      </c>
      <c r="AD798" s="14"/>
      <c r="AE798" s="14"/>
      <c r="AF798" s="12"/>
      <c r="AG798" s="36" t="str">
        <f>IF(ISBLANK(AF798),"",IF(ISNA(VLOOKUP(AF798,Страны!$A$2:$B$252,2,)),"Некорректное значение",VLOOKUP(AF798,Страны!$A$2:$B$252,2,)))</f>
        <v/>
      </c>
      <c r="AH798" s="37"/>
    </row>
    <row r="799" ht="15" customHeight="1">
      <c r="A799" s="11"/>
      <c r="B799" s="12"/>
      <c r="C799" s="13" t="str">
        <f>IF(ISBLANK(B799),"",IF(ISNA(VLOOKUP(B799,'Тип организации'!$A$2:$B$8,2,)),"Некорректное значение",VLOOKUP(B799,'Тип организации'!$A$2:$B$8,2,)))</f>
        <v/>
      </c>
      <c r="D799" s="12"/>
      <c r="E799" s="13" t="str">
        <f>IF(ISBLANK(D799),"",IF(ISNA(VLOOKUP(D799,'Тип публичности'!$A$2:$B$8,2,)),"Некорректное значение",VLOOKUP(D799,'Тип публичности'!$A$2:$B$8,2,)))</f>
        <v/>
      </c>
      <c r="F799" s="14"/>
      <c r="G799" s="14"/>
      <c r="H799" s="14"/>
      <c r="I799" s="12"/>
      <c r="J799" s="13" t="str">
        <f>IF(ISBLANK(I799),"",IF(ISNA(VLOOKUP(I799,'Организационно-правовые формы'!$A$2:$B$93,2,)),"Некорректное значение",VLOOKUP(I799,'Организационно-правовые формы'!$A$2:$B$93,2,)))</f>
        <v/>
      </c>
      <c r="K799" s="14"/>
      <c r="L799" s="20" t="e">
        <f t="shared" ca="1" si="31"/>
        <v>#NAME?</v>
      </c>
      <c r="M799" s="33" t="str">
        <f>IF(ISBLANK(N799),"",IF(ISNA(ВЁПР(N799,'Коды стран'!$A$2:$B$248,2)),"Некорректное значение",VLOOKUP(N799,'Коды стран'!$A$2:$B$248,2)))</f>
        <v/>
      </c>
      <c r="N799" s="34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4"/>
      <c r="AB799" s="12"/>
      <c r="AC799" s="35" t="str">
        <f>IF(ISBLANK(AB799),"",IF(ISNA(VLOOKUP(AB799,'Тип собственника'!$A$2:$B$91,2,)),"Некорректное значение",VLOOKUP(AB799,'Тип собственника'!$A$2:$B$91,2,)))</f>
        <v/>
      </c>
      <c r="AD799" s="14"/>
      <c r="AE799" s="14"/>
      <c r="AF799" s="12"/>
      <c r="AG799" s="36" t="str">
        <f>IF(ISBLANK(AF799),"",IF(ISNA(VLOOKUP(AF799,Страны!$A$2:$B$252,2,)),"Некорректное значение",VLOOKUP(AF799,Страны!$A$2:$B$252,2,)))</f>
        <v/>
      </c>
      <c r="AH799" s="37"/>
    </row>
    <row r="800" ht="15" customHeight="1">
      <c r="A800" s="11"/>
      <c r="B800" s="12"/>
      <c r="C800" s="13" t="str">
        <f>IF(ISBLANK(B800),"",IF(ISNA(VLOOKUP(B800,'Тип организации'!$A$2:$B$8,2,)),"Некорректное значение",VLOOKUP(B800,'Тип организации'!$A$2:$B$8,2,)))</f>
        <v/>
      </c>
      <c r="D800" s="12"/>
      <c r="E800" s="13" t="str">
        <f>IF(ISBLANK(D800),"",IF(ISNA(VLOOKUP(D800,'Тип публичности'!$A$2:$B$8,2,)),"Некорректное значение",VLOOKUP(D800,'Тип публичности'!$A$2:$B$8,2,)))</f>
        <v/>
      </c>
      <c r="F800" s="14"/>
      <c r="G800" s="14"/>
      <c r="H800" s="14"/>
      <c r="I800" s="12"/>
      <c r="J800" s="13" t="str">
        <f>IF(ISBLANK(I800),"",IF(ISNA(VLOOKUP(I800,'Организационно-правовые формы'!$A$2:$B$93,2,)),"Некорректное значение",VLOOKUP(I800,'Организационно-правовые формы'!$A$2:$B$93,2,)))</f>
        <v/>
      </c>
      <c r="K800" s="14"/>
      <c r="L800" s="20" t="e">
        <f t="shared" ca="1" si="31"/>
        <v>#NAME?</v>
      </c>
      <c r="M800" s="33" t="str">
        <f>IF(ISBLANK(N800),"",IF(ISNA(ВЁПР(N800,'Коды стран'!$A$2:$B$248,2)),"Некорректное значение",VLOOKUP(N800,'Коды стран'!$A$2:$B$248,2)))</f>
        <v/>
      </c>
      <c r="N800" s="34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4"/>
      <c r="AB800" s="12"/>
      <c r="AC800" s="35" t="str">
        <f>IF(ISBLANK(AB800),"",IF(ISNA(VLOOKUP(AB800,'Тип собственника'!$A$2:$B$91,2,)),"Некорректное значение",VLOOKUP(AB800,'Тип собственника'!$A$2:$B$91,2,)))</f>
        <v/>
      </c>
      <c r="AD800" s="14"/>
      <c r="AE800" s="14"/>
      <c r="AF800" s="12"/>
      <c r="AG800" s="36" t="str">
        <f>IF(ISBLANK(AF800),"",IF(ISNA(VLOOKUP(AF800,Страны!$A$2:$B$252,2,)),"Некорректное значение",VLOOKUP(AF800,Страны!$A$2:$B$252,2,)))</f>
        <v/>
      </c>
      <c r="AH800" s="37"/>
    </row>
    <row r="801" ht="15" customHeight="1">
      <c r="A801" s="11"/>
      <c r="B801" s="12"/>
      <c r="C801" s="13" t="str">
        <f>IF(ISBLANK(B801),"",IF(ISNA(VLOOKUP(B801,'Тип организации'!$A$2:$B$8,2,)),"Некорректное значение",VLOOKUP(B801,'Тип организации'!$A$2:$B$8,2,)))</f>
        <v/>
      </c>
      <c r="D801" s="12"/>
      <c r="E801" s="13" t="str">
        <f>IF(ISBLANK(D801),"",IF(ISNA(VLOOKUP(D801,'Тип публичности'!$A$2:$B$8,2,)),"Некорректное значение",VLOOKUP(D801,'Тип публичности'!$A$2:$B$8,2,)))</f>
        <v/>
      </c>
      <c r="F801" s="14"/>
      <c r="G801" s="14"/>
      <c r="H801" s="14"/>
      <c r="I801" s="12"/>
      <c r="J801" s="13" t="str">
        <f>IF(ISBLANK(I801),"",IF(ISNA(VLOOKUP(I801,'Организационно-правовые формы'!$A$2:$B$93,2,)),"Некорректное значение",VLOOKUP(I801,'Организационно-правовые формы'!$A$2:$B$93,2,)))</f>
        <v/>
      </c>
      <c r="K801" s="14"/>
      <c r="L801" s="20" t="e">
        <f t="shared" ref="L801:L864" ca="1" si="32">СОЕДЕНИТЬ(N801:Z801)</f>
        <v>#NAME?</v>
      </c>
      <c r="M801" s="33" t="str">
        <f>IF(ISBLANK(N801),"",IF(ISNA(ВЁПР(N801,'Коды стран'!$A$2:$B$248,2)),"Некорректное значение",VLOOKUP(N801,'Коды стран'!$A$2:$B$248,2)))</f>
        <v/>
      </c>
      <c r="N801" s="34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4"/>
      <c r="AB801" s="12"/>
      <c r="AC801" s="35" t="str">
        <f>IF(ISBLANK(AB801),"",IF(ISNA(VLOOKUP(AB801,'Тип собственника'!$A$2:$B$91,2,)),"Некорректное значение",VLOOKUP(AB801,'Тип собственника'!$A$2:$B$91,2,)))</f>
        <v/>
      </c>
      <c r="AD801" s="14"/>
      <c r="AE801" s="14"/>
      <c r="AF801" s="12"/>
      <c r="AG801" s="36" t="str">
        <f>IF(ISBLANK(AF801),"",IF(ISNA(VLOOKUP(AF801,Страны!$A$2:$B$252,2,)),"Некорректное значение",VLOOKUP(AF801,Страны!$A$2:$B$252,2,)))</f>
        <v/>
      </c>
      <c r="AH801" s="37"/>
    </row>
    <row r="802" ht="15" customHeight="1">
      <c r="A802" s="11"/>
      <c r="B802" s="12"/>
      <c r="C802" s="13" t="str">
        <f>IF(ISBLANK(B802),"",IF(ISNA(VLOOKUP(B802,'Тип организации'!$A$2:$B$8,2,)),"Некорректное значение",VLOOKUP(B802,'Тип организации'!$A$2:$B$8,2,)))</f>
        <v/>
      </c>
      <c r="D802" s="12"/>
      <c r="E802" s="13" t="str">
        <f>IF(ISBLANK(D802),"",IF(ISNA(VLOOKUP(D802,'Тип публичности'!$A$2:$B$8,2,)),"Некорректное значение",VLOOKUP(D802,'Тип публичности'!$A$2:$B$8,2,)))</f>
        <v/>
      </c>
      <c r="F802" s="14"/>
      <c r="G802" s="14"/>
      <c r="H802" s="14"/>
      <c r="I802" s="12"/>
      <c r="J802" s="13" t="str">
        <f>IF(ISBLANK(I802),"",IF(ISNA(VLOOKUP(I802,'Организационно-правовые формы'!$A$2:$B$93,2,)),"Некорректное значение",VLOOKUP(I802,'Организационно-правовые формы'!$A$2:$B$93,2,)))</f>
        <v/>
      </c>
      <c r="K802" s="14"/>
      <c r="L802" s="20" t="e">
        <f t="shared" ca="1" si="32"/>
        <v>#NAME?</v>
      </c>
      <c r="M802" s="33" t="str">
        <f>IF(ISBLANK(N802),"",IF(ISNA(ВЁПР(N802,'Коды стран'!$A$2:$B$248,2)),"Некорректное значение",VLOOKUP(N802,'Коды стран'!$A$2:$B$248,2)))</f>
        <v/>
      </c>
      <c r="N802" s="34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4"/>
      <c r="AB802" s="12"/>
      <c r="AC802" s="35" t="str">
        <f>IF(ISBLANK(AB802),"",IF(ISNA(VLOOKUP(AB802,'Тип собственника'!$A$2:$B$91,2,)),"Некорректное значение",VLOOKUP(AB802,'Тип собственника'!$A$2:$B$91,2,)))</f>
        <v/>
      </c>
      <c r="AD802" s="14"/>
      <c r="AE802" s="14"/>
      <c r="AF802" s="12"/>
      <c r="AG802" s="36" t="str">
        <f>IF(ISBLANK(AF802),"",IF(ISNA(VLOOKUP(AF802,Страны!$A$2:$B$252,2,)),"Некорректное значение",VLOOKUP(AF802,Страны!$A$2:$B$252,2,)))</f>
        <v/>
      </c>
      <c r="AH802" s="37"/>
    </row>
    <row r="803" ht="15" customHeight="1">
      <c r="A803" s="11"/>
      <c r="B803" s="12"/>
      <c r="C803" s="13" t="str">
        <f>IF(ISBLANK(B803),"",IF(ISNA(VLOOKUP(B803,'Тип организации'!$A$2:$B$8,2,)),"Некорректное значение",VLOOKUP(B803,'Тип организации'!$A$2:$B$8,2,)))</f>
        <v/>
      </c>
      <c r="D803" s="12"/>
      <c r="E803" s="13" t="str">
        <f>IF(ISBLANK(D803),"",IF(ISNA(VLOOKUP(D803,'Тип публичности'!$A$2:$B$8,2,)),"Некорректное значение",VLOOKUP(D803,'Тип публичности'!$A$2:$B$8,2,)))</f>
        <v/>
      </c>
      <c r="F803" s="14"/>
      <c r="G803" s="14"/>
      <c r="H803" s="14"/>
      <c r="I803" s="12"/>
      <c r="J803" s="13" t="str">
        <f>IF(ISBLANK(I803),"",IF(ISNA(VLOOKUP(I803,'Организационно-правовые формы'!$A$2:$B$93,2,)),"Некорректное значение",VLOOKUP(I803,'Организационно-правовые формы'!$A$2:$B$93,2,)))</f>
        <v/>
      </c>
      <c r="K803" s="14"/>
      <c r="L803" s="20" t="e">
        <f t="shared" ca="1" si="32"/>
        <v>#NAME?</v>
      </c>
      <c r="M803" s="33" t="str">
        <f>IF(ISBLANK(N803),"",IF(ISNA(ВЁПР(N803,'Коды стран'!$A$2:$B$248,2)),"Некорректное значение",VLOOKUP(N803,'Коды стран'!$A$2:$B$248,2)))</f>
        <v/>
      </c>
      <c r="N803" s="34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4"/>
      <c r="AB803" s="12"/>
      <c r="AC803" s="35" t="str">
        <f>IF(ISBLANK(AB803),"",IF(ISNA(VLOOKUP(AB803,'Тип собственника'!$A$2:$B$91,2,)),"Некорректное значение",VLOOKUP(AB803,'Тип собственника'!$A$2:$B$91,2,)))</f>
        <v/>
      </c>
      <c r="AD803" s="14"/>
      <c r="AE803" s="14"/>
      <c r="AF803" s="12"/>
      <c r="AG803" s="36" t="str">
        <f>IF(ISBLANK(AF803),"",IF(ISNA(VLOOKUP(AF803,Страны!$A$2:$B$252,2,)),"Некорректное значение",VLOOKUP(AF803,Страны!$A$2:$B$252,2,)))</f>
        <v/>
      </c>
      <c r="AH803" s="37"/>
    </row>
    <row r="804" ht="15" customHeight="1">
      <c r="A804" s="11"/>
      <c r="B804" s="12"/>
      <c r="C804" s="13" t="str">
        <f>IF(ISBLANK(B804),"",IF(ISNA(VLOOKUP(B804,'Тип организации'!$A$2:$B$8,2,)),"Некорректное значение",VLOOKUP(B804,'Тип организации'!$A$2:$B$8,2,)))</f>
        <v/>
      </c>
      <c r="D804" s="12"/>
      <c r="E804" s="13" t="str">
        <f>IF(ISBLANK(D804),"",IF(ISNA(VLOOKUP(D804,'Тип публичности'!$A$2:$B$8,2,)),"Некорректное значение",VLOOKUP(D804,'Тип публичности'!$A$2:$B$8,2,)))</f>
        <v/>
      </c>
      <c r="F804" s="14"/>
      <c r="G804" s="14"/>
      <c r="H804" s="14"/>
      <c r="I804" s="12"/>
      <c r="J804" s="13" t="str">
        <f>IF(ISBLANK(I804),"",IF(ISNA(VLOOKUP(I804,'Организационно-правовые формы'!$A$2:$B$93,2,)),"Некорректное значение",VLOOKUP(I804,'Организационно-правовые формы'!$A$2:$B$93,2,)))</f>
        <v/>
      </c>
      <c r="K804" s="14"/>
      <c r="L804" s="20" t="e">
        <f t="shared" ca="1" si="32"/>
        <v>#NAME?</v>
      </c>
      <c r="M804" s="33" t="str">
        <f>IF(ISBLANK(N804),"",IF(ISNA(ВЁПР(N804,'Коды стран'!$A$2:$B$248,2)),"Некорректное значение",VLOOKUP(N804,'Коды стран'!$A$2:$B$248,2)))</f>
        <v/>
      </c>
      <c r="N804" s="34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4"/>
      <c r="AB804" s="12"/>
      <c r="AC804" s="35" t="str">
        <f>IF(ISBLANK(AB804),"",IF(ISNA(VLOOKUP(AB804,'Тип собственника'!$A$2:$B$91,2,)),"Некорректное значение",VLOOKUP(AB804,'Тип собственника'!$A$2:$B$91,2,)))</f>
        <v/>
      </c>
      <c r="AD804" s="14"/>
      <c r="AE804" s="14"/>
      <c r="AF804" s="12"/>
      <c r="AG804" s="36" t="str">
        <f>IF(ISBLANK(AF804),"",IF(ISNA(VLOOKUP(AF804,Страны!$A$2:$B$252,2,)),"Некорректное значение",VLOOKUP(AF804,Страны!$A$2:$B$252,2,)))</f>
        <v/>
      </c>
      <c r="AH804" s="37"/>
    </row>
    <row r="805" ht="15" customHeight="1">
      <c r="A805" s="11"/>
      <c r="B805" s="12"/>
      <c r="C805" s="13" t="str">
        <f>IF(ISBLANK(B805),"",IF(ISNA(VLOOKUP(B805,'Тип организации'!$A$2:$B$8,2,)),"Некорректное значение",VLOOKUP(B805,'Тип организации'!$A$2:$B$8,2,)))</f>
        <v/>
      </c>
      <c r="D805" s="12"/>
      <c r="E805" s="13" t="str">
        <f>IF(ISBLANK(D805),"",IF(ISNA(VLOOKUP(D805,'Тип публичности'!$A$2:$B$8,2,)),"Некорректное значение",VLOOKUP(D805,'Тип публичности'!$A$2:$B$8,2,)))</f>
        <v/>
      </c>
      <c r="F805" s="14"/>
      <c r="G805" s="14"/>
      <c r="H805" s="14"/>
      <c r="I805" s="12"/>
      <c r="J805" s="13" t="str">
        <f>IF(ISBLANK(I805),"",IF(ISNA(VLOOKUP(I805,'Организационно-правовые формы'!$A$2:$B$93,2,)),"Некорректное значение",VLOOKUP(I805,'Организационно-правовые формы'!$A$2:$B$93,2,)))</f>
        <v/>
      </c>
      <c r="K805" s="14"/>
      <c r="L805" s="20" t="e">
        <f t="shared" ca="1" si="32"/>
        <v>#NAME?</v>
      </c>
      <c r="M805" s="33" t="str">
        <f>IF(ISBLANK(N805),"",IF(ISNA(ВЁПР(N805,'Коды стран'!$A$2:$B$248,2)),"Некорректное значение",VLOOKUP(N805,'Коды стран'!$A$2:$B$248,2)))</f>
        <v/>
      </c>
      <c r="N805" s="34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4"/>
      <c r="AB805" s="12"/>
      <c r="AC805" s="35" t="str">
        <f>IF(ISBLANK(AB805),"",IF(ISNA(VLOOKUP(AB805,'Тип собственника'!$A$2:$B$91,2,)),"Некорректное значение",VLOOKUP(AB805,'Тип собственника'!$A$2:$B$91,2,)))</f>
        <v/>
      </c>
      <c r="AD805" s="14"/>
      <c r="AE805" s="14"/>
      <c r="AF805" s="12"/>
      <c r="AG805" s="36" t="str">
        <f>IF(ISBLANK(AF805),"",IF(ISNA(VLOOKUP(AF805,Страны!$A$2:$B$252,2,)),"Некорректное значение",VLOOKUP(AF805,Страны!$A$2:$B$252,2,)))</f>
        <v/>
      </c>
      <c r="AH805" s="37"/>
    </row>
    <row r="806" ht="15" customHeight="1">
      <c r="A806" s="11"/>
      <c r="B806" s="12"/>
      <c r="C806" s="13" t="str">
        <f>IF(ISBLANK(B806),"",IF(ISNA(VLOOKUP(B806,'Тип организации'!$A$2:$B$8,2,)),"Некорректное значение",VLOOKUP(B806,'Тип организации'!$A$2:$B$8,2,)))</f>
        <v/>
      </c>
      <c r="D806" s="12"/>
      <c r="E806" s="13" t="str">
        <f>IF(ISBLANK(D806),"",IF(ISNA(VLOOKUP(D806,'Тип публичности'!$A$2:$B$8,2,)),"Некорректное значение",VLOOKUP(D806,'Тип публичности'!$A$2:$B$8,2,)))</f>
        <v/>
      </c>
      <c r="F806" s="14"/>
      <c r="G806" s="14"/>
      <c r="H806" s="14"/>
      <c r="I806" s="12"/>
      <c r="J806" s="13" t="str">
        <f>IF(ISBLANK(I806),"",IF(ISNA(VLOOKUP(I806,'Организационно-правовые формы'!$A$2:$B$93,2,)),"Некорректное значение",VLOOKUP(I806,'Организационно-правовые формы'!$A$2:$B$93,2,)))</f>
        <v/>
      </c>
      <c r="K806" s="14"/>
      <c r="L806" s="20" t="e">
        <f t="shared" ca="1" si="32"/>
        <v>#NAME?</v>
      </c>
      <c r="M806" s="33" t="str">
        <f>IF(ISBLANK(N806),"",IF(ISNA(ВЁПР(N806,'Коды стран'!$A$2:$B$248,2)),"Некорректное значение",VLOOKUP(N806,'Коды стран'!$A$2:$B$248,2)))</f>
        <v/>
      </c>
      <c r="N806" s="34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4"/>
      <c r="AB806" s="12"/>
      <c r="AC806" s="35" t="str">
        <f>IF(ISBLANK(AB806),"",IF(ISNA(VLOOKUP(AB806,'Тип собственника'!$A$2:$B$91,2,)),"Некорректное значение",VLOOKUP(AB806,'Тип собственника'!$A$2:$B$91,2,)))</f>
        <v/>
      </c>
      <c r="AD806" s="14"/>
      <c r="AE806" s="14"/>
      <c r="AF806" s="12"/>
      <c r="AG806" s="36" t="str">
        <f>IF(ISBLANK(AF806),"",IF(ISNA(VLOOKUP(AF806,Страны!$A$2:$B$252,2,)),"Некорректное значение",VLOOKUP(AF806,Страны!$A$2:$B$252,2,)))</f>
        <v/>
      </c>
      <c r="AH806" s="37"/>
    </row>
    <row r="807" ht="15" customHeight="1">
      <c r="A807" s="11"/>
      <c r="B807" s="12"/>
      <c r="C807" s="13" t="str">
        <f>IF(ISBLANK(B807),"",IF(ISNA(VLOOKUP(B807,'Тип организации'!$A$2:$B$8,2,)),"Некорректное значение",VLOOKUP(B807,'Тип организации'!$A$2:$B$8,2,)))</f>
        <v/>
      </c>
      <c r="D807" s="12"/>
      <c r="E807" s="13" t="str">
        <f>IF(ISBLANK(D807),"",IF(ISNA(VLOOKUP(D807,'Тип публичности'!$A$2:$B$8,2,)),"Некорректное значение",VLOOKUP(D807,'Тип публичности'!$A$2:$B$8,2,)))</f>
        <v/>
      </c>
      <c r="F807" s="14"/>
      <c r="G807" s="14"/>
      <c r="H807" s="14"/>
      <c r="I807" s="12"/>
      <c r="J807" s="13" t="str">
        <f>IF(ISBLANK(I807),"",IF(ISNA(VLOOKUP(I807,'Организационно-правовые формы'!$A$2:$B$93,2,)),"Некорректное значение",VLOOKUP(I807,'Организационно-правовые формы'!$A$2:$B$93,2,)))</f>
        <v/>
      </c>
      <c r="K807" s="14"/>
      <c r="L807" s="20" t="e">
        <f t="shared" ca="1" si="32"/>
        <v>#NAME?</v>
      </c>
      <c r="M807" s="33" t="str">
        <f>IF(ISBLANK(N807),"",IF(ISNA(ВЁПР(N807,'Коды стран'!$A$2:$B$248,2)),"Некорректное значение",VLOOKUP(N807,'Коды стран'!$A$2:$B$248,2)))</f>
        <v/>
      </c>
      <c r="N807" s="34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4"/>
      <c r="AB807" s="12"/>
      <c r="AC807" s="35" t="str">
        <f>IF(ISBLANK(AB807),"",IF(ISNA(VLOOKUP(AB807,'Тип собственника'!$A$2:$B$91,2,)),"Некорректное значение",VLOOKUP(AB807,'Тип собственника'!$A$2:$B$91,2,)))</f>
        <v/>
      </c>
      <c r="AD807" s="14"/>
      <c r="AE807" s="14"/>
      <c r="AF807" s="12"/>
      <c r="AG807" s="36" t="str">
        <f>IF(ISBLANK(AF807),"",IF(ISNA(VLOOKUP(AF807,Страны!$A$2:$B$252,2,)),"Некорректное значение",VLOOKUP(AF807,Страны!$A$2:$B$252,2,)))</f>
        <v/>
      </c>
      <c r="AH807" s="37"/>
    </row>
    <row r="808" ht="15" customHeight="1">
      <c r="A808" s="11"/>
      <c r="B808" s="12"/>
      <c r="C808" s="13" t="str">
        <f>IF(ISBLANK(B808),"",IF(ISNA(VLOOKUP(B808,'Тип организации'!$A$2:$B$8,2,)),"Некорректное значение",VLOOKUP(B808,'Тип организации'!$A$2:$B$8,2,)))</f>
        <v/>
      </c>
      <c r="D808" s="12"/>
      <c r="E808" s="13" t="str">
        <f>IF(ISBLANK(D808),"",IF(ISNA(VLOOKUP(D808,'Тип публичности'!$A$2:$B$8,2,)),"Некорректное значение",VLOOKUP(D808,'Тип публичности'!$A$2:$B$8,2,)))</f>
        <v/>
      </c>
      <c r="F808" s="14"/>
      <c r="G808" s="14"/>
      <c r="H808" s="14"/>
      <c r="I808" s="12"/>
      <c r="J808" s="13" t="str">
        <f>IF(ISBLANK(I808),"",IF(ISNA(VLOOKUP(I808,'Организационно-правовые формы'!$A$2:$B$93,2,)),"Некорректное значение",VLOOKUP(I808,'Организационно-правовые формы'!$A$2:$B$93,2,)))</f>
        <v/>
      </c>
      <c r="K808" s="14"/>
      <c r="L808" s="20" t="e">
        <f t="shared" ca="1" si="32"/>
        <v>#NAME?</v>
      </c>
      <c r="M808" s="33" t="str">
        <f>IF(ISBLANK(N808),"",IF(ISNA(ВЁПР(N808,'Коды стран'!$A$2:$B$248,2)),"Некорректное значение",VLOOKUP(N808,'Коды стран'!$A$2:$B$248,2)))</f>
        <v/>
      </c>
      <c r="N808" s="34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4"/>
      <c r="AB808" s="12"/>
      <c r="AC808" s="35" t="str">
        <f>IF(ISBLANK(AB808),"",IF(ISNA(VLOOKUP(AB808,'Тип собственника'!$A$2:$B$91,2,)),"Некорректное значение",VLOOKUP(AB808,'Тип собственника'!$A$2:$B$91,2,)))</f>
        <v/>
      </c>
      <c r="AD808" s="14"/>
      <c r="AE808" s="14"/>
      <c r="AF808" s="12"/>
      <c r="AG808" s="36" t="str">
        <f>IF(ISBLANK(AF808),"",IF(ISNA(VLOOKUP(AF808,Страны!$A$2:$B$252,2,)),"Некорректное значение",VLOOKUP(AF808,Страны!$A$2:$B$252,2,)))</f>
        <v/>
      </c>
      <c r="AH808" s="37"/>
    </row>
    <row r="809" ht="15" customHeight="1">
      <c r="A809" s="11"/>
      <c r="B809" s="12"/>
      <c r="C809" s="13" t="str">
        <f>IF(ISBLANK(B809),"",IF(ISNA(VLOOKUP(B809,'Тип организации'!$A$2:$B$8,2,)),"Некорректное значение",VLOOKUP(B809,'Тип организации'!$A$2:$B$8,2,)))</f>
        <v/>
      </c>
      <c r="D809" s="12"/>
      <c r="E809" s="13" t="str">
        <f>IF(ISBLANK(D809),"",IF(ISNA(VLOOKUP(D809,'Тип публичности'!$A$2:$B$8,2,)),"Некорректное значение",VLOOKUP(D809,'Тип публичности'!$A$2:$B$8,2,)))</f>
        <v/>
      </c>
      <c r="F809" s="14"/>
      <c r="G809" s="14"/>
      <c r="H809" s="14"/>
      <c r="I809" s="12"/>
      <c r="J809" s="13" t="str">
        <f>IF(ISBLANK(I809),"",IF(ISNA(VLOOKUP(I809,'Организационно-правовые формы'!$A$2:$B$93,2,)),"Некорректное значение",VLOOKUP(I809,'Организационно-правовые формы'!$A$2:$B$93,2,)))</f>
        <v/>
      </c>
      <c r="K809" s="14"/>
      <c r="L809" s="20" t="e">
        <f t="shared" ca="1" si="32"/>
        <v>#NAME?</v>
      </c>
      <c r="M809" s="33" t="str">
        <f>IF(ISBLANK(N809),"",IF(ISNA(ВЁПР(N809,'Коды стран'!$A$2:$B$248,2)),"Некорректное значение",VLOOKUP(N809,'Коды стран'!$A$2:$B$248,2)))</f>
        <v/>
      </c>
      <c r="N809" s="34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4"/>
      <c r="AB809" s="12"/>
      <c r="AC809" s="35" t="str">
        <f>IF(ISBLANK(AB809),"",IF(ISNA(VLOOKUP(AB809,'Тип собственника'!$A$2:$B$91,2,)),"Некорректное значение",VLOOKUP(AB809,'Тип собственника'!$A$2:$B$91,2,)))</f>
        <v/>
      </c>
      <c r="AD809" s="14"/>
      <c r="AE809" s="14"/>
      <c r="AF809" s="12"/>
      <c r="AG809" s="36" t="str">
        <f>IF(ISBLANK(AF809),"",IF(ISNA(VLOOKUP(AF809,Страны!$A$2:$B$252,2,)),"Некорректное значение",VLOOKUP(AF809,Страны!$A$2:$B$252,2,)))</f>
        <v/>
      </c>
      <c r="AH809" s="37"/>
    </row>
    <row r="810" ht="15" customHeight="1">
      <c r="A810" s="11"/>
      <c r="B810" s="12"/>
      <c r="C810" s="13" t="str">
        <f>IF(ISBLANK(B810),"",IF(ISNA(VLOOKUP(B810,'Тип организации'!$A$2:$B$8,2,)),"Некорректное значение",VLOOKUP(B810,'Тип организации'!$A$2:$B$8,2,)))</f>
        <v/>
      </c>
      <c r="D810" s="12"/>
      <c r="E810" s="13" t="str">
        <f>IF(ISBLANK(D810),"",IF(ISNA(VLOOKUP(D810,'Тип публичности'!$A$2:$B$8,2,)),"Некорректное значение",VLOOKUP(D810,'Тип публичности'!$A$2:$B$8,2,)))</f>
        <v/>
      </c>
      <c r="F810" s="14"/>
      <c r="G810" s="14"/>
      <c r="H810" s="14"/>
      <c r="I810" s="12"/>
      <c r="J810" s="13" t="str">
        <f>IF(ISBLANK(I810),"",IF(ISNA(VLOOKUP(I810,'Организационно-правовые формы'!$A$2:$B$93,2,)),"Некорректное значение",VLOOKUP(I810,'Организационно-правовые формы'!$A$2:$B$93,2,)))</f>
        <v/>
      </c>
      <c r="K810" s="14"/>
      <c r="L810" s="20" t="e">
        <f t="shared" ca="1" si="32"/>
        <v>#NAME?</v>
      </c>
      <c r="M810" s="33" t="str">
        <f>IF(ISBLANK(N810),"",IF(ISNA(ВЁПР(N810,'Коды стран'!$A$2:$B$248,2)),"Некорректное значение",VLOOKUP(N810,'Коды стран'!$A$2:$B$248,2)))</f>
        <v/>
      </c>
      <c r="N810" s="34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4"/>
      <c r="AB810" s="12"/>
      <c r="AC810" s="35" t="str">
        <f>IF(ISBLANK(AB810),"",IF(ISNA(VLOOKUP(AB810,'Тип собственника'!$A$2:$B$91,2,)),"Некорректное значение",VLOOKUP(AB810,'Тип собственника'!$A$2:$B$91,2,)))</f>
        <v/>
      </c>
      <c r="AD810" s="14"/>
      <c r="AE810" s="14"/>
      <c r="AF810" s="12"/>
      <c r="AG810" s="36" t="str">
        <f>IF(ISBLANK(AF810),"",IF(ISNA(VLOOKUP(AF810,Страны!$A$2:$B$252,2,)),"Некорректное значение",VLOOKUP(AF810,Страны!$A$2:$B$252,2,)))</f>
        <v/>
      </c>
      <c r="AH810" s="37"/>
    </row>
    <row r="811" ht="15" customHeight="1">
      <c r="A811" s="11"/>
      <c r="B811" s="12"/>
      <c r="C811" s="13" t="str">
        <f>IF(ISBLANK(B811),"",IF(ISNA(VLOOKUP(B811,'Тип организации'!$A$2:$B$8,2,)),"Некорректное значение",VLOOKUP(B811,'Тип организации'!$A$2:$B$8,2,)))</f>
        <v/>
      </c>
      <c r="D811" s="12"/>
      <c r="E811" s="13" t="str">
        <f>IF(ISBLANK(D811),"",IF(ISNA(VLOOKUP(D811,'Тип публичности'!$A$2:$B$8,2,)),"Некорректное значение",VLOOKUP(D811,'Тип публичности'!$A$2:$B$8,2,)))</f>
        <v/>
      </c>
      <c r="F811" s="14"/>
      <c r="G811" s="14"/>
      <c r="H811" s="14"/>
      <c r="I811" s="12"/>
      <c r="J811" s="13" t="str">
        <f>IF(ISBLANK(I811),"",IF(ISNA(VLOOKUP(I811,'Организационно-правовые формы'!$A$2:$B$93,2,)),"Некорректное значение",VLOOKUP(I811,'Организационно-правовые формы'!$A$2:$B$93,2,)))</f>
        <v/>
      </c>
      <c r="K811" s="14"/>
      <c r="L811" s="20" t="e">
        <f t="shared" ca="1" si="32"/>
        <v>#NAME?</v>
      </c>
      <c r="M811" s="33" t="str">
        <f>IF(ISBLANK(N811),"",IF(ISNA(ВЁПР(N811,'Коды стран'!$A$2:$B$248,2)),"Некорректное значение",VLOOKUP(N811,'Коды стран'!$A$2:$B$248,2)))</f>
        <v/>
      </c>
      <c r="N811" s="34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4"/>
      <c r="AB811" s="12"/>
      <c r="AC811" s="35" t="str">
        <f>IF(ISBLANK(AB811),"",IF(ISNA(VLOOKUP(AB811,'Тип собственника'!$A$2:$B$91,2,)),"Некорректное значение",VLOOKUP(AB811,'Тип собственника'!$A$2:$B$91,2,)))</f>
        <v/>
      </c>
      <c r="AD811" s="14"/>
      <c r="AE811" s="14"/>
      <c r="AF811" s="12"/>
      <c r="AG811" s="36" t="str">
        <f>IF(ISBLANK(AF811),"",IF(ISNA(VLOOKUP(AF811,Страны!$A$2:$B$252,2,)),"Некорректное значение",VLOOKUP(AF811,Страны!$A$2:$B$252,2,)))</f>
        <v/>
      </c>
      <c r="AH811" s="37"/>
    </row>
    <row r="812" ht="15" customHeight="1">
      <c r="A812" s="11"/>
      <c r="B812" s="12"/>
      <c r="C812" s="13" t="str">
        <f>IF(ISBLANK(B812),"",IF(ISNA(VLOOKUP(B812,'Тип организации'!$A$2:$B$8,2,)),"Некорректное значение",VLOOKUP(B812,'Тип организации'!$A$2:$B$8,2,)))</f>
        <v/>
      </c>
      <c r="D812" s="12"/>
      <c r="E812" s="13" t="str">
        <f>IF(ISBLANK(D812),"",IF(ISNA(VLOOKUP(D812,'Тип публичности'!$A$2:$B$8,2,)),"Некорректное значение",VLOOKUP(D812,'Тип публичности'!$A$2:$B$8,2,)))</f>
        <v/>
      </c>
      <c r="F812" s="14"/>
      <c r="G812" s="14"/>
      <c r="H812" s="14"/>
      <c r="I812" s="12"/>
      <c r="J812" s="13" t="str">
        <f>IF(ISBLANK(I812),"",IF(ISNA(VLOOKUP(I812,'Организационно-правовые формы'!$A$2:$B$93,2,)),"Некорректное значение",VLOOKUP(I812,'Организационно-правовые формы'!$A$2:$B$93,2,)))</f>
        <v/>
      </c>
      <c r="K812" s="14"/>
      <c r="L812" s="20" t="e">
        <f t="shared" ca="1" si="32"/>
        <v>#NAME?</v>
      </c>
      <c r="M812" s="33" t="str">
        <f>IF(ISBLANK(N812),"",IF(ISNA(ВЁПР(N812,'Коды стран'!$A$2:$B$248,2)),"Некорректное значение",VLOOKUP(N812,'Коды стран'!$A$2:$B$248,2)))</f>
        <v/>
      </c>
      <c r="N812" s="34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4"/>
      <c r="AB812" s="12"/>
      <c r="AC812" s="35" t="str">
        <f>IF(ISBLANK(AB812),"",IF(ISNA(VLOOKUP(AB812,'Тип собственника'!$A$2:$B$91,2,)),"Некорректное значение",VLOOKUP(AB812,'Тип собственника'!$A$2:$B$91,2,)))</f>
        <v/>
      </c>
      <c r="AD812" s="14"/>
      <c r="AE812" s="14"/>
      <c r="AF812" s="12"/>
      <c r="AG812" s="36" t="str">
        <f>IF(ISBLANK(AF812),"",IF(ISNA(VLOOKUP(AF812,Страны!$A$2:$B$252,2,)),"Некорректное значение",VLOOKUP(AF812,Страны!$A$2:$B$252,2,)))</f>
        <v/>
      </c>
      <c r="AH812" s="37"/>
    </row>
    <row r="813" ht="15" customHeight="1">
      <c r="A813" s="11"/>
      <c r="B813" s="12"/>
      <c r="C813" s="13" t="str">
        <f>IF(ISBLANK(B813),"",IF(ISNA(VLOOKUP(B813,'Тип организации'!$A$2:$B$8,2,)),"Некорректное значение",VLOOKUP(B813,'Тип организации'!$A$2:$B$8,2,)))</f>
        <v/>
      </c>
      <c r="D813" s="12"/>
      <c r="E813" s="13" t="str">
        <f>IF(ISBLANK(D813),"",IF(ISNA(VLOOKUP(D813,'Тип публичности'!$A$2:$B$8,2,)),"Некорректное значение",VLOOKUP(D813,'Тип публичности'!$A$2:$B$8,2,)))</f>
        <v/>
      </c>
      <c r="F813" s="14"/>
      <c r="G813" s="14"/>
      <c r="H813" s="14"/>
      <c r="I813" s="12"/>
      <c r="J813" s="13" t="str">
        <f>IF(ISBLANK(I813),"",IF(ISNA(VLOOKUP(I813,'Организационно-правовые формы'!$A$2:$B$93,2,)),"Некорректное значение",VLOOKUP(I813,'Организационно-правовые формы'!$A$2:$B$93,2,)))</f>
        <v/>
      </c>
      <c r="K813" s="14"/>
      <c r="L813" s="20" t="e">
        <f t="shared" ca="1" si="32"/>
        <v>#NAME?</v>
      </c>
      <c r="M813" s="33" t="str">
        <f>IF(ISBLANK(N813),"",IF(ISNA(ВЁПР(N813,'Коды стран'!$A$2:$B$248,2)),"Некорректное значение",VLOOKUP(N813,'Коды стран'!$A$2:$B$248,2)))</f>
        <v/>
      </c>
      <c r="N813" s="34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4"/>
      <c r="AB813" s="12"/>
      <c r="AC813" s="35" t="str">
        <f>IF(ISBLANK(AB813),"",IF(ISNA(VLOOKUP(AB813,'Тип собственника'!$A$2:$B$91,2,)),"Некорректное значение",VLOOKUP(AB813,'Тип собственника'!$A$2:$B$91,2,)))</f>
        <v/>
      </c>
      <c r="AD813" s="14"/>
      <c r="AE813" s="14"/>
      <c r="AF813" s="12"/>
      <c r="AG813" s="36" t="str">
        <f>IF(ISBLANK(AF813),"",IF(ISNA(VLOOKUP(AF813,Страны!$A$2:$B$252,2,)),"Некорректное значение",VLOOKUP(AF813,Страны!$A$2:$B$252,2,)))</f>
        <v/>
      </c>
      <c r="AH813" s="37"/>
    </row>
    <row r="814" ht="15" customHeight="1">
      <c r="A814" s="11"/>
      <c r="B814" s="12"/>
      <c r="C814" s="13" t="str">
        <f>IF(ISBLANK(B814),"",IF(ISNA(VLOOKUP(B814,'Тип организации'!$A$2:$B$8,2,)),"Некорректное значение",VLOOKUP(B814,'Тип организации'!$A$2:$B$8,2,)))</f>
        <v/>
      </c>
      <c r="D814" s="12"/>
      <c r="E814" s="13" t="str">
        <f>IF(ISBLANK(D814),"",IF(ISNA(VLOOKUP(D814,'Тип публичности'!$A$2:$B$8,2,)),"Некорректное значение",VLOOKUP(D814,'Тип публичности'!$A$2:$B$8,2,)))</f>
        <v/>
      </c>
      <c r="F814" s="14"/>
      <c r="G814" s="14"/>
      <c r="H814" s="14"/>
      <c r="I814" s="12"/>
      <c r="J814" s="13" t="str">
        <f>IF(ISBLANK(I814),"",IF(ISNA(VLOOKUP(I814,'Организационно-правовые формы'!$A$2:$B$93,2,)),"Некорректное значение",VLOOKUP(I814,'Организационно-правовые формы'!$A$2:$B$93,2,)))</f>
        <v/>
      </c>
      <c r="K814" s="14"/>
      <c r="L814" s="20" t="e">
        <f t="shared" ca="1" si="32"/>
        <v>#NAME?</v>
      </c>
      <c r="M814" s="33" t="str">
        <f>IF(ISBLANK(N814),"",IF(ISNA(ВЁПР(N814,'Коды стран'!$A$2:$B$248,2)),"Некорректное значение",VLOOKUP(N814,'Коды стран'!$A$2:$B$248,2)))</f>
        <v/>
      </c>
      <c r="N814" s="34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4"/>
      <c r="AB814" s="12"/>
      <c r="AC814" s="35" t="str">
        <f>IF(ISBLANK(AB814),"",IF(ISNA(VLOOKUP(AB814,'Тип собственника'!$A$2:$B$91,2,)),"Некорректное значение",VLOOKUP(AB814,'Тип собственника'!$A$2:$B$91,2,)))</f>
        <v/>
      </c>
      <c r="AD814" s="14"/>
      <c r="AE814" s="14"/>
      <c r="AF814" s="12"/>
      <c r="AG814" s="36" t="str">
        <f>IF(ISBLANK(AF814),"",IF(ISNA(VLOOKUP(AF814,Страны!$A$2:$B$252,2,)),"Некорректное значение",VLOOKUP(AF814,Страны!$A$2:$B$252,2,)))</f>
        <v/>
      </c>
      <c r="AH814" s="37"/>
    </row>
    <row r="815" ht="15" customHeight="1">
      <c r="A815" s="11"/>
      <c r="B815" s="12"/>
      <c r="C815" s="13" t="str">
        <f>IF(ISBLANK(B815),"",IF(ISNA(VLOOKUP(B815,'Тип организации'!$A$2:$B$8,2,)),"Некорректное значение",VLOOKUP(B815,'Тип организации'!$A$2:$B$8,2,)))</f>
        <v/>
      </c>
      <c r="D815" s="12"/>
      <c r="E815" s="13" t="str">
        <f>IF(ISBLANK(D815),"",IF(ISNA(VLOOKUP(D815,'Тип публичности'!$A$2:$B$8,2,)),"Некорректное значение",VLOOKUP(D815,'Тип публичности'!$A$2:$B$8,2,)))</f>
        <v/>
      </c>
      <c r="F815" s="14"/>
      <c r="G815" s="14"/>
      <c r="H815" s="14"/>
      <c r="I815" s="12"/>
      <c r="J815" s="13" t="str">
        <f>IF(ISBLANK(I815),"",IF(ISNA(VLOOKUP(I815,'Организационно-правовые формы'!$A$2:$B$93,2,)),"Некорректное значение",VLOOKUP(I815,'Организационно-правовые формы'!$A$2:$B$93,2,)))</f>
        <v/>
      </c>
      <c r="K815" s="14"/>
      <c r="L815" s="20" t="e">
        <f t="shared" ca="1" si="32"/>
        <v>#NAME?</v>
      </c>
      <c r="M815" s="33" t="str">
        <f>IF(ISBLANK(N815),"",IF(ISNA(ВЁПР(N815,'Коды стран'!$A$2:$B$248,2)),"Некорректное значение",VLOOKUP(N815,'Коды стран'!$A$2:$B$248,2)))</f>
        <v/>
      </c>
      <c r="N815" s="34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4"/>
      <c r="AB815" s="12"/>
      <c r="AC815" s="35" t="str">
        <f>IF(ISBLANK(AB815),"",IF(ISNA(VLOOKUP(AB815,'Тип собственника'!$A$2:$B$91,2,)),"Некорректное значение",VLOOKUP(AB815,'Тип собственника'!$A$2:$B$91,2,)))</f>
        <v/>
      </c>
      <c r="AD815" s="14"/>
      <c r="AE815" s="14"/>
      <c r="AF815" s="12"/>
      <c r="AG815" s="36" t="str">
        <f>IF(ISBLANK(AF815),"",IF(ISNA(VLOOKUP(AF815,Страны!$A$2:$B$252,2,)),"Некорректное значение",VLOOKUP(AF815,Страны!$A$2:$B$252,2,)))</f>
        <v/>
      </c>
      <c r="AH815" s="37"/>
    </row>
    <row r="816" ht="15" customHeight="1">
      <c r="A816" s="11"/>
      <c r="B816" s="12"/>
      <c r="C816" s="13" t="str">
        <f>IF(ISBLANK(B816),"",IF(ISNA(VLOOKUP(B816,'Тип организации'!$A$2:$B$8,2,)),"Некорректное значение",VLOOKUP(B816,'Тип организации'!$A$2:$B$8,2,)))</f>
        <v/>
      </c>
      <c r="D816" s="12"/>
      <c r="E816" s="13" t="str">
        <f>IF(ISBLANK(D816),"",IF(ISNA(VLOOKUP(D816,'Тип публичности'!$A$2:$B$8,2,)),"Некорректное значение",VLOOKUP(D816,'Тип публичности'!$A$2:$B$8,2,)))</f>
        <v/>
      </c>
      <c r="F816" s="14"/>
      <c r="G816" s="14"/>
      <c r="H816" s="14"/>
      <c r="I816" s="12"/>
      <c r="J816" s="13" t="str">
        <f>IF(ISBLANK(I816),"",IF(ISNA(VLOOKUP(I816,'Организационно-правовые формы'!$A$2:$B$93,2,)),"Некорректное значение",VLOOKUP(I816,'Организационно-правовые формы'!$A$2:$B$93,2,)))</f>
        <v/>
      </c>
      <c r="K816" s="14"/>
      <c r="L816" s="20" t="e">
        <f t="shared" ca="1" si="32"/>
        <v>#NAME?</v>
      </c>
      <c r="M816" s="33" t="str">
        <f>IF(ISBLANK(N816),"",IF(ISNA(ВЁПР(N816,'Коды стран'!$A$2:$B$248,2)),"Некорректное значение",VLOOKUP(N816,'Коды стран'!$A$2:$B$248,2)))</f>
        <v/>
      </c>
      <c r="N816" s="34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4"/>
      <c r="AB816" s="12"/>
      <c r="AC816" s="35" t="str">
        <f>IF(ISBLANK(AB816),"",IF(ISNA(VLOOKUP(AB816,'Тип собственника'!$A$2:$B$91,2,)),"Некорректное значение",VLOOKUP(AB816,'Тип собственника'!$A$2:$B$91,2,)))</f>
        <v/>
      </c>
      <c r="AD816" s="14"/>
      <c r="AE816" s="14"/>
      <c r="AF816" s="12"/>
      <c r="AG816" s="36" t="str">
        <f>IF(ISBLANK(AF816),"",IF(ISNA(VLOOKUP(AF816,Страны!$A$2:$B$252,2,)),"Некорректное значение",VLOOKUP(AF816,Страны!$A$2:$B$252,2,)))</f>
        <v/>
      </c>
      <c r="AH816" s="37"/>
    </row>
    <row r="817" ht="15" customHeight="1">
      <c r="A817" s="11"/>
      <c r="B817" s="12"/>
      <c r="C817" s="13" t="str">
        <f>IF(ISBLANK(B817),"",IF(ISNA(VLOOKUP(B817,'Тип организации'!$A$2:$B$8,2,)),"Некорректное значение",VLOOKUP(B817,'Тип организации'!$A$2:$B$8,2,)))</f>
        <v/>
      </c>
      <c r="D817" s="12"/>
      <c r="E817" s="13" t="str">
        <f>IF(ISBLANK(D817),"",IF(ISNA(VLOOKUP(D817,'Тип публичности'!$A$2:$B$8,2,)),"Некорректное значение",VLOOKUP(D817,'Тип публичности'!$A$2:$B$8,2,)))</f>
        <v/>
      </c>
      <c r="F817" s="14"/>
      <c r="G817" s="14"/>
      <c r="H817" s="14"/>
      <c r="I817" s="12"/>
      <c r="J817" s="13" t="str">
        <f>IF(ISBLANK(I817),"",IF(ISNA(VLOOKUP(I817,'Организационно-правовые формы'!$A$2:$B$93,2,)),"Некорректное значение",VLOOKUP(I817,'Организационно-правовые формы'!$A$2:$B$93,2,)))</f>
        <v/>
      </c>
      <c r="K817" s="14"/>
      <c r="L817" s="20" t="e">
        <f t="shared" ca="1" si="32"/>
        <v>#NAME?</v>
      </c>
      <c r="M817" s="33" t="str">
        <f>IF(ISBLANK(N817),"",IF(ISNA(ВЁПР(N817,'Коды стран'!$A$2:$B$248,2)),"Некорректное значение",VLOOKUP(N817,'Коды стран'!$A$2:$B$248,2)))</f>
        <v/>
      </c>
      <c r="N817" s="34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4"/>
      <c r="AB817" s="12"/>
      <c r="AC817" s="35" t="str">
        <f>IF(ISBLANK(AB817),"",IF(ISNA(VLOOKUP(AB817,'Тип собственника'!$A$2:$B$91,2,)),"Некорректное значение",VLOOKUP(AB817,'Тип собственника'!$A$2:$B$91,2,)))</f>
        <v/>
      </c>
      <c r="AD817" s="14"/>
      <c r="AE817" s="14"/>
      <c r="AF817" s="12"/>
      <c r="AG817" s="36" t="str">
        <f>IF(ISBLANK(AF817),"",IF(ISNA(VLOOKUP(AF817,Страны!$A$2:$B$252,2,)),"Некорректное значение",VLOOKUP(AF817,Страны!$A$2:$B$252,2,)))</f>
        <v/>
      </c>
      <c r="AH817" s="37"/>
    </row>
    <row r="818" ht="15" customHeight="1">
      <c r="A818" s="11"/>
      <c r="B818" s="12"/>
      <c r="C818" s="13" t="str">
        <f>IF(ISBLANK(B818),"",IF(ISNA(VLOOKUP(B818,'Тип организации'!$A$2:$B$8,2,)),"Некорректное значение",VLOOKUP(B818,'Тип организации'!$A$2:$B$8,2,)))</f>
        <v/>
      </c>
      <c r="D818" s="12"/>
      <c r="E818" s="13" t="str">
        <f>IF(ISBLANK(D818),"",IF(ISNA(VLOOKUP(D818,'Тип публичности'!$A$2:$B$8,2,)),"Некорректное значение",VLOOKUP(D818,'Тип публичности'!$A$2:$B$8,2,)))</f>
        <v/>
      </c>
      <c r="F818" s="14"/>
      <c r="G818" s="14"/>
      <c r="H818" s="14"/>
      <c r="I818" s="12"/>
      <c r="J818" s="13" t="str">
        <f>IF(ISBLANK(I818),"",IF(ISNA(VLOOKUP(I818,'Организационно-правовые формы'!$A$2:$B$93,2,)),"Некорректное значение",VLOOKUP(I818,'Организационно-правовые формы'!$A$2:$B$93,2,)))</f>
        <v/>
      </c>
      <c r="K818" s="14"/>
      <c r="L818" s="20" t="e">
        <f t="shared" ca="1" si="32"/>
        <v>#NAME?</v>
      </c>
      <c r="M818" s="33" t="str">
        <f>IF(ISBLANK(N818),"",IF(ISNA(ВЁПР(N818,'Коды стран'!$A$2:$B$248,2)),"Некорректное значение",VLOOKUP(N818,'Коды стран'!$A$2:$B$248,2)))</f>
        <v/>
      </c>
      <c r="N818" s="34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4"/>
      <c r="AB818" s="12"/>
      <c r="AC818" s="35" t="str">
        <f>IF(ISBLANK(AB818),"",IF(ISNA(VLOOKUP(AB818,'Тип собственника'!$A$2:$B$91,2,)),"Некорректное значение",VLOOKUP(AB818,'Тип собственника'!$A$2:$B$91,2,)))</f>
        <v/>
      </c>
      <c r="AD818" s="14"/>
      <c r="AE818" s="14"/>
      <c r="AF818" s="12"/>
      <c r="AG818" s="36" t="str">
        <f>IF(ISBLANK(AF818),"",IF(ISNA(VLOOKUP(AF818,Страны!$A$2:$B$252,2,)),"Некорректное значение",VLOOKUP(AF818,Страны!$A$2:$B$252,2,)))</f>
        <v/>
      </c>
      <c r="AH818" s="37"/>
    </row>
    <row r="819" ht="15" customHeight="1">
      <c r="A819" s="11"/>
      <c r="B819" s="12"/>
      <c r="C819" s="13" t="str">
        <f>IF(ISBLANK(B819),"",IF(ISNA(VLOOKUP(B819,'Тип организации'!$A$2:$B$8,2,)),"Некорректное значение",VLOOKUP(B819,'Тип организации'!$A$2:$B$8,2,)))</f>
        <v/>
      </c>
      <c r="D819" s="12"/>
      <c r="E819" s="13" t="str">
        <f>IF(ISBLANK(D819),"",IF(ISNA(VLOOKUP(D819,'Тип публичности'!$A$2:$B$8,2,)),"Некорректное значение",VLOOKUP(D819,'Тип публичности'!$A$2:$B$8,2,)))</f>
        <v/>
      </c>
      <c r="F819" s="14"/>
      <c r="G819" s="14"/>
      <c r="H819" s="14"/>
      <c r="I819" s="12"/>
      <c r="J819" s="13" t="str">
        <f>IF(ISBLANK(I819),"",IF(ISNA(VLOOKUP(I819,'Организационно-правовые формы'!$A$2:$B$93,2,)),"Некорректное значение",VLOOKUP(I819,'Организационно-правовые формы'!$A$2:$B$93,2,)))</f>
        <v/>
      </c>
      <c r="K819" s="14"/>
      <c r="L819" s="20" t="e">
        <f t="shared" ca="1" si="32"/>
        <v>#NAME?</v>
      </c>
      <c r="M819" s="33" t="str">
        <f>IF(ISBLANK(N819),"",IF(ISNA(ВЁПР(N819,'Коды стран'!$A$2:$B$248,2)),"Некорректное значение",VLOOKUP(N819,'Коды стран'!$A$2:$B$248,2)))</f>
        <v/>
      </c>
      <c r="N819" s="34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4"/>
      <c r="AB819" s="12"/>
      <c r="AC819" s="35" t="str">
        <f>IF(ISBLANK(AB819),"",IF(ISNA(VLOOKUP(AB819,'Тип собственника'!$A$2:$B$91,2,)),"Некорректное значение",VLOOKUP(AB819,'Тип собственника'!$A$2:$B$91,2,)))</f>
        <v/>
      </c>
      <c r="AD819" s="14"/>
      <c r="AE819" s="14"/>
      <c r="AF819" s="12"/>
      <c r="AG819" s="36" t="str">
        <f>IF(ISBLANK(AF819),"",IF(ISNA(VLOOKUP(AF819,Страны!$A$2:$B$252,2,)),"Некорректное значение",VLOOKUP(AF819,Страны!$A$2:$B$252,2,)))</f>
        <v/>
      </c>
      <c r="AH819" s="37"/>
    </row>
    <row r="820" ht="15" customHeight="1">
      <c r="A820" s="11"/>
      <c r="B820" s="12"/>
      <c r="C820" s="13" t="str">
        <f>IF(ISBLANK(B820),"",IF(ISNA(VLOOKUP(B820,'Тип организации'!$A$2:$B$8,2,)),"Некорректное значение",VLOOKUP(B820,'Тип организации'!$A$2:$B$8,2,)))</f>
        <v/>
      </c>
      <c r="D820" s="12"/>
      <c r="E820" s="13" t="str">
        <f>IF(ISBLANK(D820),"",IF(ISNA(VLOOKUP(D820,'Тип публичности'!$A$2:$B$8,2,)),"Некорректное значение",VLOOKUP(D820,'Тип публичности'!$A$2:$B$8,2,)))</f>
        <v/>
      </c>
      <c r="F820" s="14"/>
      <c r="G820" s="14"/>
      <c r="H820" s="14"/>
      <c r="I820" s="12"/>
      <c r="J820" s="13" t="str">
        <f>IF(ISBLANK(I820),"",IF(ISNA(VLOOKUP(I820,'Организационно-правовые формы'!$A$2:$B$93,2,)),"Некорректное значение",VLOOKUP(I820,'Организационно-правовые формы'!$A$2:$B$93,2,)))</f>
        <v/>
      </c>
      <c r="K820" s="14"/>
      <c r="L820" s="20" t="e">
        <f t="shared" ca="1" si="32"/>
        <v>#NAME?</v>
      </c>
      <c r="M820" s="33" t="str">
        <f>IF(ISBLANK(N820),"",IF(ISNA(ВЁПР(N820,'Коды стран'!$A$2:$B$248,2)),"Некорректное значение",VLOOKUP(N820,'Коды стран'!$A$2:$B$248,2)))</f>
        <v/>
      </c>
      <c r="N820" s="34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4"/>
      <c r="AB820" s="12"/>
      <c r="AC820" s="35" t="str">
        <f>IF(ISBLANK(AB820),"",IF(ISNA(VLOOKUP(AB820,'Тип собственника'!$A$2:$B$91,2,)),"Некорректное значение",VLOOKUP(AB820,'Тип собственника'!$A$2:$B$91,2,)))</f>
        <v/>
      </c>
      <c r="AD820" s="14"/>
      <c r="AE820" s="14"/>
      <c r="AF820" s="12"/>
      <c r="AG820" s="36" t="str">
        <f>IF(ISBLANK(AF820),"",IF(ISNA(VLOOKUP(AF820,Страны!$A$2:$B$252,2,)),"Некорректное значение",VLOOKUP(AF820,Страны!$A$2:$B$252,2,)))</f>
        <v/>
      </c>
      <c r="AH820" s="37"/>
    </row>
    <row r="821" ht="15" customHeight="1">
      <c r="A821" s="11"/>
      <c r="B821" s="12"/>
      <c r="C821" s="13" t="str">
        <f>IF(ISBLANK(B821),"",IF(ISNA(VLOOKUP(B821,'Тип организации'!$A$2:$B$8,2,)),"Некорректное значение",VLOOKUP(B821,'Тип организации'!$A$2:$B$8,2,)))</f>
        <v/>
      </c>
      <c r="D821" s="12"/>
      <c r="E821" s="13" t="str">
        <f>IF(ISBLANK(D821),"",IF(ISNA(VLOOKUP(D821,'Тип публичности'!$A$2:$B$8,2,)),"Некорректное значение",VLOOKUP(D821,'Тип публичности'!$A$2:$B$8,2,)))</f>
        <v/>
      </c>
      <c r="F821" s="14"/>
      <c r="G821" s="14"/>
      <c r="H821" s="14"/>
      <c r="I821" s="12"/>
      <c r="J821" s="13" t="str">
        <f>IF(ISBLANK(I821),"",IF(ISNA(VLOOKUP(I821,'Организационно-правовые формы'!$A$2:$B$93,2,)),"Некорректное значение",VLOOKUP(I821,'Организационно-правовые формы'!$A$2:$B$93,2,)))</f>
        <v/>
      </c>
      <c r="K821" s="14"/>
      <c r="L821" s="20" t="e">
        <f t="shared" ca="1" si="32"/>
        <v>#NAME?</v>
      </c>
      <c r="M821" s="33" t="str">
        <f>IF(ISBLANK(N821),"",IF(ISNA(ВЁПР(N821,'Коды стран'!$A$2:$B$248,2)),"Некорректное значение",VLOOKUP(N821,'Коды стран'!$A$2:$B$248,2)))</f>
        <v/>
      </c>
      <c r="N821" s="34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4"/>
      <c r="AB821" s="12"/>
      <c r="AC821" s="35" t="str">
        <f>IF(ISBLANK(AB821),"",IF(ISNA(VLOOKUP(AB821,'Тип собственника'!$A$2:$B$91,2,)),"Некорректное значение",VLOOKUP(AB821,'Тип собственника'!$A$2:$B$91,2,)))</f>
        <v/>
      </c>
      <c r="AD821" s="14"/>
      <c r="AE821" s="14"/>
      <c r="AF821" s="12"/>
      <c r="AG821" s="36" t="str">
        <f>IF(ISBLANK(AF821),"",IF(ISNA(VLOOKUP(AF821,Страны!$A$2:$B$252,2,)),"Некорректное значение",VLOOKUP(AF821,Страны!$A$2:$B$252,2,)))</f>
        <v/>
      </c>
      <c r="AH821" s="37"/>
    </row>
    <row r="822" ht="15" customHeight="1">
      <c r="A822" s="11"/>
      <c r="B822" s="12"/>
      <c r="C822" s="13" t="str">
        <f>IF(ISBLANK(B822),"",IF(ISNA(VLOOKUP(B822,'Тип организации'!$A$2:$B$8,2,)),"Некорректное значение",VLOOKUP(B822,'Тип организации'!$A$2:$B$8,2,)))</f>
        <v/>
      </c>
      <c r="D822" s="12"/>
      <c r="E822" s="13" t="str">
        <f>IF(ISBLANK(D822),"",IF(ISNA(VLOOKUP(D822,'Тип публичности'!$A$2:$B$8,2,)),"Некорректное значение",VLOOKUP(D822,'Тип публичности'!$A$2:$B$8,2,)))</f>
        <v/>
      </c>
      <c r="F822" s="14"/>
      <c r="G822" s="14"/>
      <c r="H822" s="14"/>
      <c r="I822" s="12"/>
      <c r="J822" s="13" t="str">
        <f>IF(ISBLANK(I822),"",IF(ISNA(VLOOKUP(I822,'Организационно-правовые формы'!$A$2:$B$93,2,)),"Некорректное значение",VLOOKUP(I822,'Организационно-правовые формы'!$A$2:$B$93,2,)))</f>
        <v/>
      </c>
      <c r="K822" s="14"/>
      <c r="L822" s="20" t="e">
        <f t="shared" ca="1" si="32"/>
        <v>#NAME?</v>
      </c>
      <c r="M822" s="33" t="str">
        <f>IF(ISBLANK(N822),"",IF(ISNA(ВЁПР(N822,'Коды стран'!$A$2:$B$248,2)),"Некорректное значение",VLOOKUP(N822,'Коды стран'!$A$2:$B$248,2)))</f>
        <v/>
      </c>
      <c r="N822" s="34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4"/>
      <c r="AB822" s="12"/>
      <c r="AC822" s="35" t="str">
        <f>IF(ISBLANK(AB822),"",IF(ISNA(VLOOKUP(AB822,'Тип собственника'!$A$2:$B$91,2,)),"Некорректное значение",VLOOKUP(AB822,'Тип собственника'!$A$2:$B$91,2,)))</f>
        <v/>
      </c>
      <c r="AD822" s="14"/>
      <c r="AE822" s="14"/>
      <c r="AF822" s="12"/>
      <c r="AG822" s="36" t="str">
        <f>IF(ISBLANK(AF822),"",IF(ISNA(VLOOKUP(AF822,Страны!$A$2:$B$252,2,)),"Некорректное значение",VLOOKUP(AF822,Страны!$A$2:$B$252,2,)))</f>
        <v/>
      </c>
      <c r="AH822" s="37"/>
    </row>
    <row r="823" ht="15" customHeight="1">
      <c r="A823" s="11"/>
      <c r="B823" s="12"/>
      <c r="C823" s="13" t="str">
        <f>IF(ISBLANK(B823),"",IF(ISNA(VLOOKUP(B823,'Тип организации'!$A$2:$B$8,2,)),"Некорректное значение",VLOOKUP(B823,'Тип организации'!$A$2:$B$8,2,)))</f>
        <v/>
      </c>
      <c r="D823" s="12"/>
      <c r="E823" s="13" t="str">
        <f>IF(ISBLANK(D823),"",IF(ISNA(VLOOKUP(D823,'Тип публичности'!$A$2:$B$8,2,)),"Некорректное значение",VLOOKUP(D823,'Тип публичности'!$A$2:$B$8,2,)))</f>
        <v/>
      </c>
      <c r="F823" s="14"/>
      <c r="G823" s="14"/>
      <c r="H823" s="14"/>
      <c r="I823" s="12"/>
      <c r="J823" s="13" t="str">
        <f>IF(ISBLANK(I823),"",IF(ISNA(VLOOKUP(I823,'Организационно-правовые формы'!$A$2:$B$93,2,)),"Некорректное значение",VLOOKUP(I823,'Организационно-правовые формы'!$A$2:$B$93,2,)))</f>
        <v/>
      </c>
      <c r="K823" s="14"/>
      <c r="L823" s="20" t="e">
        <f t="shared" ca="1" si="32"/>
        <v>#NAME?</v>
      </c>
      <c r="M823" s="33" t="str">
        <f>IF(ISBLANK(N823),"",IF(ISNA(ВЁПР(N823,'Коды стран'!$A$2:$B$248,2)),"Некорректное значение",VLOOKUP(N823,'Коды стран'!$A$2:$B$248,2)))</f>
        <v/>
      </c>
      <c r="N823" s="34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4"/>
      <c r="AB823" s="12"/>
      <c r="AC823" s="35" t="str">
        <f>IF(ISBLANK(AB823),"",IF(ISNA(VLOOKUP(AB823,'Тип собственника'!$A$2:$B$91,2,)),"Некорректное значение",VLOOKUP(AB823,'Тип собственника'!$A$2:$B$91,2,)))</f>
        <v/>
      </c>
      <c r="AD823" s="14"/>
      <c r="AE823" s="14"/>
      <c r="AF823" s="12"/>
      <c r="AG823" s="36" t="str">
        <f>IF(ISBLANK(AF823),"",IF(ISNA(VLOOKUP(AF823,Страны!$A$2:$B$252,2,)),"Некорректное значение",VLOOKUP(AF823,Страны!$A$2:$B$252,2,)))</f>
        <v/>
      </c>
      <c r="AH823" s="37"/>
    </row>
    <row r="824" ht="15" customHeight="1">
      <c r="A824" s="11"/>
      <c r="B824" s="12"/>
      <c r="C824" s="13" t="str">
        <f>IF(ISBLANK(B824),"",IF(ISNA(VLOOKUP(B824,'Тип организации'!$A$2:$B$8,2,)),"Некорректное значение",VLOOKUP(B824,'Тип организации'!$A$2:$B$8,2,)))</f>
        <v/>
      </c>
      <c r="D824" s="12"/>
      <c r="E824" s="13" t="str">
        <f>IF(ISBLANK(D824),"",IF(ISNA(VLOOKUP(D824,'Тип публичности'!$A$2:$B$8,2,)),"Некорректное значение",VLOOKUP(D824,'Тип публичности'!$A$2:$B$8,2,)))</f>
        <v/>
      </c>
      <c r="F824" s="14"/>
      <c r="G824" s="14"/>
      <c r="H824" s="14"/>
      <c r="I824" s="12"/>
      <c r="J824" s="13" t="str">
        <f>IF(ISBLANK(I824),"",IF(ISNA(VLOOKUP(I824,'Организационно-правовые формы'!$A$2:$B$93,2,)),"Некорректное значение",VLOOKUP(I824,'Организационно-правовые формы'!$A$2:$B$93,2,)))</f>
        <v/>
      </c>
      <c r="K824" s="14"/>
      <c r="L824" s="20" t="e">
        <f t="shared" ca="1" si="32"/>
        <v>#NAME?</v>
      </c>
      <c r="M824" s="33" t="str">
        <f>IF(ISBLANK(N824),"",IF(ISNA(ВЁПР(N824,'Коды стран'!$A$2:$B$248,2)),"Некорректное значение",VLOOKUP(N824,'Коды стран'!$A$2:$B$248,2)))</f>
        <v/>
      </c>
      <c r="N824" s="34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4"/>
      <c r="AB824" s="12"/>
      <c r="AC824" s="35" t="str">
        <f>IF(ISBLANK(AB824),"",IF(ISNA(VLOOKUP(AB824,'Тип собственника'!$A$2:$B$91,2,)),"Некорректное значение",VLOOKUP(AB824,'Тип собственника'!$A$2:$B$91,2,)))</f>
        <v/>
      </c>
      <c r="AD824" s="14"/>
      <c r="AE824" s="14"/>
      <c r="AF824" s="12"/>
      <c r="AG824" s="36" t="str">
        <f>IF(ISBLANK(AF824),"",IF(ISNA(VLOOKUP(AF824,Страны!$A$2:$B$252,2,)),"Некорректное значение",VLOOKUP(AF824,Страны!$A$2:$B$252,2,)))</f>
        <v/>
      </c>
      <c r="AH824" s="37"/>
    </row>
    <row r="825" ht="15" customHeight="1">
      <c r="A825" s="11"/>
      <c r="B825" s="12"/>
      <c r="C825" s="13" t="str">
        <f>IF(ISBLANK(B825),"",IF(ISNA(VLOOKUP(B825,'Тип организации'!$A$2:$B$8,2,)),"Некорректное значение",VLOOKUP(B825,'Тип организации'!$A$2:$B$8,2,)))</f>
        <v/>
      </c>
      <c r="D825" s="12"/>
      <c r="E825" s="13" t="str">
        <f>IF(ISBLANK(D825),"",IF(ISNA(VLOOKUP(D825,'Тип публичности'!$A$2:$B$8,2,)),"Некорректное значение",VLOOKUP(D825,'Тип публичности'!$A$2:$B$8,2,)))</f>
        <v/>
      </c>
      <c r="F825" s="14"/>
      <c r="G825" s="14"/>
      <c r="H825" s="14"/>
      <c r="I825" s="12"/>
      <c r="J825" s="13" t="str">
        <f>IF(ISBLANK(I825),"",IF(ISNA(VLOOKUP(I825,'Организационно-правовые формы'!$A$2:$B$93,2,)),"Некорректное значение",VLOOKUP(I825,'Организационно-правовые формы'!$A$2:$B$93,2,)))</f>
        <v/>
      </c>
      <c r="K825" s="14"/>
      <c r="L825" s="20" t="e">
        <f t="shared" ca="1" si="32"/>
        <v>#NAME?</v>
      </c>
      <c r="M825" s="33" t="str">
        <f>IF(ISBLANK(N825),"",IF(ISNA(ВЁПР(N825,'Коды стран'!$A$2:$B$248,2)),"Некорректное значение",VLOOKUP(N825,'Коды стран'!$A$2:$B$248,2)))</f>
        <v/>
      </c>
      <c r="N825" s="34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4"/>
      <c r="AB825" s="12"/>
      <c r="AC825" s="35" t="str">
        <f>IF(ISBLANK(AB825),"",IF(ISNA(VLOOKUP(AB825,'Тип собственника'!$A$2:$B$91,2,)),"Некорректное значение",VLOOKUP(AB825,'Тип собственника'!$A$2:$B$91,2,)))</f>
        <v/>
      </c>
      <c r="AD825" s="14"/>
      <c r="AE825" s="14"/>
      <c r="AF825" s="12"/>
      <c r="AG825" s="36" t="str">
        <f>IF(ISBLANK(AF825),"",IF(ISNA(VLOOKUP(AF825,Страны!$A$2:$B$252,2,)),"Некорректное значение",VLOOKUP(AF825,Страны!$A$2:$B$252,2,)))</f>
        <v/>
      </c>
      <c r="AH825" s="37"/>
    </row>
    <row r="826" ht="15" customHeight="1">
      <c r="A826" s="11"/>
      <c r="B826" s="12"/>
      <c r="C826" s="13" t="str">
        <f>IF(ISBLANK(B826),"",IF(ISNA(VLOOKUP(B826,'Тип организации'!$A$2:$B$8,2,)),"Некорректное значение",VLOOKUP(B826,'Тип организации'!$A$2:$B$8,2,)))</f>
        <v/>
      </c>
      <c r="D826" s="12"/>
      <c r="E826" s="13" t="str">
        <f>IF(ISBLANK(D826),"",IF(ISNA(VLOOKUP(D826,'Тип публичности'!$A$2:$B$8,2,)),"Некорректное значение",VLOOKUP(D826,'Тип публичности'!$A$2:$B$8,2,)))</f>
        <v/>
      </c>
      <c r="F826" s="14"/>
      <c r="G826" s="14"/>
      <c r="H826" s="14"/>
      <c r="I826" s="12"/>
      <c r="J826" s="13" t="str">
        <f>IF(ISBLANK(I826),"",IF(ISNA(VLOOKUP(I826,'Организационно-правовые формы'!$A$2:$B$93,2,)),"Некорректное значение",VLOOKUP(I826,'Организационно-правовые формы'!$A$2:$B$93,2,)))</f>
        <v/>
      </c>
      <c r="K826" s="14"/>
      <c r="L826" s="20" t="e">
        <f t="shared" ca="1" si="32"/>
        <v>#NAME?</v>
      </c>
      <c r="M826" s="33" t="str">
        <f>IF(ISBLANK(N826),"",IF(ISNA(ВЁПР(N826,'Коды стран'!$A$2:$B$248,2)),"Некорректное значение",VLOOKUP(N826,'Коды стран'!$A$2:$B$248,2)))</f>
        <v/>
      </c>
      <c r="N826" s="34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4"/>
      <c r="AB826" s="12"/>
      <c r="AC826" s="35" t="str">
        <f>IF(ISBLANK(AB826),"",IF(ISNA(VLOOKUP(AB826,'Тип собственника'!$A$2:$B$91,2,)),"Некорректное значение",VLOOKUP(AB826,'Тип собственника'!$A$2:$B$91,2,)))</f>
        <v/>
      </c>
      <c r="AD826" s="14"/>
      <c r="AE826" s="14"/>
      <c r="AF826" s="12"/>
      <c r="AG826" s="36" t="str">
        <f>IF(ISBLANK(AF826),"",IF(ISNA(VLOOKUP(AF826,Страны!$A$2:$B$252,2,)),"Некорректное значение",VLOOKUP(AF826,Страны!$A$2:$B$252,2,)))</f>
        <v/>
      </c>
      <c r="AH826" s="37"/>
    </row>
    <row r="827" ht="15" customHeight="1">
      <c r="A827" s="11"/>
      <c r="B827" s="12"/>
      <c r="C827" s="13" t="str">
        <f>IF(ISBLANK(B827),"",IF(ISNA(VLOOKUP(B827,'Тип организации'!$A$2:$B$8,2,)),"Некорректное значение",VLOOKUP(B827,'Тип организации'!$A$2:$B$8,2,)))</f>
        <v/>
      </c>
      <c r="D827" s="12"/>
      <c r="E827" s="13" t="str">
        <f>IF(ISBLANK(D827),"",IF(ISNA(VLOOKUP(D827,'Тип публичности'!$A$2:$B$8,2,)),"Некорректное значение",VLOOKUP(D827,'Тип публичности'!$A$2:$B$8,2,)))</f>
        <v/>
      </c>
      <c r="F827" s="14"/>
      <c r="G827" s="14"/>
      <c r="H827" s="14"/>
      <c r="I827" s="12"/>
      <c r="J827" s="13" t="str">
        <f>IF(ISBLANK(I827),"",IF(ISNA(VLOOKUP(I827,'Организационно-правовые формы'!$A$2:$B$93,2,)),"Некорректное значение",VLOOKUP(I827,'Организационно-правовые формы'!$A$2:$B$93,2,)))</f>
        <v/>
      </c>
      <c r="K827" s="14"/>
      <c r="L827" s="20" t="e">
        <f t="shared" ca="1" si="32"/>
        <v>#NAME?</v>
      </c>
      <c r="M827" s="33" t="str">
        <f>IF(ISBLANK(N827),"",IF(ISNA(ВЁПР(N827,'Коды стран'!$A$2:$B$248,2)),"Некорректное значение",VLOOKUP(N827,'Коды стран'!$A$2:$B$248,2)))</f>
        <v/>
      </c>
      <c r="N827" s="34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4"/>
      <c r="AB827" s="12"/>
      <c r="AC827" s="35" t="str">
        <f>IF(ISBLANK(AB827),"",IF(ISNA(VLOOKUP(AB827,'Тип собственника'!$A$2:$B$91,2,)),"Некорректное значение",VLOOKUP(AB827,'Тип собственника'!$A$2:$B$91,2,)))</f>
        <v/>
      </c>
      <c r="AD827" s="14"/>
      <c r="AE827" s="14"/>
      <c r="AF827" s="12"/>
      <c r="AG827" s="36" t="str">
        <f>IF(ISBLANK(AF827),"",IF(ISNA(VLOOKUP(AF827,Страны!$A$2:$B$252,2,)),"Некорректное значение",VLOOKUP(AF827,Страны!$A$2:$B$252,2,)))</f>
        <v/>
      </c>
      <c r="AH827" s="37"/>
    </row>
    <row r="828" ht="15" customHeight="1">
      <c r="A828" s="11"/>
      <c r="B828" s="12"/>
      <c r="C828" s="13" t="str">
        <f>IF(ISBLANK(B828),"",IF(ISNA(VLOOKUP(B828,'Тип организации'!$A$2:$B$8,2,)),"Некорректное значение",VLOOKUP(B828,'Тип организации'!$A$2:$B$8,2,)))</f>
        <v/>
      </c>
      <c r="D828" s="12"/>
      <c r="E828" s="13" t="str">
        <f>IF(ISBLANK(D828),"",IF(ISNA(VLOOKUP(D828,'Тип публичности'!$A$2:$B$8,2,)),"Некорректное значение",VLOOKUP(D828,'Тип публичности'!$A$2:$B$8,2,)))</f>
        <v/>
      </c>
      <c r="F828" s="14"/>
      <c r="G828" s="14"/>
      <c r="H828" s="14"/>
      <c r="I828" s="12"/>
      <c r="J828" s="13" t="str">
        <f>IF(ISBLANK(I828),"",IF(ISNA(VLOOKUP(I828,'Организационно-правовые формы'!$A$2:$B$93,2,)),"Некорректное значение",VLOOKUP(I828,'Организационно-правовые формы'!$A$2:$B$93,2,)))</f>
        <v/>
      </c>
      <c r="K828" s="14"/>
      <c r="L828" s="20" t="e">
        <f t="shared" ca="1" si="32"/>
        <v>#NAME?</v>
      </c>
      <c r="M828" s="33" t="str">
        <f>IF(ISBLANK(N828),"",IF(ISNA(ВЁПР(N828,'Коды стран'!$A$2:$B$248,2)),"Некорректное значение",VLOOKUP(N828,'Коды стран'!$A$2:$B$248,2)))</f>
        <v/>
      </c>
      <c r="N828" s="34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4"/>
      <c r="AB828" s="12"/>
      <c r="AC828" s="35" t="str">
        <f>IF(ISBLANK(AB828),"",IF(ISNA(VLOOKUP(AB828,'Тип собственника'!$A$2:$B$91,2,)),"Некорректное значение",VLOOKUP(AB828,'Тип собственника'!$A$2:$B$91,2,)))</f>
        <v/>
      </c>
      <c r="AD828" s="14"/>
      <c r="AE828" s="14"/>
      <c r="AF828" s="12"/>
      <c r="AG828" s="36" t="str">
        <f>IF(ISBLANK(AF828),"",IF(ISNA(VLOOKUP(AF828,Страны!$A$2:$B$252,2,)),"Некорректное значение",VLOOKUP(AF828,Страны!$A$2:$B$252,2,)))</f>
        <v/>
      </c>
      <c r="AH828" s="37"/>
    </row>
    <row r="829" ht="15" customHeight="1">
      <c r="A829" s="11"/>
      <c r="B829" s="12"/>
      <c r="C829" s="13" t="str">
        <f>IF(ISBLANK(B829),"",IF(ISNA(VLOOKUP(B829,'Тип организации'!$A$2:$B$8,2,)),"Некорректное значение",VLOOKUP(B829,'Тип организации'!$A$2:$B$8,2,)))</f>
        <v/>
      </c>
      <c r="D829" s="12"/>
      <c r="E829" s="13" t="str">
        <f>IF(ISBLANK(D829),"",IF(ISNA(VLOOKUP(D829,'Тип публичности'!$A$2:$B$8,2,)),"Некорректное значение",VLOOKUP(D829,'Тип публичности'!$A$2:$B$8,2,)))</f>
        <v/>
      </c>
      <c r="F829" s="14"/>
      <c r="G829" s="14"/>
      <c r="H829" s="14"/>
      <c r="I829" s="12"/>
      <c r="J829" s="13" t="str">
        <f>IF(ISBLANK(I829),"",IF(ISNA(VLOOKUP(I829,'Организационно-правовые формы'!$A$2:$B$93,2,)),"Некорректное значение",VLOOKUP(I829,'Организационно-правовые формы'!$A$2:$B$93,2,)))</f>
        <v/>
      </c>
      <c r="K829" s="14"/>
      <c r="L829" s="20" t="e">
        <f t="shared" ca="1" si="32"/>
        <v>#NAME?</v>
      </c>
      <c r="M829" s="33" t="str">
        <f>IF(ISBLANK(N829),"",IF(ISNA(ВЁПР(N829,'Коды стран'!$A$2:$B$248,2)),"Некорректное значение",VLOOKUP(N829,'Коды стран'!$A$2:$B$248,2)))</f>
        <v/>
      </c>
      <c r="N829" s="34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4"/>
      <c r="AB829" s="12"/>
      <c r="AC829" s="35" t="str">
        <f>IF(ISBLANK(AB829),"",IF(ISNA(VLOOKUP(AB829,'Тип собственника'!$A$2:$B$91,2,)),"Некорректное значение",VLOOKUP(AB829,'Тип собственника'!$A$2:$B$91,2,)))</f>
        <v/>
      </c>
      <c r="AD829" s="14"/>
      <c r="AE829" s="14"/>
      <c r="AF829" s="12"/>
      <c r="AG829" s="36" t="str">
        <f>IF(ISBLANK(AF829),"",IF(ISNA(VLOOKUP(AF829,Страны!$A$2:$B$252,2,)),"Некорректное значение",VLOOKUP(AF829,Страны!$A$2:$B$252,2,)))</f>
        <v/>
      </c>
      <c r="AH829" s="37"/>
    </row>
    <row r="830" ht="15" customHeight="1">
      <c r="A830" s="11"/>
      <c r="B830" s="12"/>
      <c r="C830" s="13" t="str">
        <f>IF(ISBLANK(B830),"",IF(ISNA(VLOOKUP(B830,'Тип организации'!$A$2:$B$8,2,)),"Некорректное значение",VLOOKUP(B830,'Тип организации'!$A$2:$B$8,2,)))</f>
        <v/>
      </c>
      <c r="D830" s="12"/>
      <c r="E830" s="13" t="str">
        <f>IF(ISBLANK(D830),"",IF(ISNA(VLOOKUP(D830,'Тип публичности'!$A$2:$B$8,2,)),"Некорректное значение",VLOOKUP(D830,'Тип публичности'!$A$2:$B$8,2,)))</f>
        <v/>
      </c>
      <c r="F830" s="14"/>
      <c r="G830" s="14"/>
      <c r="H830" s="14"/>
      <c r="I830" s="12"/>
      <c r="J830" s="13" t="str">
        <f>IF(ISBLANK(I830),"",IF(ISNA(VLOOKUP(I830,'Организационно-правовые формы'!$A$2:$B$93,2,)),"Некорректное значение",VLOOKUP(I830,'Организационно-правовые формы'!$A$2:$B$93,2,)))</f>
        <v/>
      </c>
      <c r="K830" s="14"/>
      <c r="L830" s="20" t="e">
        <f t="shared" ca="1" si="32"/>
        <v>#NAME?</v>
      </c>
      <c r="M830" s="33" t="str">
        <f>IF(ISBLANK(N830),"",IF(ISNA(ВЁПР(N830,'Коды стран'!$A$2:$B$248,2)),"Некорректное значение",VLOOKUP(N830,'Коды стран'!$A$2:$B$248,2)))</f>
        <v/>
      </c>
      <c r="N830" s="34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4"/>
      <c r="AB830" s="12"/>
      <c r="AC830" s="35" t="str">
        <f>IF(ISBLANK(AB830),"",IF(ISNA(VLOOKUP(AB830,'Тип собственника'!$A$2:$B$91,2,)),"Некорректное значение",VLOOKUP(AB830,'Тип собственника'!$A$2:$B$91,2,)))</f>
        <v/>
      </c>
      <c r="AD830" s="14"/>
      <c r="AE830" s="14"/>
      <c r="AF830" s="12"/>
      <c r="AG830" s="36" t="str">
        <f>IF(ISBLANK(AF830),"",IF(ISNA(VLOOKUP(AF830,Страны!$A$2:$B$252,2,)),"Некорректное значение",VLOOKUP(AF830,Страны!$A$2:$B$252,2,)))</f>
        <v/>
      </c>
      <c r="AH830" s="37"/>
    </row>
    <row r="831" ht="15" customHeight="1">
      <c r="A831" s="11"/>
      <c r="B831" s="12"/>
      <c r="C831" s="13" t="str">
        <f>IF(ISBLANK(B831),"",IF(ISNA(VLOOKUP(B831,'Тип организации'!$A$2:$B$8,2,)),"Некорректное значение",VLOOKUP(B831,'Тип организации'!$A$2:$B$8,2,)))</f>
        <v/>
      </c>
      <c r="D831" s="12"/>
      <c r="E831" s="13" t="str">
        <f>IF(ISBLANK(D831),"",IF(ISNA(VLOOKUP(D831,'Тип публичности'!$A$2:$B$8,2,)),"Некорректное значение",VLOOKUP(D831,'Тип публичности'!$A$2:$B$8,2,)))</f>
        <v/>
      </c>
      <c r="F831" s="14"/>
      <c r="G831" s="14"/>
      <c r="H831" s="14"/>
      <c r="I831" s="12"/>
      <c r="J831" s="13" t="str">
        <f>IF(ISBLANK(I831),"",IF(ISNA(VLOOKUP(I831,'Организационно-правовые формы'!$A$2:$B$93,2,)),"Некорректное значение",VLOOKUP(I831,'Организационно-правовые формы'!$A$2:$B$93,2,)))</f>
        <v/>
      </c>
      <c r="K831" s="14"/>
      <c r="L831" s="20" t="e">
        <f t="shared" ca="1" si="32"/>
        <v>#NAME?</v>
      </c>
      <c r="M831" s="33" t="str">
        <f>IF(ISBLANK(N831),"",IF(ISNA(ВЁПР(N831,'Коды стран'!$A$2:$B$248,2)),"Некорректное значение",VLOOKUP(N831,'Коды стран'!$A$2:$B$248,2)))</f>
        <v/>
      </c>
      <c r="N831" s="34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4"/>
      <c r="AB831" s="12"/>
      <c r="AC831" s="35" t="str">
        <f>IF(ISBLANK(AB831),"",IF(ISNA(VLOOKUP(AB831,'Тип собственника'!$A$2:$B$91,2,)),"Некорректное значение",VLOOKUP(AB831,'Тип собственника'!$A$2:$B$91,2,)))</f>
        <v/>
      </c>
      <c r="AD831" s="14"/>
      <c r="AE831" s="14"/>
      <c r="AF831" s="12"/>
      <c r="AG831" s="36" t="str">
        <f>IF(ISBLANK(AF831),"",IF(ISNA(VLOOKUP(AF831,Страны!$A$2:$B$252,2,)),"Некорректное значение",VLOOKUP(AF831,Страны!$A$2:$B$252,2,)))</f>
        <v/>
      </c>
      <c r="AH831" s="37"/>
    </row>
    <row r="832" ht="15" customHeight="1">
      <c r="A832" s="11"/>
      <c r="B832" s="12"/>
      <c r="C832" s="13" t="str">
        <f>IF(ISBLANK(B832),"",IF(ISNA(VLOOKUP(B832,'Тип организации'!$A$2:$B$8,2,)),"Некорректное значение",VLOOKUP(B832,'Тип организации'!$A$2:$B$8,2,)))</f>
        <v/>
      </c>
      <c r="D832" s="12"/>
      <c r="E832" s="13" t="str">
        <f>IF(ISBLANK(D832),"",IF(ISNA(VLOOKUP(D832,'Тип публичности'!$A$2:$B$8,2,)),"Некорректное значение",VLOOKUP(D832,'Тип публичности'!$A$2:$B$8,2,)))</f>
        <v/>
      </c>
      <c r="F832" s="14"/>
      <c r="G832" s="14"/>
      <c r="H832" s="14"/>
      <c r="I832" s="12"/>
      <c r="J832" s="13" t="str">
        <f>IF(ISBLANK(I832),"",IF(ISNA(VLOOKUP(I832,'Организационно-правовые формы'!$A$2:$B$93,2,)),"Некорректное значение",VLOOKUP(I832,'Организационно-правовые формы'!$A$2:$B$93,2,)))</f>
        <v/>
      </c>
      <c r="K832" s="14"/>
      <c r="L832" s="20" t="e">
        <f t="shared" ca="1" si="32"/>
        <v>#NAME?</v>
      </c>
      <c r="M832" s="33" t="str">
        <f>IF(ISBLANK(N832),"",IF(ISNA(ВЁПР(N832,'Коды стран'!$A$2:$B$248,2)),"Некорректное значение",VLOOKUP(N832,'Коды стран'!$A$2:$B$248,2)))</f>
        <v/>
      </c>
      <c r="N832" s="34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4"/>
      <c r="AB832" s="12"/>
      <c r="AC832" s="35" t="str">
        <f>IF(ISBLANK(AB832),"",IF(ISNA(VLOOKUP(AB832,'Тип собственника'!$A$2:$B$91,2,)),"Некорректное значение",VLOOKUP(AB832,'Тип собственника'!$A$2:$B$91,2,)))</f>
        <v/>
      </c>
      <c r="AD832" s="14"/>
      <c r="AE832" s="14"/>
      <c r="AF832" s="12"/>
      <c r="AG832" s="36" t="str">
        <f>IF(ISBLANK(AF832),"",IF(ISNA(VLOOKUP(AF832,Страны!$A$2:$B$252,2,)),"Некорректное значение",VLOOKUP(AF832,Страны!$A$2:$B$252,2,)))</f>
        <v/>
      </c>
      <c r="AH832" s="37"/>
    </row>
    <row r="833" ht="15" customHeight="1">
      <c r="A833" s="11"/>
      <c r="B833" s="12"/>
      <c r="C833" s="13" t="str">
        <f>IF(ISBLANK(B833),"",IF(ISNA(VLOOKUP(B833,'Тип организации'!$A$2:$B$8,2,)),"Некорректное значение",VLOOKUP(B833,'Тип организации'!$A$2:$B$8,2,)))</f>
        <v/>
      </c>
      <c r="D833" s="12"/>
      <c r="E833" s="13" t="str">
        <f>IF(ISBLANK(D833),"",IF(ISNA(VLOOKUP(D833,'Тип публичности'!$A$2:$B$8,2,)),"Некорректное значение",VLOOKUP(D833,'Тип публичности'!$A$2:$B$8,2,)))</f>
        <v/>
      </c>
      <c r="F833" s="14"/>
      <c r="G833" s="14"/>
      <c r="H833" s="14"/>
      <c r="I833" s="12"/>
      <c r="J833" s="13" t="str">
        <f>IF(ISBLANK(I833),"",IF(ISNA(VLOOKUP(I833,'Организационно-правовые формы'!$A$2:$B$93,2,)),"Некорректное значение",VLOOKUP(I833,'Организационно-правовые формы'!$A$2:$B$93,2,)))</f>
        <v/>
      </c>
      <c r="K833" s="14"/>
      <c r="L833" s="20" t="e">
        <f t="shared" ca="1" si="32"/>
        <v>#NAME?</v>
      </c>
      <c r="M833" s="33" t="str">
        <f>IF(ISBLANK(N833),"",IF(ISNA(ВЁПР(N833,'Коды стран'!$A$2:$B$248,2)),"Некорректное значение",VLOOKUP(N833,'Коды стран'!$A$2:$B$248,2)))</f>
        <v/>
      </c>
      <c r="N833" s="34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4"/>
      <c r="AB833" s="12"/>
      <c r="AC833" s="35" t="str">
        <f>IF(ISBLANK(AB833),"",IF(ISNA(VLOOKUP(AB833,'Тип собственника'!$A$2:$B$91,2,)),"Некорректное значение",VLOOKUP(AB833,'Тип собственника'!$A$2:$B$91,2,)))</f>
        <v/>
      </c>
      <c r="AD833" s="14"/>
      <c r="AE833" s="14"/>
      <c r="AF833" s="12"/>
      <c r="AG833" s="36" t="str">
        <f>IF(ISBLANK(AF833),"",IF(ISNA(VLOOKUP(AF833,Страны!$A$2:$B$252,2,)),"Некорректное значение",VLOOKUP(AF833,Страны!$A$2:$B$252,2,)))</f>
        <v/>
      </c>
      <c r="AH833" s="37"/>
    </row>
    <row r="834" ht="15" customHeight="1">
      <c r="A834" s="11"/>
      <c r="B834" s="12"/>
      <c r="C834" s="13" t="str">
        <f>IF(ISBLANK(B834),"",IF(ISNA(VLOOKUP(B834,'Тип организации'!$A$2:$B$8,2,)),"Некорректное значение",VLOOKUP(B834,'Тип организации'!$A$2:$B$8,2,)))</f>
        <v/>
      </c>
      <c r="D834" s="12"/>
      <c r="E834" s="13" t="str">
        <f>IF(ISBLANK(D834),"",IF(ISNA(VLOOKUP(D834,'Тип публичности'!$A$2:$B$8,2,)),"Некорректное значение",VLOOKUP(D834,'Тип публичности'!$A$2:$B$8,2,)))</f>
        <v/>
      </c>
      <c r="F834" s="14"/>
      <c r="G834" s="14"/>
      <c r="H834" s="14"/>
      <c r="I834" s="12"/>
      <c r="J834" s="13" t="str">
        <f>IF(ISBLANK(I834),"",IF(ISNA(VLOOKUP(I834,'Организационно-правовые формы'!$A$2:$B$93,2,)),"Некорректное значение",VLOOKUP(I834,'Организационно-правовые формы'!$A$2:$B$93,2,)))</f>
        <v/>
      </c>
      <c r="K834" s="14"/>
      <c r="L834" s="20" t="e">
        <f t="shared" ca="1" si="32"/>
        <v>#NAME?</v>
      </c>
      <c r="M834" s="33" t="str">
        <f>IF(ISBLANK(N834),"",IF(ISNA(ВЁПР(N834,'Коды стран'!$A$2:$B$248,2)),"Некорректное значение",VLOOKUP(N834,'Коды стран'!$A$2:$B$248,2)))</f>
        <v/>
      </c>
      <c r="N834" s="34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4"/>
      <c r="AB834" s="12"/>
      <c r="AC834" s="35" t="str">
        <f>IF(ISBLANK(AB834),"",IF(ISNA(VLOOKUP(AB834,'Тип собственника'!$A$2:$B$91,2,)),"Некорректное значение",VLOOKUP(AB834,'Тип собственника'!$A$2:$B$91,2,)))</f>
        <v/>
      </c>
      <c r="AD834" s="14"/>
      <c r="AE834" s="14"/>
      <c r="AF834" s="12"/>
      <c r="AG834" s="36" t="str">
        <f>IF(ISBLANK(AF834),"",IF(ISNA(VLOOKUP(AF834,Страны!$A$2:$B$252,2,)),"Некорректное значение",VLOOKUP(AF834,Страны!$A$2:$B$252,2,)))</f>
        <v/>
      </c>
      <c r="AH834" s="37"/>
    </row>
    <row r="835" ht="15" customHeight="1">
      <c r="A835" s="11"/>
      <c r="B835" s="12"/>
      <c r="C835" s="13" t="str">
        <f>IF(ISBLANK(B835),"",IF(ISNA(VLOOKUP(B835,'Тип организации'!$A$2:$B$8,2,)),"Некорректное значение",VLOOKUP(B835,'Тип организации'!$A$2:$B$8,2,)))</f>
        <v/>
      </c>
      <c r="D835" s="12"/>
      <c r="E835" s="13" t="str">
        <f>IF(ISBLANK(D835),"",IF(ISNA(VLOOKUP(D835,'Тип публичности'!$A$2:$B$8,2,)),"Некорректное значение",VLOOKUP(D835,'Тип публичности'!$A$2:$B$8,2,)))</f>
        <v/>
      </c>
      <c r="F835" s="14"/>
      <c r="G835" s="14"/>
      <c r="H835" s="14"/>
      <c r="I835" s="12"/>
      <c r="J835" s="13" t="str">
        <f>IF(ISBLANK(I835),"",IF(ISNA(VLOOKUP(I835,'Организационно-правовые формы'!$A$2:$B$93,2,)),"Некорректное значение",VLOOKUP(I835,'Организационно-правовые формы'!$A$2:$B$93,2,)))</f>
        <v/>
      </c>
      <c r="K835" s="14"/>
      <c r="L835" s="20" t="e">
        <f t="shared" ca="1" si="32"/>
        <v>#NAME?</v>
      </c>
      <c r="M835" s="33" t="str">
        <f>IF(ISBLANK(N835),"",IF(ISNA(ВЁПР(N835,'Коды стран'!$A$2:$B$248,2)),"Некорректное значение",VLOOKUP(N835,'Коды стран'!$A$2:$B$248,2)))</f>
        <v/>
      </c>
      <c r="N835" s="34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4"/>
      <c r="AB835" s="12"/>
      <c r="AC835" s="35" t="str">
        <f>IF(ISBLANK(AB835),"",IF(ISNA(VLOOKUP(AB835,'Тип собственника'!$A$2:$B$91,2,)),"Некорректное значение",VLOOKUP(AB835,'Тип собственника'!$A$2:$B$91,2,)))</f>
        <v/>
      </c>
      <c r="AD835" s="14"/>
      <c r="AE835" s="14"/>
      <c r="AF835" s="12"/>
      <c r="AG835" s="36" t="str">
        <f>IF(ISBLANK(AF835),"",IF(ISNA(VLOOKUP(AF835,Страны!$A$2:$B$252,2,)),"Некорректное значение",VLOOKUP(AF835,Страны!$A$2:$B$252,2,)))</f>
        <v/>
      </c>
      <c r="AH835" s="37"/>
    </row>
    <row r="836" ht="15" customHeight="1">
      <c r="A836" s="11"/>
      <c r="B836" s="12"/>
      <c r="C836" s="13" t="str">
        <f>IF(ISBLANK(B836),"",IF(ISNA(VLOOKUP(B836,'Тип организации'!$A$2:$B$8,2,)),"Некорректное значение",VLOOKUP(B836,'Тип организации'!$A$2:$B$8,2,)))</f>
        <v/>
      </c>
      <c r="D836" s="12"/>
      <c r="E836" s="13" t="str">
        <f>IF(ISBLANK(D836),"",IF(ISNA(VLOOKUP(D836,'Тип публичности'!$A$2:$B$8,2,)),"Некорректное значение",VLOOKUP(D836,'Тип публичности'!$A$2:$B$8,2,)))</f>
        <v/>
      </c>
      <c r="F836" s="14"/>
      <c r="G836" s="14"/>
      <c r="H836" s="14"/>
      <c r="I836" s="12"/>
      <c r="J836" s="13" t="str">
        <f>IF(ISBLANK(I836),"",IF(ISNA(VLOOKUP(I836,'Организационно-правовые формы'!$A$2:$B$93,2,)),"Некорректное значение",VLOOKUP(I836,'Организационно-правовые формы'!$A$2:$B$93,2,)))</f>
        <v/>
      </c>
      <c r="K836" s="14"/>
      <c r="L836" s="20" t="e">
        <f t="shared" ca="1" si="32"/>
        <v>#NAME?</v>
      </c>
      <c r="M836" s="33" t="str">
        <f>IF(ISBLANK(N836),"",IF(ISNA(ВЁПР(N836,'Коды стран'!$A$2:$B$248,2)),"Некорректное значение",VLOOKUP(N836,'Коды стран'!$A$2:$B$248,2)))</f>
        <v/>
      </c>
      <c r="N836" s="34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4"/>
      <c r="AB836" s="12"/>
      <c r="AC836" s="35" t="str">
        <f>IF(ISBLANK(AB836),"",IF(ISNA(VLOOKUP(AB836,'Тип собственника'!$A$2:$B$91,2,)),"Некорректное значение",VLOOKUP(AB836,'Тип собственника'!$A$2:$B$91,2,)))</f>
        <v/>
      </c>
      <c r="AD836" s="14"/>
      <c r="AE836" s="14"/>
      <c r="AF836" s="12"/>
      <c r="AG836" s="36" t="str">
        <f>IF(ISBLANK(AF836),"",IF(ISNA(VLOOKUP(AF836,Страны!$A$2:$B$252,2,)),"Некорректное значение",VLOOKUP(AF836,Страны!$A$2:$B$252,2,)))</f>
        <v/>
      </c>
      <c r="AH836" s="37"/>
    </row>
    <row r="837" ht="15" customHeight="1">
      <c r="A837" s="11"/>
      <c r="B837" s="12"/>
      <c r="C837" s="13" t="str">
        <f>IF(ISBLANK(B837),"",IF(ISNA(VLOOKUP(B837,'Тип организации'!$A$2:$B$8,2,)),"Некорректное значение",VLOOKUP(B837,'Тип организации'!$A$2:$B$8,2,)))</f>
        <v/>
      </c>
      <c r="D837" s="12"/>
      <c r="E837" s="13" t="str">
        <f>IF(ISBLANK(D837),"",IF(ISNA(VLOOKUP(D837,'Тип публичности'!$A$2:$B$8,2,)),"Некорректное значение",VLOOKUP(D837,'Тип публичности'!$A$2:$B$8,2,)))</f>
        <v/>
      </c>
      <c r="F837" s="14"/>
      <c r="G837" s="14"/>
      <c r="H837" s="14"/>
      <c r="I837" s="12"/>
      <c r="J837" s="13" t="str">
        <f>IF(ISBLANK(I837),"",IF(ISNA(VLOOKUP(I837,'Организационно-правовые формы'!$A$2:$B$93,2,)),"Некорректное значение",VLOOKUP(I837,'Организационно-правовые формы'!$A$2:$B$93,2,)))</f>
        <v/>
      </c>
      <c r="K837" s="14"/>
      <c r="L837" s="20" t="e">
        <f t="shared" ca="1" si="32"/>
        <v>#NAME?</v>
      </c>
      <c r="M837" s="33" t="str">
        <f>IF(ISBLANK(N837),"",IF(ISNA(ВЁПР(N837,'Коды стран'!$A$2:$B$248,2)),"Некорректное значение",VLOOKUP(N837,'Коды стран'!$A$2:$B$248,2)))</f>
        <v/>
      </c>
      <c r="N837" s="34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4"/>
      <c r="AB837" s="12"/>
      <c r="AC837" s="35" t="str">
        <f>IF(ISBLANK(AB837),"",IF(ISNA(VLOOKUP(AB837,'Тип собственника'!$A$2:$B$91,2,)),"Некорректное значение",VLOOKUP(AB837,'Тип собственника'!$A$2:$B$91,2,)))</f>
        <v/>
      </c>
      <c r="AD837" s="14"/>
      <c r="AE837" s="14"/>
      <c r="AF837" s="12"/>
      <c r="AG837" s="36" t="str">
        <f>IF(ISBLANK(AF837),"",IF(ISNA(VLOOKUP(AF837,Страны!$A$2:$B$252,2,)),"Некорректное значение",VLOOKUP(AF837,Страны!$A$2:$B$252,2,)))</f>
        <v/>
      </c>
      <c r="AH837" s="37"/>
    </row>
    <row r="838" ht="15" customHeight="1">
      <c r="A838" s="11"/>
      <c r="B838" s="12"/>
      <c r="C838" s="13" t="str">
        <f>IF(ISBLANK(B838),"",IF(ISNA(VLOOKUP(B838,'Тип организации'!$A$2:$B$8,2,)),"Некорректное значение",VLOOKUP(B838,'Тип организации'!$A$2:$B$8,2,)))</f>
        <v/>
      </c>
      <c r="D838" s="12"/>
      <c r="E838" s="13" t="str">
        <f>IF(ISBLANK(D838),"",IF(ISNA(VLOOKUP(D838,'Тип публичности'!$A$2:$B$8,2,)),"Некорректное значение",VLOOKUP(D838,'Тип публичности'!$A$2:$B$8,2,)))</f>
        <v/>
      </c>
      <c r="F838" s="14"/>
      <c r="G838" s="14"/>
      <c r="H838" s="14"/>
      <c r="I838" s="12"/>
      <c r="J838" s="13" t="str">
        <f>IF(ISBLANK(I838),"",IF(ISNA(VLOOKUP(I838,'Организационно-правовые формы'!$A$2:$B$93,2,)),"Некорректное значение",VLOOKUP(I838,'Организационно-правовые формы'!$A$2:$B$93,2,)))</f>
        <v/>
      </c>
      <c r="K838" s="14"/>
      <c r="L838" s="20" t="e">
        <f t="shared" ca="1" si="32"/>
        <v>#NAME?</v>
      </c>
      <c r="M838" s="33" t="str">
        <f>IF(ISBLANK(N838),"",IF(ISNA(ВЁПР(N838,'Коды стран'!$A$2:$B$248,2)),"Некорректное значение",VLOOKUP(N838,'Коды стран'!$A$2:$B$248,2)))</f>
        <v/>
      </c>
      <c r="N838" s="34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4"/>
      <c r="AB838" s="12"/>
      <c r="AC838" s="35" t="str">
        <f>IF(ISBLANK(AB838),"",IF(ISNA(VLOOKUP(AB838,'Тип собственника'!$A$2:$B$91,2,)),"Некорректное значение",VLOOKUP(AB838,'Тип собственника'!$A$2:$B$91,2,)))</f>
        <v/>
      </c>
      <c r="AD838" s="14"/>
      <c r="AE838" s="14"/>
      <c r="AF838" s="12"/>
      <c r="AG838" s="36" t="str">
        <f>IF(ISBLANK(AF838),"",IF(ISNA(VLOOKUP(AF838,Страны!$A$2:$B$252,2,)),"Некорректное значение",VLOOKUP(AF838,Страны!$A$2:$B$252,2,)))</f>
        <v/>
      </c>
      <c r="AH838" s="37"/>
    </row>
    <row r="839" ht="15" customHeight="1">
      <c r="A839" s="11"/>
      <c r="B839" s="12"/>
      <c r="C839" s="13" t="str">
        <f>IF(ISBLANK(B839),"",IF(ISNA(VLOOKUP(B839,'Тип организации'!$A$2:$B$8,2,)),"Некорректное значение",VLOOKUP(B839,'Тип организации'!$A$2:$B$8,2,)))</f>
        <v/>
      </c>
      <c r="D839" s="12"/>
      <c r="E839" s="13" t="str">
        <f>IF(ISBLANK(D839),"",IF(ISNA(VLOOKUP(D839,'Тип публичности'!$A$2:$B$8,2,)),"Некорректное значение",VLOOKUP(D839,'Тип публичности'!$A$2:$B$8,2,)))</f>
        <v/>
      </c>
      <c r="F839" s="14"/>
      <c r="G839" s="14"/>
      <c r="H839" s="14"/>
      <c r="I839" s="12"/>
      <c r="J839" s="13" t="str">
        <f>IF(ISBLANK(I839),"",IF(ISNA(VLOOKUP(I839,'Организационно-правовые формы'!$A$2:$B$93,2,)),"Некорректное значение",VLOOKUP(I839,'Организационно-правовые формы'!$A$2:$B$93,2,)))</f>
        <v/>
      </c>
      <c r="K839" s="14"/>
      <c r="L839" s="20" t="e">
        <f t="shared" ca="1" si="32"/>
        <v>#NAME?</v>
      </c>
      <c r="M839" s="33" t="str">
        <f>IF(ISBLANK(N839),"",IF(ISNA(ВЁПР(N839,'Коды стран'!$A$2:$B$248,2)),"Некорректное значение",VLOOKUP(N839,'Коды стран'!$A$2:$B$248,2)))</f>
        <v/>
      </c>
      <c r="N839" s="34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4"/>
      <c r="AB839" s="12"/>
      <c r="AC839" s="35" t="str">
        <f>IF(ISBLANK(AB839),"",IF(ISNA(VLOOKUP(AB839,'Тип собственника'!$A$2:$B$91,2,)),"Некорректное значение",VLOOKUP(AB839,'Тип собственника'!$A$2:$B$91,2,)))</f>
        <v/>
      </c>
      <c r="AD839" s="14"/>
      <c r="AE839" s="14"/>
      <c r="AF839" s="12"/>
      <c r="AG839" s="36" t="str">
        <f>IF(ISBLANK(AF839),"",IF(ISNA(VLOOKUP(AF839,Страны!$A$2:$B$252,2,)),"Некорректное значение",VLOOKUP(AF839,Страны!$A$2:$B$252,2,)))</f>
        <v/>
      </c>
      <c r="AH839" s="37"/>
    </row>
    <row r="840" ht="15" customHeight="1">
      <c r="A840" s="11"/>
      <c r="B840" s="12"/>
      <c r="C840" s="13" t="str">
        <f>IF(ISBLANK(B840),"",IF(ISNA(VLOOKUP(B840,'Тип организации'!$A$2:$B$8,2,)),"Некорректное значение",VLOOKUP(B840,'Тип организации'!$A$2:$B$8,2,)))</f>
        <v/>
      </c>
      <c r="D840" s="12"/>
      <c r="E840" s="13" t="str">
        <f>IF(ISBLANK(D840),"",IF(ISNA(VLOOKUP(D840,'Тип публичности'!$A$2:$B$8,2,)),"Некорректное значение",VLOOKUP(D840,'Тип публичности'!$A$2:$B$8,2,)))</f>
        <v/>
      </c>
      <c r="F840" s="14"/>
      <c r="G840" s="14"/>
      <c r="H840" s="14"/>
      <c r="I840" s="12"/>
      <c r="J840" s="13" t="str">
        <f>IF(ISBLANK(I840),"",IF(ISNA(VLOOKUP(I840,'Организационно-правовые формы'!$A$2:$B$93,2,)),"Некорректное значение",VLOOKUP(I840,'Организационно-правовые формы'!$A$2:$B$93,2,)))</f>
        <v/>
      </c>
      <c r="K840" s="14"/>
      <c r="L840" s="20" t="e">
        <f t="shared" ca="1" si="32"/>
        <v>#NAME?</v>
      </c>
      <c r="M840" s="33" t="str">
        <f>IF(ISBLANK(N840),"",IF(ISNA(ВЁПР(N840,'Коды стран'!$A$2:$B$248,2)),"Некорректное значение",VLOOKUP(N840,'Коды стран'!$A$2:$B$248,2)))</f>
        <v/>
      </c>
      <c r="N840" s="34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4"/>
      <c r="AB840" s="12"/>
      <c r="AC840" s="35" t="str">
        <f>IF(ISBLANK(AB840),"",IF(ISNA(VLOOKUP(AB840,'Тип собственника'!$A$2:$B$91,2,)),"Некорректное значение",VLOOKUP(AB840,'Тип собственника'!$A$2:$B$91,2,)))</f>
        <v/>
      </c>
      <c r="AD840" s="14"/>
      <c r="AE840" s="14"/>
      <c r="AF840" s="12"/>
      <c r="AG840" s="36" t="str">
        <f>IF(ISBLANK(AF840),"",IF(ISNA(VLOOKUP(AF840,Страны!$A$2:$B$252,2,)),"Некорректное значение",VLOOKUP(AF840,Страны!$A$2:$B$252,2,)))</f>
        <v/>
      </c>
      <c r="AH840" s="37"/>
    </row>
    <row r="841" ht="15" customHeight="1">
      <c r="A841" s="11"/>
      <c r="B841" s="12"/>
      <c r="C841" s="13" t="str">
        <f>IF(ISBLANK(B841),"",IF(ISNA(VLOOKUP(B841,'Тип организации'!$A$2:$B$8,2,)),"Некорректное значение",VLOOKUP(B841,'Тип организации'!$A$2:$B$8,2,)))</f>
        <v/>
      </c>
      <c r="D841" s="12"/>
      <c r="E841" s="13" t="str">
        <f>IF(ISBLANK(D841),"",IF(ISNA(VLOOKUP(D841,'Тип публичности'!$A$2:$B$8,2,)),"Некорректное значение",VLOOKUP(D841,'Тип публичности'!$A$2:$B$8,2,)))</f>
        <v/>
      </c>
      <c r="F841" s="14"/>
      <c r="G841" s="14"/>
      <c r="H841" s="14"/>
      <c r="I841" s="12"/>
      <c r="J841" s="13" t="str">
        <f>IF(ISBLANK(I841),"",IF(ISNA(VLOOKUP(I841,'Организационно-правовые формы'!$A$2:$B$93,2,)),"Некорректное значение",VLOOKUP(I841,'Организационно-правовые формы'!$A$2:$B$93,2,)))</f>
        <v/>
      </c>
      <c r="K841" s="14"/>
      <c r="L841" s="20" t="e">
        <f t="shared" ca="1" si="32"/>
        <v>#NAME?</v>
      </c>
      <c r="M841" s="33" t="str">
        <f>IF(ISBLANK(N841),"",IF(ISNA(ВЁПР(N841,'Коды стран'!$A$2:$B$248,2)),"Некорректное значение",VLOOKUP(N841,'Коды стран'!$A$2:$B$248,2)))</f>
        <v/>
      </c>
      <c r="N841" s="34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4"/>
      <c r="AB841" s="12"/>
      <c r="AC841" s="35" t="str">
        <f>IF(ISBLANK(AB841),"",IF(ISNA(VLOOKUP(AB841,'Тип собственника'!$A$2:$B$91,2,)),"Некорректное значение",VLOOKUP(AB841,'Тип собственника'!$A$2:$B$91,2,)))</f>
        <v/>
      </c>
      <c r="AD841" s="14"/>
      <c r="AE841" s="14"/>
      <c r="AF841" s="12"/>
      <c r="AG841" s="36" t="str">
        <f>IF(ISBLANK(AF841),"",IF(ISNA(VLOOKUP(AF841,Страны!$A$2:$B$252,2,)),"Некорректное значение",VLOOKUP(AF841,Страны!$A$2:$B$252,2,)))</f>
        <v/>
      </c>
      <c r="AH841" s="37"/>
    </row>
    <row r="842" ht="15" customHeight="1">
      <c r="A842" s="11"/>
      <c r="B842" s="12"/>
      <c r="C842" s="13" t="str">
        <f>IF(ISBLANK(B842),"",IF(ISNA(VLOOKUP(B842,'Тип организации'!$A$2:$B$8,2,)),"Некорректное значение",VLOOKUP(B842,'Тип организации'!$A$2:$B$8,2,)))</f>
        <v/>
      </c>
      <c r="D842" s="12"/>
      <c r="E842" s="13" t="str">
        <f>IF(ISBLANK(D842),"",IF(ISNA(VLOOKUP(D842,'Тип публичности'!$A$2:$B$8,2,)),"Некорректное значение",VLOOKUP(D842,'Тип публичности'!$A$2:$B$8,2,)))</f>
        <v/>
      </c>
      <c r="F842" s="14"/>
      <c r="G842" s="14"/>
      <c r="H842" s="14"/>
      <c r="I842" s="12"/>
      <c r="J842" s="13" t="str">
        <f>IF(ISBLANK(I842),"",IF(ISNA(VLOOKUP(I842,'Организационно-правовые формы'!$A$2:$B$93,2,)),"Некорректное значение",VLOOKUP(I842,'Организационно-правовые формы'!$A$2:$B$93,2,)))</f>
        <v/>
      </c>
      <c r="K842" s="14"/>
      <c r="L842" s="20" t="e">
        <f t="shared" ca="1" si="32"/>
        <v>#NAME?</v>
      </c>
      <c r="M842" s="33" t="str">
        <f>IF(ISBLANK(N842),"",IF(ISNA(ВЁПР(N842,'Коды стран'!$A$2:$B$248,2)),"Некорректное значение",VLOOKUP(N842,'Коды стран'!$A$2:$B$248,2)))</f>
        <v/>
      </c>
      <c r="N842" s="34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4"/>
      <c r="AB842" s="12"/>
      <c r="AC842" s="35" t="str">
        <f>IF(ISBLANK(AB842),"",IF(ISNA(VLOOKUP(AB842,'Тип собственника'!$A$2:$B$91,2,)),"Некорректное значение",VLOOKUP(AB842,'Тип собственника'!$A$2:$B$91,2,)))</f>
        <v/>
      </c>
      <c r="AD842" s="14"/>
      <c r="AE842" s="14"/>
      <c r="AF842" s="12"/>
      <c r="AG842" s="36" t="str">
        <f>IF(ISBLANK(AF842),"",IF(ISNA(VLOOKUP(AF842,Страны!$A$2:$B$252,2,)),"Некорректное значение",VLOOKUP(AF842,Страны!$A$2:$B$252,2,)))</f>
        <v/>
      </c>
      <c r="AH842" s="37"/>
    </row>
    <row r="843" ht="15" customHeight="1">
      <c r="A843" s="11"/>
      <c r="B843" s="12"/>
      <c r="C843" s="13" t="str">
        <f>IF(ISBLANK(B843),"",IF(ISNA(VLOOKUP(B843,'Тип организации'!$A$2:$B$8,2,)),"Некорректное значение",VLOOKUP(B843,'Тип организации'!$A$2:$B$8,2,)))</f>
        <v/>
      </c>
      <c r="D843" s="12"/>
      <c r="E843" s="13" t="str">
        <f>IF(ISBLANK(D843),"",IF(ISNA(VLOOKUP(D843,'Тип публичности'!$A$2:$B$8,2,)),"Некорректное значение",VLOOKUP(D843,'Тип публичности'!$A$2:$B$8,2,)))</f>
        <v/>
      </c>
      <c r="F843" s="14"/>
      <c r="G843" s="14"/>
      <c r="H843" s="14"/>
      <c r="I843" s="12"/>
      <c r="J843" s="13" t="str">
        <f>IF(ISBLANK(I843),"",IF(ISNA(VLOOKUP(I843,'Организационно-правовые формы'!$A$2:$B$93,2,)),"Некорректное значение",VLOOKUP(I843,'Организационно-правовые формы'!$A$2:$B$93,2,)))</f>
        <v/>
      </c>
      <c r="K843" s="14"/>
      <c r="L843" s="20" t="e">
        <f t="shared" ca="1" si="32"/>
        <v>#NAME?</v>
      </c>
      <c r="M843" s="33" t="str">
        <f>IF(ISBLANK(N843),"",IF(ISNA(ВЁПР(N843,'Коды стран'!$A$2:$B$248,2)),"Некорректное значение",VLOOKUP(N843,'Коды стран'!$A$2:$B$248,2)))</f>
        <v/>
      </c>
      <c r="N843" s="34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4"/>
      <c r="AB843" s="12"/>
      <c r="AC843" s="35" t="str">
        <f>IF(ISBLANK(AB843),"",IF(ISNA(VLOOKUP(AB843,'Тип собственника'!$A$2:$B$91,2,)),"Некорректное значение",VLOOKUP(AB843,'Тип собственника'!$A$2:$B$91,2,)))</f>
        <v/>
      </c>
      <c r="AD843" s="14"/>
      <c r="AE843" s="14"/>
      <c r="AF843" s="12"/>
      <c r="AG843" s="36" t="str">
        <f>IF(ISBLANK(AF843),"",IF(ISNA(VLOOKUP(AF843,Страны!$A$2:$B$252,2,)),"Некорректное значение",VLOOKUP(AF843,Страны!$A$2:$B$252,2,)))</f>
        <v/>
      </c>
      <c r="AH843" s="37"/>
    </row>
    <row r="844" ht="15" customHeight="1">
      <c r="A844" s="11"/>
      <c r="B844" s="12"/>
      <c r="C844" s="13" t="str">
        <f>IF(ISBLANK(B844),"",IF(ISNA(VLOOKUP(B844,'Тип организации'!$A$2:$B$8,2,)),"Некорректное значение",VLOOKUP(B844,'Тип организации'!$A$2:$B$8,2,)))</f>
        <v/>
      </c>
      <c r="D844" s="12"/>
      <c r="E844" s="13" t="str">
        <f>IF(ISBLANK(D844),"",IF(ISNA(VLOOKUP(D844,'Тип публичности'!$A$2:$B$8,2,)),"Некорректное значение",VLOOKUP(D844,'Тип публичности'!$A$2:$B$8,2,)))</f>
        <v/>
      </c>
      <c r="F844" s="14"/>
      <c r="G844" s="14"/>
      <c r="H844" s="14"/>
      <c r="I844" s="12"/>
      <c r="J844" s="13" t="str">
        <f>IF(ISBLANK(I844),"",IF(ISNA(VLOOKUP(I844,'Организационно-правовые формы'!$A$2:$B$93,2,)),"Некорректное значение",VLOOKUP(I844,'Организационно-правовые формы'!$A$2:$B$93,2,)))</f>
        <v/>
      </c>
      <c r="K844" s="14"/>
      <c r="L844" s="20" t="e">
        <f t="shared" ca="1" si="32"/>
        <v>#NAME?</v>
      </c>
      <c r="M844" s="33" t="str">
        <f>IF(ISBLANK(N844),"",IF(ISNA(ВЁПР(N844,'Коды стран'!$A$2:$B$248,2)),"Некорректное значение",VLOOKUP(N844,'Коды стран'!$A$2:$B$248,2)))</f>
        <v/>
      </c>
      <c r="N844" s="34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4"/>
      <c r="AB844" s="12"/>
      <c r="AC844" s="35" t="str">
        <f>IF(ISBLANK(AB844),"",IF(ISNA(VLOOKUP(AB844,'Тип собственника'!$A$2:$B$91,2,)),"Некорректное значение",VLOOKUP(AB844,'Тип собственника'!$A$2:$B$91,2,)))</f>
        <v/>
      </c>
      <c r="AD844" s="14"/>
      <c r="AE844" s="14"/>
      <c r="AF844" s="12"/>
      <c r="AG844" s="36" t="str">
        <f>IF(ISBLANK(AF844),"",IF(ISNA(VLOOKUP(AF844,Страны!$A$2:$B$252,2,)),"Некорректное значение",VLOOKUP(AF844,Страны!$A$2:$B$252,2,)))</f>
        <v/>
      </c>
      <c r="AH844" s="37"/>
    </row>
    <row r="845" ht="15" customHeight="1">
      <c r="A845" s="11"/>
      <c r="B845" s="12"/>
      <c r="C845" s="13" t="str">
        <f>IF(ISBLANK(B845),"",IF(ISNA(VLOOKUP(B845,'Тип организации'!$A$2:$B$8,2,)),"Некорректное значение",VLOOKUP(B845,'Тип организации'!$A$2:$B$8,2,)))</f>
        <v/>
      </c>
      <c r="D845" s="12"/>
      <c r="E845" s="13" t="str">
        <f>IF(ISBLANK(D845),"",IF(ISNA(VLOOKUP(D845,'Тип публичности'!$A$2:$B$8,2,)),"Некорректное значение",VLOOKUP(D845,'Тип публичности'!$A$2:$B$8,2,)))</f>
        <v/>
      </c>
      <c r="F845" s="14"/>
      <c r="G845" s="14"/>
      <c r="H845" s="14"/>
      <c r="I845" s="12"/>
      <c r="J845" s="13" t="str">
        <f>IF(ISBLANK(I845),"",IF(ISNA(VLOOKUP(I845,'Организационно-правовые формы'!$A$2:$B$93,2,)),"Некорректное значение",VLOOKUP(I845,'Организационно-правовые формы'!$A$2:$B$93,2,)))</f>
        <v/>
      </c>
      <c r="K845" s="14"/>
      <c r="L845" s="20" t="e">
        <f t="shared" ca="1" si="32"/>
        <v>#NAME?</v>
      </c>
      <c r="M845" s="33" t="str">
        <f>IF(ISBLANK(N845),"",IF(ISNA(ВЁПР(N845,'Коды стран'!$A$2:$B$248,2)),"Некорректное значение",VLOOKUP(N845,'Коды стран'!$A$2:$B$248,2)))</f>
        <v/>
      </c>
      <c r="N845" s="34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4"/>
      <c r="AB845" s="12"/>
      <c r="AC845" s="35" t="str">
        <f>IF(ISBLANK(AB845),"",IF(ISNA(VLOOKUP(AB845,'Тип собственника'!$A$2:$B$91,2,)),"Некорректное значение",VLOOKUP(AB845,'Тип собственника'!$A$2:$B$91,2,)))</f>
        <v/>
      </c>
      <c r="AD845" s="14"/>
      <c r="AE845" s="14"/>
      <c r="AF845" s="12"/>
      <c r="AG845" s="36" t="str">
        <f>IF(ISBLANK(AF845),"",IF(ISNA(VLOOKUP(AF845,Страны!$A$2:$B$252,2,)),"Некорректное значение",VLOOKUP(AF845,Страны!$A$2:$B$252,2,)))</f>
        <v/>
      </c>
      <c r="AH845" s="37"/>
    </row>
    <row r="846" ht="15" customHeight="1">
      <c r="A846" s="11"/>
      <c r="B846" s="12"/>
      <c r="C846" s="13" t="str">
        <f>IF(ISBLANK(B846),"",IF(ISNA(VLOOKUP(B846,'Тип организации'!$A$2:$B$8,2,)),"Некорректное значение",VLOOKUP(B846,'Тип организации'!$A$2:$B$8,2,)))</f>
        <v/>
      </c>
      <c r="D846" s="12"/>
      <c r="E846" s="13" t="str">
        <f>IF(ISBLANK(D846),"",IF(ISNA(VLOOKUP(D846,'Тип публичности'!$A$2:$B$8,2,)),"Некорректное значение",VLOOKUP(D846,'Тип публичности'!$A$2:$B$8,2,)))</f>
        <v/>
      </c>
      <c r="F846" s="14"/>
      <c r="G846" s="14"/>
      <c r="H846" s="14"/>
      <c r="I846" s="12"/>
      <c r="J846" s="13" t="str">
        <f>IF(ISBLANK(I846),"",IF(ISNA(VLOOKUP(I846,'Организационно-правовые формы'!$A$2:$B$93,2,)),"Некорректное значение",VLOOKUP(I846,'Организационно-правовые формы'!$A$2:$B$93,2,)))</f>
        <v/>
      </c>
      <c r="K846" s="14"/>
      <c r="L846" s="20" t="e">
        <f t="shared" ca="1" si="32"/>
        <v>#NAME?</v>
      </c>
      <c r="M846" s="33" t="str">
        <f>IF(ISBLANK(N846),"",IF(ISNA(ВЁПР(N846,'Коды стран'!$A$2:$B$248,2)),"Некорректное значение",VLOOKUP(N846,'Коды стран'!$A$2:$B$248,2)))</f>
        <v/>
      </c>
      <c r="N846" s="34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4"/>
      <c r="AB846" s="12"/>
      <c r="AC846" s="35" t="str">
        <f>IF(ISBLANK(AB846),"",IF(ISNA(VLOOKUP(AB846,'Тип собственника'!$A$2:$B$91,2,)),"Некорректное значение",VLOOKUP(AB846,'Тип собственника'!$A$2:$B$91,2,)))</f>
        <v/>
      </c>
      <c r="AD846" s="14"/>
      <c r="AE846" s="14"/>
      <c r="AF846" s="12"/>
      <c r="AG846" s="36" t="str">
        <f>IF(ISBLANK(AF846),"",IF(ISNA(VLOOKUP(AF846,Страны!$A$2:$B$252,2,)),"Некорректное значение",VLOOKUP(AF846,Страны!$A$2:$B$252,2,)))</f>
        <v/>
      </c>
      <c r="AH846" s="37"/>
    </row>
    <row r="847" ht="15" customHeight="1">
      <c r="A847" s="11"/>
      <c r="B847" s="12"/>
      <c r="C847" s="13" t="str">
        <f>IF(ISBLANK(B847),"",IF(ISNA(VLOOKUP(B847,'Тип организации'!$A$2:$B$8,2,)),"Некорректное значение",VLOOKUP(B847,'Тип организации'!$A$2:$B$8,2,)))</f>
        <v/>
      </c>
      <c r="D847" s="12"/>
      <c r="E847" s="13" t="str">
        <f>IF(ISBLANK(D847),"",IF(ISNA(VLOOKUP(D847,'Тип публичности'!$A$2:$B$8,2,)),"Некорректное значение",VLOOKUP(D847,'Тип публичности'!$A$2:$B$8,2,)))</f>
        <v/>
      </c>
      <c r="F847" s="14"/>
      <c r="G847" s="14"/>
      <c r="H847" s="14"/>
      <c r="I847" s="12"/>
      <c r="J847" s="13" t="str">
        <f>IF(ISBLANK(I847),"",IF(ISNA(VLOOKUP(I847,'Организационно-правовые формы'!$A$2:$B$93,2,)),"Некорректное значение",VLOOKUP(I847,'Организационно-правовые формы'!$A$2:$B$93,2,)))</f>
        <v/>
      </c>
      <c r="K847" s="14"/>
      <c r="L847" s="20" t="e">
        <f t="shared" ca="1" si="32"/>
        <v>#NAME?</v>
      </c>
      <c r="M847" s="33" t="str">
        <f>IF(ISBLANK(N847),"",IF(ISNA(ВЁПР(N847,'Коды стран'!$A$2:$B$248,2)),"Некорректное значение",VLOOKUP(N847,'Коды стран'!$A$2:$B$248,2)))</f>
        <v/>
      </c>
      <c r="N847" s="34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4"/>
      <c r="AB847" s="12"/>
      <c r="AC847" s="35" t="str">
        <f>IF(ISBLANK(AB847),"",IF(ISNA(VLOOKUP(AB847,'Тип собственника'!$A$2:$B$91,2,)),"Некорректное значение",VLOOKUP(AB847,'Тип собственника'!$A$2:$B$91,2,)))</f>
        <v/>
      </c>
      <c r="AD847" s="14"/>
      <c r="AE847" s="14"/>
      <c r="AF847" s="12"/>
      <c r="AG847" s="36" t="str">
        <f>IF(ISBLANK(AF847),"",IF(ISNA(VLOOKUP(AF847,Страны!$A$2:$B$252,2,)),"Некорректное значение",VLOOKUP(AF847,Страны!$A$2:$B$252,2,)))</f>
        <v/>
      </c>
      <c r="AH847" s="37"/>
    </row>
    <row r="848" ht="15" customHeight="1">
      <c r="A848" s="11"/>
      <c r="B848" s="12"/>
      <c r="C848" s="13" t="str">
        <f>IF(ISBLANK(B848),"",IF(ISNA(VLOOKUP(B848,'Тип организации'!$A$2:$B$8,2,)),"Некорректное значение",VLOOKUP(B848,'Тип организации'!$A$2:$B$8,2,)))</f>
        <v/>
      </c>
      <c r="D848" s="12"/>
      <c r="E848" s="13" t="str">
        <f>IF(ISBLANK(D848),"",IF(ISNA(VLOOKUP(D848,'Тип публичности'!$A$2:$B$8,2,)),"Некорректное значение",VLOOKUP(D848,'Тип публичности'!$A$2:$B$8,2,)))</f>
        <v/>
      </c>
      <c r="F848" s="14"/>
      <c r="G848" s="14"/>
      <c r="H848" s="14"/>
      <c r="I848" s="12"/>
      <c r="J848" s="13" t="str">
        <f>IF(ISBLANK(I848),"",IF(ISNA(VLOOKUP(I848,'Организационно-правовые формы'!$A$2:$B$93,2,)),"Некорректное значение",VLOOKUP(I848,'Организационно-правовые формы'!$A$2:$B$93,2,)))</f>
        <v/>
      </c>
      <c r="K848" s="14"/>
      <c r="L848" s="20" t="e">
        <f t="shared" ca="1" si="32"/>
        <v>#NAME?</v>
      </c>
      <c r="M848" s="33" t="str">
        <f>IF(ISBLANK(N848),"",IF(ISNA(ВЁПР(N848,'Коды стран'!$A$2:$B$248,2)),"Некорректное значение",VLOOKUP(N848,'Коды стран'!$A$2:$B$248,2)))</f>
        <v/>
      </c>
      <c r="N848" s="34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4"/>
      <c r="AB848" s="12"/>
      <c r="AC848" s="35" t="str">
        <f>IF(ISBLANK(AB848),"",IF(ISNA(VLOOKUP(AB848,'Тип собственника'!$A$2:$B$91,2,)),"Некорректное значение",VLOOKUP(AB848,'Тип собственника'!$A$2:$B$91,2,)))</f>
        <v/>
      </c>
      <c r="AD848" s="14"/>
      <c r="AE848" s="14"/>
      <c r="AF848" s="12"/>
      <c r="AG848" s="36" t="str">
        <f>IF(ISBLANK(AF848),"",IF(ISNA(VLOOKUP(AF848,Страны!$A$2:$B$252,2,)),"Некорректное значение",VLOOKUP(AF848,Страны!$A$2:$B$252,2,)))</f>
        <v/>
      </c>
      <c r="AH848" s="37"/>
    </row>
    <row r="849" ht="15" customHeight="1">
      <c r="A849" s="11"/>
      <c r="B849" s="12"/>
      <c r="C849" s="13" t="str">
        <f>IF(ISBLANK(B849),"",IF(ISNA(VLOOKUP(B849,'Тип организации'!$A$2:$B$8,2,)),"Некорректное значение",VLOOKUP(B849,'Тип организации'!$A$2:$B$8,2,)))</f>
        <v/>
      </c>
      <c r="D849" s="12"/>
      <c r="E849" s="13" t="str">
        <f>IF(ISBLANK(D849),"",IF(ISNA(VLOOKUP(D849,'Тип публичности'!$A$2:$B$8,2,)),"Некорректное значение",VLOOKUP(D849,'Тип публичности'!$A$2:$B$8,2,)))</f>
        <v/>
      </c>
      <c r="F849" s="14"/>
      <c r="G849" s="14"/>
      <c r="H849" s="14"/>
      <c r="I849" s="12"/>
      <c r="J849" s="13" t="str">
        <f>IF(ISBLANK(I849),"",IF(ISNA(VLOOKUP(I849,'Организационно-правовые формы'!$A$2:$B$93,2,)),"Некорректное значение",VLOOKUP(I849,'Организационно-правовые формы'!$A$2:$B$93,2,)))</f>
        <v/>
      </c>
      <c r="K849" s="14"/>
      <c r="L849" s="20" t="e">
        <f t="shared" ca="1" si="32"/>
        <v>#NAME?</v>
      </c>
      <c r="M849" s="33" t="str">
        <f>IF(ISBLANK(N849),"",IF(ISNA(ВЁПР(N849,'Коды стран'!$A$2:$B$248,2)),"Некорректное значение",VLOOKUP(N849,'Коды стран'!$A$2:$B$248,2)))</f>
        <v/>
      </c>
      <c r="N849" s="34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4"/>
      <c r="AB849" s="12"/>
      <c r="AC849" s="35" t="str">
        <f>IF(ISBLANK(AB849),"",IF(ISNA(VLOOKUP(AB849,'Тип собственника'!$A$2:$B$91,2,)),"Некорректное значение",VLOOKUP(AB849,'Тип собственника'!$A$2:$B$91,2,)))</f>
        <v/>
      </c>
      <c r="AD849" s="14"/>
      <c r="AE849" s="14"/>
      <c r="AF849" s="12"/>
      <c r="AG849" s="36" t="str">
        <f>IF(ISBLANK(AF849),"",IF(ISNA(VLOOKUP(AF849,Страны!$A$2:$B$252,2,)),"Некорректное значение",VLOOKUP(AF849,Страны!$A$2:$B$252,2,)))</f>
        <v/>
      </c>
      <c r="AH849" s="37"/>
    </row>
    <row r="850" ht="15" customHeight="1">
      <c r="A850" s="11"/>
      <c r="B850" s="12"/>
      <c r="C850" s="13" t="str">
        <f>IF(ISBLANK(B850),"",IF(ISNA(VLOOKUP(B850,'Тип организации'!$A$2:$B$8,2,)),"Некорректное значение",VLOOKUP(B850,'Тип организации'!$A$2:$B$8,2,)))</f>
        <v/>
      </c>
      <c r="D850" s="12"/>
      <c r="E850" s="13" t="str">
        <f>IF(ISBLANK(D850),"",IF(ISNA(VLOOKUP(D850,'Тип публичности'!$A$2:$B$8,2,)),"Некорректное значение",VLOOKUP(D850,'Тип публичности'!$A$2:$B$8,2,)))</f>
        <v/>
      </c>
      <c r="F850" s="14"/>
      <c r="G850" s="14"/>
      <c r="H850" s="14"/>
      <c r="I850" s="12"/>
      <c r="J850" s="13" t="str">
        <f>IF(ISBLANK(I850),"",IF(ISNA(VLOOKUP(I850,'Организационно-правовые формы'!$A$2:$B$93,2,)),"Некорректное значение",VLOOKUP(I850,'Организационно-правовые формы'!$A$2:$B$93,2,)))</f>
        <v/>
      </c>
      <c r="K850" s="14"/>
      <c r="L850" s="20" t="e">
        <f t="shared" ca="1" si="32"/>
        <v>#NAME?</v>
      </c>
      <c r="M850" s="33" t="str">
        <f>IF(ISBLANK(N850),"",IF(ISNA(ВЁПР(N850,'Коды стран'!$A$2:$B$248,2)),"Некорректное значение",VLOOKUP(N850,'Коды стран'!$A$2:$B$248,2)))</f>
        <v/>
      </c>
      <c r="N850" s="34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4"/>
      <c r="AB850" s="12"/>
      <c r="AC850" s="35" t="str">
        <f>IF(ISBLANK(AB850),"",IF(ISNA(VLOOKUP(AB850,'Тип собственника'!$A$2:$B$91,2,)),"Некорректное значение",VLOOKUP(AB850,'Тип собственника'!$A$2:$B$91,2,)))</f>
        <v/>
      </c>
      <c r="AD850" s="14"/>
      <c r="AE850" s="14"/>
      <c r="AF850" s="12"/>
      <c r="AG850" s="36" t="str">
        <f>IF(ISBLANK(AF850),"",IF(ISNA(VLOOKUP(AF850,Страны!$A$2:$B$252,2,)),"Некорректное значение",VLOOKUP(AF850,Страны!$A$2:$B$252,2,)))</f>
        <v/>
      </c>
      <c r="AH850" s="37"/>
    </row>
    <row r="851" ht="15" customHeight="1">
      <c r="A851" s="11"/>
      <c r="B851" s="12"/>
      <c r="C851" s="13" t="str">
        <f>IF(ISBLANK(B851),"",IF(ISNA(VLOOKUP(B851,'Тип организации'!$A$2:$B$8,2,)),"Некорректное значение",VLOOKUP(B851,'Тип организации'!$A$2:$B$8,2,)))</f>
        <v/>
      </c>
      <c r="D851" s="12"/>
      <c r="E851" s="13" t="str">
        <f>IF(ISBLANK(D851),"",IF(ISNA(VLOOKUP(D851,'Тип публичности'!$A$2:$B$8,2,)),"Некорректное значение",VLOOKUP(D851,'Тип публичности'!$A$2:$B$8,2,)))</f>
        <v/>
      </c>
      <c r="F851" s="14"/>
      <c r="G851" s="14"/>
      <c r="H851" s="14"/>
      <c r="I851" s="12"/>
      <c r="J851" s="13" t="str">
        <f>IF(ISBLANK(I851),"",IF(ISNA(VLOOKUP(I851,'Организационно-правовые формы'!$A$2:$B$93,2,)),"Некорректное значение",VLOOKUP(I851,'Организационно-правовые формы'!$A$2:$B$93,2,)))</f>
        <v/>
      </c>
      <c r="K851" s="14"/>
      <c r="L851" s="20" t="e">
        <f t="shared" ca="1" si="32"/>
        <v>#NAME?</v>
      </c>
      <c r="M851" s="33" t="str">
        <f>IF(ISBLANK(N851),"",IF(ISNA(ВЁПР(N851,'Коды стран'!$A$2:$B$248,2)),"Некорректное значение",VLOOKUP(N851,'Коды стран'!$A$2:$B$248,2)))</f>
        <v/>
      </c>
      <c r="N851" s="34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4"/>
      <c r="AB851" s="12"/>
      <c r="AC851" s="35" t="str">
        <f>IF(ISBLANK(AB851),"",IF(ISNA(VLOOKUP(AB851,'Тип собственника'!$A$2:$B$91,2,)),"Некорректное значение",VLOOKUP(AB851,'Тип собственника'!$A$2:$B$91,2,)))</f>
        <v/>
      </c>
      <c r="AD851" s="14"/>
      <c r="AE851" s="14"/>
      <c r="AF851" s="12"/>
      <c r="AG851" s="36" t="str">
        <f>IF(ISBLANK(AF851),"",IF(ISNA(VLOOKUP(AF851,Страны!$A$2:$B$252,2,)),"Некорректное значение",VLOOKUP(AF851,Страны!$A$2:$B$252,2,)))</f>
        <v/>
      </c>
      <c r="AH851" s="37"/>
    </row>
    <row r="852" ht="15" customHeight="1">
      <c r="A852" s="11"/>
      <c r="B852" s="12"/>
      <c r="C852" s="13" t="str">
        <f>IF(ISBLANK(B852),"",IF(ISNA(VLOOKUP(B852,'Тип организации'!$A$2:$B$8,2,)),"Некорректное значение",VLOOKUP(B852,'Тип организации'!$A$2:$B$8,2,)))</f>
        <v/>
      </c>
      <c r="D852" s="12"/>
      <c r="E852" s="13" t="str">
        <f>IF(ISBLANK(D852),"",IF(ISNA(VLOOKUP(D852,'Тип публичности'!$A$2:$B$8,2,)),"Некорректное значение",VLOOKUP(D852,'Тип публичности'!$A$2:$B$8,2,)))</f>
        <v/>
      </c>
      <c r="F852" s="14"/>
      <c r="G852" s="14"/>
      <c r="H852" s="14"/>
      <c r="I852" s="12"/>
      <c r="J852" s="13" t="str">
        <f>IF(ISBLANK(I852),"",IF(ISNA(VLOOKUP(I852,'Организационно-правовые формы'!$A$2:$B$93,2,)),"Некорректное значение",VLOOKUP(I852,'Организационно-правовые формы'!$A$2:$B$93,2,)))</f>
        <v/>
      </c>
      <c r="K852" s="14"/>
      <c r="L852" s="20" t="e">
        <f t="shared" ca="1" si="32"/>
        <v>#NAME?</v>
      </c>
      <c r="M852" s="33" t="str">
        <f>IF(ISBLANK(N852),"",IF(ISNA(ВЁПР(N852,'Коды стран'!$A$2:$B$248,2)),"Некорректное значение",VLOOKUP(N852,'Коды стран'!$A$2:$B$248,2)))</f>
        <v/>
      </c>
      <c r="N852" s="34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4"/>
      <c r="AB852" s="12"/>
      <c r="AC852" s="35" t="str">
        <f>IF(ISBLANK(AB852),"",IF(ISNA(VLOOKUP(AB852,'Тип собственника'!$A$2:$B$91,2,)),"Некорректное значение",VLOOKUP(AB852,'Тип собственника'!$A$2:$B$91,2,)))</f>
        <v/>
      </c>
      <c r="AD852" s="14"/>
      <c r="AE852" s="14"/>
      <c r="AF852" s="12"/>
      <c r="AG852" s="36" t="str">
        <f>IF(ISBLANK(AF852),"",IF(ISNA(VLOOKUP(AF852,Страны!$A$2:$B$252,2,)),"Некорректное значение",VLOOKUP(AF852,Страны!$A$2:$B$252,2,)))</f>
        <v/>
      </c>
      <c r="AH852" s="37"/>
    </row>
    <row r="853" ht="15" customHeight="1">
      <c r="A853" s="11"/>
      <c r="B853" s="12"/>
      <c r="C853" s="13" t="str">
        <f>IF(ISBLANK(B853),"",IF(ISNA(VLOOKUP(B853,'Тип организации'!$A$2:$B$8,2,)),"Некорректное значение",VLOOKUP(B853,'Тип организации'!$A$2:$B$8,2,)))</f>
        <v/>
      </c>
      <c r="D853" s="12"/>
      <c r="E853" s="13" t="str">
        <f>IF(ISBLANK(D853),"",IF(ISNA(VLOOKUP(D853,'Тип публичности'!$A$2:$B$8,2,)),"Некорректное значение",VLOOKUP(D853,'Тип публичности'!$A$2:$B$8,2,)))</f>
        <v/>
      </c>
      <c r="F853" s="14"/>
      <c r="G853" s="14"/>
      <c r="H853" s="14"/>
      <c r="I853" s="12"/>
      <c r="J853" s="13" t="str">
        <f>IF(ISBLANK(I853),"",IF(ISNA(VLOOKUP(I853,'Организационно-правовые формы'!$A$2:$B$93,2,)),"Некорректное значение",VLOOKUP(I853,'Организационно-правовые формы'!$A$2:$B$93,2,)))</f>
        <v/>
      </c>
      <c r="K853" s="14"/>
      <c r="L853" s="20" t="e">
        <f t="shared" ca="1" si="32"/>
        <v>#NAME?</v>
      </c>
      <c r="M853" s="33" t="str">
        <f>IF(ISBLANK(N853),"",IF(ISNA(ВЁПР(N853,'Коды стран'!$A$2:$B$248,2)),"Некорректное значение",VLOOKUP(N853,'Коды стран'!$A$2:$B$248,2)))</f>
        <v/>
      </c>
      <c r="N853" s="34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4"/>
      <c r="AB853" s="12"/>
      <c r="AC853" s="35" t="str">
        <f>IF(ISBLANK(AB853),"",IF(ISNA(VLOOKUP(AB853,'Тип собственника'!$A$2:$B$91,2,)),"Некорректное значение",VLOOKUP(AB853,'Тип собственника'!$A$2:$B$91,2,)))</f>
        <v/>
      </c>
      <c r="AD853" s="14"/>
      <c r="AE853" s="14"/>
      <c r="AF853" s="12"/>
      <c r="AG853" s="36" t="str">
        <f>IF(ISBLANK(AF853),"",IF(ISNA(VLOOKUP(AF853,Страны!$A$2:$B$252,2,)),"Некорректное значение",VLOOKUP(AF853,Страны!$A$2:$B$252,2,)))</f>
        <v/>
      </c>
      <c r="AH853" s="37"/>
    </row>
    <row r="854" ht="15" customHeight="1">
      <c r="A854" s="11"/>
      <c r="B854" s="12"/>
      <c r="C854" s="13" t="str">
        <f>IF(ISBLANK(B854),"",IF(ISNA(VLOOKUP(B854,'Тип организации'!$A$2:$B$8,2,)),"Некорректное значение",VLOOKUP(B854,'Тип организации'!$A$2:$B$8,2,)))</f>
        <v/>
      </c>
      <c r="D854" s="12"/>
      <c r="E854" s="13" t="str">
        <f>IF(ISBLANK(D854),"",IF(ISNA(VLOOKUP(D854,'Тип публичности'!$A$2:$B$8,2,)),"Некорректное значение",VLOOKUP(D854,'Тип публичности'!$A$2:$B$8,2,)))</f>
        <v/>
      </c>
      <c r="F854" s="14"/>
      <c r="G854" s="14"/>
      <c r="H854" s="14"/>
      <c r="I854" s="12"/>
      <c r="J854" s="13" t="str">
        <f>IF(ISBLANK(I854),"",IF(ISNA(VLOOKUP(I854,'Организационно-правовые формы'!$A$2:$B$93,2,)),"Некорректное значение",VLOOKUP(I854,'Организационно-правовые формы'!$A$2:$B$93,2,)))</f>
        <v/>
      </c>
      <c r="K854" s="14"/>
      <c r="L854" s="20" t="e">
        <f t="shared" ca="1" si="32"/>
        <v>#NAME?</v>
      </c>
      <c r="M854" s="33" t="str">
        <f>IF(ISBLANK(N854),"",IF(ISNA(ВЁПР(N854,'Коды стран'!$A$2:$B$248,2)),"Некорректное значение",VLOOKUP(N854,'Коды стран'!$A$2:$B$248,2)))</f>
        <v/>
      </c>
      <c r="N854" s="34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4"/>
      <c r="AB854" s="12"/>
      <c r="AC854" s="35" t="str">
        <f>IF(ISBLANK(AB854),"",IF(ISNA(VLOOKUP(AB854,'Тип собственника'!$A$2:$B$91,2,)),"Некорректное значение",VLOOKUP(AB854,'Тип собственника'!$A$2:$B$91,2,)))</f>
        <v/>
      </c>
      <c r="AD854" s="14"/>
      <c r="AE854" s="14"/>
      <c r="AF854" s="12"/>
      <c r="AG854" s="36" t="str">
        <f>IF(ISBLANK(AF854),"",IF(ISNA(VLOOKUP(AF854,Страны!$A$2:$B$252,2,)),"Некорректное значение",VLOOKUP(AF854,Страны!$A$2:$B$252,2,)))</f>
        <v/>
      </c>
      <c r="AH854" s="37"/>
    </row>
    <row r="855" ht="15" customHeight="1">
      <c r="A855" s="11"/>
      <c r="B855" s="12"/>
      <c r="C855" s="13" t="str">
        <f>IF(ISBLANK(B855),"",IF(ISNA(VLOOKUP(B855,'Тип организации'!$A$2:$B$8,2,)),"Некорректное значение",VLOOKUP(B855,'Тип организации'!$A$2:$B$8,2,)))</f>
        <v/>
      </c>
      <c r="D855" s="12"/>
      <c r="E855" s="13" t="str">
        <f>IF(ISBLANK(D855),"",IF(ISNA(VLOOKUP(D855,'Тип публичности'!$A$2:$B$8,2,)),"Некорректное значение",VLOOKUP(D855,'Тип публичности'!$A$2:$B$8,2,)))</f>
        <v/>
      </c>
      <c r="F855" s="14"/>
      <c r="G855" s="14"/>
      <c r="H855" s="14"/>
      <c r="I855" s="12"/>
      <c r="J855" s="13" t="str">
        <f>IF(ISBLANK(I855),"",IF(ISNA(VLOOKUP(I855,'Организационно-правовые формы'!$A$2:$B$93,2,)),"Некорректное значение",VLOOKUP(I855,'Организационно-правовые формы'!$A$2:$B$93,2,)))</f>
        <v/>
      </c>
      <c r="K855" s="14"/>
      <c r="L855" s="20" t="e">
        <f t="shared" ca="1" si="32"/>
        <v>#NAME?</v>
      </c>
      <c r="M855" s="33" t="str">
        <f>IF(ISBLANK(N855),"",IF(ISNA(ВЁПР(N855,'Коды стран'!$A$2:$B$248,2)),"Некорректное значение",VLOOKUP(N855,'Коды стран'!$A$2:$B$248,2)))</f>
        <v/>
      </c>
      <c r="N855" s="34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4"/>
      <c r="AB855" s="12"/>
      <c r="AC855" s="35" t="str">
        <f>IF(ISBLANK(AB855),"",IF(ISNA(VLOOKUP(AB855,'Тип собственника'!$A$2:$B$91,2,)),"Некорректное значение",VLOOKUP(AB855,'Тип собственника'!$A$2:$B$91,2,)))</f>
        <v/>
      </c>
      <c r="AD855" s="14"/>
      <c r="AE855" s="14"/>
      <c r="AF855" s="12"/>
      <c r="AG855" s="36" t="str">
        <f>IF(ISBLANK(AF855),"",IF(ISNA(VLOOKUP(AF855,Страны!$A$2:$B$252,2,)),"Некорректное значение",VLOOKUP(AF855,Страны!$A$2:$B$252,2,)))</f>
        <v/>
      </c>
      <c r="AH855" s="37"/>
    </row>
    <row r="856" ht="15" customHeight="1">
      <c r="A856" s="11"/>
      <c r="B856" s="12"/>
      <c r="C856" s="13" t="str">
        <f>IF(ISBLANK(B856),"",IF(ISNA(VLOOKUP(B856,'Тип организации'!$A$2:$B$8,2,)),"Некорректное значение",VLOOKUP(B856,'Тип организации'!$A$2:$B$8,2,)))</f>
        <v/>
      </c>
      <c r="D856" s="12"/>
      <c r="E856" s="13" t="str">
        <f>IF(ISBLANK(D856),"",IF(ISNA(VLOOKUP(D856,'Тип публичности'!$A$2:$B$8,2,)),"Некорректное значение",VLOOKUP(D856,'Тип публичности'!$A$2:$B$8,2,)))</f>
        <v/>
      </c>
      <c r="F856" s="14"/>
      <c r="G856" s="14"/>
      <c r="H856" s="14"/>
      <c r="I856" s="12"/>
      <c r="J856" s="13" t="str">
        <f>IF(ISBLANK(I856),"",IF(ISNA(VLOOKUP(I856,'Организационно-правовые формы'!$A$2:$B$93,2,)),"Некорректное значение",VLOOKUP(I856,'Организационно-правовые формы'!$A$2:$B$93,2,)))</f>
        <v/>
      </c>
      <c r="K856" s="14"/>
      <c r="L856" s="20" t="e">
        <f t="shared" ca="1" si="32"/>
        <v>#NAME?</v>
      </c>
      <c r="M856" s="33" t="str">
        <f>IF(ISBLANK(N856),"",IF(ISNA(ВЁПР(N856,'Коды стран'!$A$2:$B$248,2)),"Некорректное значение",VLOOKUP(N856,'Коды стран'!$A$2:$B$248,2)))</f>
        <v/>
      </c>
      <c r="N856" s="34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4"/>
      <c r="AB856" s="12"/>
      <c r="AC856" s="35" t="str">
        <f>IF(ISBLANK(AB856),"",IF(ISNA(VLOOKUP(AB856,'Тип собственника'!$A$2:$B$91,2,)),"Некорректное значение",VLOOKUP(AB856,'Тип собственника'!$A$2:$B$91,2,)))</f>
        <v/>
      </c>
      <c r="AD856" s="14"/>
      <c r="AE856" s="14"/>
      <c r="AF856" s="12"/>
      <c r="AG856" s="36" t="str">
        <f>IF(ISBLANK(AF856),"",IF(ISNA(VLOOKUP(AF856,Страны!$A$2:$B$252,2,)),"Некорректное значение",VLOOKUP(AF856,Страны!$A$2:$B$252,2,)))</f>
        <v/>
      </c>
      <c r="AH856" s="37"/>
    </row>
    <row r="857" ht="15" customHeight="1">
      <c r="A857" s="11"/>
      <c r="B857" s="12"/>
      <c r="C857" s="13" t="str">
        <f>IF(ISBLANK(B857),"",IF(ISNA(VLOOKUP(B857,'Тип организации'!$A$2:$B$8,2,)),"Некорректное значение",VLOOKUP(B857,'Тип организации'!$A$2:$B$8,2,)))</f>
        <v/>
      </c>
      <c r="D857" s="12"/>
      <c r="E857" s="13" t="str">
        <f>IF(ISBLANK(D857),"",IF(ISNA(VLOOKUP(D857,'Тип публичности'!$A$2:$B$8,2,)),"Некорректное значение",VLOOKUP(D857,'Тип публичности'!$A$2:$B$8,2,)))</f>
        <v/>
      </c>
      <c r="F857" s="14"/>
      <c r="G857" s="14"/>
      <c r="H857" s="14"/>
      <c r="I857" s="12"/>
      <c r="J857" s="13" t="str">
        <f>IF(ISBLANK(I857),"",IF(ISNA(VLOOKUP(I857,'Организационно-правовые формы'!$A$2:$B$93,2,)),"Некорректное значение",VLOOKUP(I857,'Организационно-правовые формы'!$A$2:$B$93,2,)))</f>
        <v/>
      </c>
      <c r="K857" s="14"/>
      <c r="L857" s="20" t="e">
        <f t="shared" ca="1" si="32"/>
        <v>#NAME?</v>
      </c>
      <c r="M857" s="33" t="str">
        <f>IF(ISBLANK(N857),"",IF(ISNA(ВЁПР(N857,'Коды стран'!$A$2:$B$248,2)),"Некорректное значение",VLOOKUP(N857,'Коды стран'!$A$2:$B$248,2)))</f>
        <v/>
      </c>
      <c r="N857" s="34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4"/>
      <c r="AB857" s="12"/>
      <c r="AC857" s="35" t="str">
        <f>IF(ISBLANK(AB857),"",IF(ISNA(VLOOKUP(AB857,'Тип собственника'!$A$2:$B$91,2,)),"Некорректное значение",VLOOKUP(AB857,'Тип собственника'!$A$2:$B$91,2,)))</f>
        <v/>
      </c>
      <c r="AD857" s="14"/>
      <c r="AE857" s="14"/>
      <c r="AF857" s="12"/>
      <c r="AG857" s="36" t="str">
        <f>IF(ISBLANK(AF857),"",IF(ISNA(VLOOKUP(AF857,Страны!$A$2:$B$252,2,)),"Некорректное значение",VLOOKUP(AF857,Страны!$A$2:$B$252,2,)))</f>
        <v/>
      </c>
      <c r="AH857" s="37"/>
    </row>
    <row r="858" ht="15" customHeight="1">
      <c r="A858" s="11"/>
      <c r="B858" s="12"/>
      <c r="C858" s="13" t="str">
        <f>IF(ISBLANK(B858),"",IF(ISNA(VLOOKUP(B858,'Тип организации'!$A$2:$B$8,2,)),"Некорректное значение",VLOOKUP(B858,'Тип организации'!$A$2:$B$8,2,)))</f>
        <v/>
      </c>
      <c r="D858" s="12"/>
      <c r="E858" s="13" t="str">
        <f>IF(ISBLANK(D858),"",IF(ISNA(VLOOKUP(D858,'Тип публичности'!$A$2:$B$8,2,)),"Некорректное значение",VLOOKUP(D858,'Тип публичности'!$A$2:$B$8,2,)))</f>
        <v/>
      </c>
      <c r="F858" s="14"/>
      <c r="G858" s="14"/>
      <c r="H858" s="14"/>
      <c r="I858" s="12"/>
      <c r="J858" s="13" t="str">
        <f>IF(ISBLANK(I858),"",IF(ISNA(VLOOKUP(I858,'Организационно-правовые формы'!$A$2:$B$93,2,)),"Некорректное значение",VLOOKUP(I858,'Организационно-правовые формы'!$A$2:$B$93,2,)))</f>
        <v/>
      </c>
      <c r="K858" s="14"/>
      <c r="L858" s="20" t="e">
        <f t="shared" ca="1" si="32"/>
        <v>#NAME?</v>
      </c>
      <c r="M858" s="33" t="str">
        <f>IF(ISBLANK(N858),"",IF(ISNA(ВЁПР(N858,'Коды стран'!$A$2:$B$248,2)),"Некорректное значение",VLOOKUP(N858,'Коды стран'!$A$2:$B$248,2)))</f>
        <v/>
      </c>
      <c r="N858" s="34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4"/>
      <c r="AB858" s="12"/>
      <c r="AC858" s="35" t="str">
        <f>IF(ISBLANK(AB858),"",IF(ISNA(VLOOKUP(AB858,'Тип собственника'!$A$2:$B$91,2,)),"Некорректное значение",VLOOKUP(AB858,'Тип собственника'!$A$2:$B$91,2,)))</f>
        <v/>
      </c>
      <c r="AD858" s="14"/>
      <c r="AE858" s="14"/>
      <c r="AF858" s="12"/>
      <c r="AG858" s="36" t="str">
        <f>IF(ISBLANK(AF858),"",IF(ISNA(VLOOKUP(AF858,Страны!$A$2:$B$252,2,)),"Некорректное значение",VLOOKUP(AF858,Страны!$A$2:$B$252,2,)))</f>
        <v/>
      </c>
      <c r="AH858" s="37"/>
    </row>
    <row r="859" ht="15" customHeight="1">
      <c r="A859" s="11"/>
      <c r="B859" s="12"/>
      <c r="C859" s="13" t="str">
        <f>IF(ISBLANK(B859),"",IF(ISNA(VLOOKUP(B859,'Тип организации'!$A$2:$B$8,2,)),"Некорректное значение",VLOOKUP(B859,'Тип организации'!$A$2:$B$8,2,)))</f>
        <v/>
      </c>
      <c r="D859" s="12"/>
      <c r="E859" s="13" t="str">
        <f>IF(ISBLANK(D859),"",IF(ISNA(VLOOKUP(D859,'Тип публичности'!$A$2:$B$8,2,)),"Некорректное значение",VLOOKUP(D859,'Тип публичности'!$A$2:$B$8,2,)))</f>
        <v/>
      </c>
      <c r="F859" s="14"/>
      <c r="G859" s="14"/>
      <c r="H859" s="14"/>
      <c r="I859" s="12"/>
      <c r="J859" s="13" t="str">
        <f>IF(ISBLANK(I859),"",IF(ISNA(VLOOKUP(I859,'Организационно-правовые формы'!$A$2:$B$93,2,)),"Некорректное значение",VLOOKUP(I859,'Организационно-правовые формы'!$A$2:$B$93,2,)))</f>
        <v/>
      </c>
      <c r="K859" s="14"/>
      <c r="L859" s="20" t="e">
        <f t="shared" ca="1" si="32"/>
        <v>#NAME?</v>
      </c>
      <c r="M859" s="33" t="str">
        <f>IF(ISBLANK(N859),"",IF(ISNA(ВЁПР(N859,'Коды стран'!$A$2:$B$248,2)),"Некорректное значение",VLOOKUP(N859,'Коды стран'!$A$2:$B$248,2)))</f>
        <v/>
      </c>
      <c r="N859" s="34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4"/>
      <c r="AB859" s="12"/>
      <c r="AC859" s="35" t="str">
        <f>IF(ISBLANK(AB859),"",IF(ISNA(VLOOKUP(AB859,'Тип собственника'!$A$2:$B$91,2,)),"Некорректное значение",VLOOKUP(AB859,'Тип собственника'!$A$2:$B$91,2,)))</f>
        <v/>
      </c>
      <c r="AD859" s="14"/>
      <c r="AE859" s="14"/>
      <c r="AF859" s="12"/>
      <c r="AG859" s="36" t="str">
        <f>IF(ISBLANK(AF859),"",IF(ISNA(VLOOKUP(AF859,Страны!$A$2:$B$252,2,)),"Некорректное значение",VLOOKUP(AF859,Страны!$A$2:$B$252,2,)))</f>
        <v/>
      </c>
      <c r="AH859" s="37"/>
    </row>
    <row r="860" ht="15" customHeight="1">
      <c r="A860" s="11"/>
      <c r="B860" s="12"/>
      <c r="C860" s="13" t="str">
        <f>IF(ISBLANK(B860),"",IF(ISNA(VLOOKUP(B860,'Тип организации'!$A$2:$B$8,2,)),"Некорректное значение",VLOOKUP(B860,'Тип организации'!$A$2:$B$8,2,)))</f>
        <v/>
      </c>
      <c r="D860" s="12"/>
      <c r="E860" s="13" t="str">
        <f>IF(ISBLANK(D860),"",IF(ISNA(VLOOKUP(D860,'Тип публичности'!$A$2:$B$8,2,)),"Некорректное значение",VLOOKUP(D860,'Тип публичности'!$A$2:$B$8,2,)))</f>
        <v/>
      </c>
      <c r="F860" s="14"/>
      <c r="G860" s="14"/>
      <c r="H860" s="14"/>
      <c r="I860" s="12"/>
      <c r="J860" s="13" t="str">
        <f>IF(ISBLANK(I860),"",IF(ISNA(VLOOKUP(I860,'Организационно-правовые формы'!$A$2:$B$93,2,)),"Некорректное значение",VLOOKUP(I860,'Организационно-правовые формы'!$A$2:$B$93,2,)))</f>
        <v/>
      </c>
      <c r="K860" s="14"/>
      <c r="L860" s="20" t="e">
        <f t="shared" ca="1" si="32"/>
        <v>#NAME?</v>
      </c>
      <c r="M860" s="33" t="str">
        <f>IF(ISBLANK(N860),"",IF(ISNA(ВЁПР(N860,'Коды стран'!$A$2:$B$248,2)),"Некорректное значение",VLOOKUP(N860,'Коды стран'!$A$2:$B$248,2)))</f>
        <v/>
      </c>
      <c r="N860" s="34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4"/>
      <c r="AB860" s="12"/>
      <c r="AC860" s="35" t="str">
        <f>IF(ISBLANK(AB860),"",IF(ISNA(VLOOKUP(AB860,'Тип собственника'!$A$2:$B$91,2,)),"Некорректное значение",VLOOKUP(AB860,'Тип собственника'!$A$2:$B$91,2,)))</f>
        <v/>
      </c>
      <c r="AD860" s="14"/>
      <c r="AE860" s="14"/>
      <c r="AF860" s="12"/>
      <c r="AG860" s="36" t="str">
        <f>IF(ISBLANK(AF860),"",IF(ISNA(VLOOKUP(AF860,Страны!$A$2:$B$252,2,)),"Некорректное значение",VLOOKUP(AF860,Страны!$A$2:$B$252,2,)))</f>
        <v/>
      </c>
      <c r="AH860" s="37"/>
    </row>
    <row r="861" ht="15" customHeight="1">
      <c r="A861" s="11"/>
      <c r="B861" s="12"/>
      <c r="C861" s="13" t="str">
        <f>IF(ISBLANK(B861),"",IF(ISNA(VLOOKUP(B861,'Тип организации'!$A$2:$B$8,2,)),"Некорректное значение",VLOOKUP(B861,'Тип организации'!$A$2:$B$8,2,)))</f>
        <v/>
      </c>
      <c r="D861" s="12"/>
      <c r="E861" s="13" t="str">
        <f>IF(ISBLANK(D861),"",IF(ISNA(VLOOKUP(D861,'Тип публичности'!$A$2:$B$8,2,)),"Некорректное значение",VLOOKUP(D861,'Тип публичности'!$A$2:$B$8,2,)))</f>
        <v/>
      </c>
      <c r="F861" s="14"/>
      <c r="G861" s="14"/>
      <c r="H861" s="14"/>
      <c r="I861" s="12"/>
      <c r="J861" s="13" t="str">
        <f>IF(ISBLANK(I861),"",IF(ISNA(VLOOKUP(I861,'Организационно-правовые формы'!$A$2:$B$93,2,)),"Некорректное значение",VLOOKUP(I861,'Организационно-правовые формы'!$A$2:$B$93,2,)))</f>
        <v/>
      </c>
      <c r="K861" s="14"/>
      <c r="L861" s="20" t="e">
        <f t="shared" ca="1" si="32"/>
        <v>#NAME?</v>
      </c>
      <c r="M861" s="33" t="str">
        <f>IF(ISBLANK(N861),"",IF(ISNA(ВЁПР(N861,'Коды стран'!$A$2:$B$248,2)),"Некорректное значение",VLOOKUP(N861,'Коды стран'!$A$2:$B$248,2)))</f>
        <v/>
      </c>
      <c r="N861" s="34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4"/>
      <c r="AB861" s="12"/>
      <c r="AC861" s="35" t="str">
        <f>IF(ISBLANK(AB861),"",IF(ISNA(VLOOKUP(AB861,'Тип собственника'!$A$2:$B$91,2,)),"Некорректное значение",VLOOKUP(AB861,'Тип собственника'!$A$2:$B$91,2,)))</f>
        <v/>
      </c>
      <c r="AD861" s="14"/>
      <c r="AE861" s="14"/>
      <c r="AF861" s="12"/>
      <c r="AG861" s="36" t="str">
        <f>IF(ISBLANK(AF861),"",IF(ISNA(VLOOKUP(AF861,Страны!$A$2:$B$252,2,)),"Некорректное значение",VLOOKUP(AF861,Страны!$A$2:$B$252,2,)))</f>
        <v/>
      </c>
      <c r="AH861" s="37"/>
    </row>
    <row r="862" ht="15" customHeight="1">
      <c r="A862" s="11"/>
      <c r="B862" s="12"/>
      <c r="C862" s="13" t="str">
        <f>IF(ISBLANK(B862),"",IF(ISNA(VLOOKUP(B862,'Тип организации'!$A$2:$B$8,2,)),"Некорректное значение",VLOOKUP(B862,'Тип организации'!$A$2:$B$8,2,)))</f>
        <v/>
      </c>
      <c r="D862" s="12"/>
      <c r="E862" s="13" t="str">
        <f>IF(ISBLANK(D862),"",IF(ISNA(VLOOKUP(D862,'Тип публичности'!$A$2:$B$8,2,)),"Некорректное значение",VLOOKUP(D862,'Тип публичности'!$A$2:$B$8,2,)))</f>
        <v/>
      </c>
      <c r="F862" s="14"/>
      <c r="G862" s="14"/>
      <c r="H862" s="14"/>
      <c r="I862" s="12"/>
      <c r="J862" s="13" t="str">
        <f>IF(ISBLANK(I862),"",IF(ISNA(VLOOKUP(I862,'Организационно-правовые формы'!$A$2:$B$93,2,)),"Некорректное значение",VLOOKUP(I862,'Организационно-правовые формы'!$A$2:$B$93,2,)))</f>
        <v/>
      </c>
      <c r="K862" s="14"/>
      <c r="L862" s="20" t="e">
        <f t="shared" ca="1" si="32"/>
        <v>#NAME?</v>
      </c>
      <c r="M862" s="33" t="str">
        <f>IF(ISBLANK(N862),"",IF(ISNA(ВЁПР(N862,'Коды стран'!$A$2:$B$248,2)),"Некорректное значение",VLOOKUP(N862,'Коды стран'!$A$2:$B$248,2)))</f>
        <v/>
      </c>
      <c r="N862" s="34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4"/>
      <c r="AB862" s="12"/>
      <c r="AC862" s="35" t="str">
        <f>IF(ISBLANK(AB862),"",IF(ISNA(VLOOKUP(AB862,'Тип собственника'!$A$2:$B$91,2,)),"Некорректное значение",VLOOKUP(AB862,'Тип собственника'!$A$2:$B$91,2,)))</f>
        <v/>
      </c>
      <c r="AD862" s="14"/>
      <c r="AE862" s="14"/>
      <c r="AF862" s="12"/>
      <c r="AG862" s="36" t="str">
        <f>IF(ISBLANK(AF862),"",IF(ISNA(VLOOKUP(AF862,Страны!$A$2:$B$252,2,)),"Некорректное значение",VLOOKUP(AF862,Страны!$A$2:$B$252,2,)))</f>
        <v/>
      </c>
      <c r="AH862" s="37"/>
    </row>
    <row r="863" ht="15" customHeight="1">
      <c r="A863" s="11"/>
      <c r="B863" s="12"/>
      <c r="C863" s="13" t="str">
        <f>IF(ISBLANK(B863),"",IF(ISNA(VLOOKUP(B863,'Тип организации'!$A$2:$B$8,2,)),"Некорректное значение",VLOOKUP(B863,'Тип организации'!$A$2:$B$8,2,)))</f>
        <v/>
      </c>
      <c r="D863" s="12"/>
      <c r="E863" s="13" t="str">
        <f>IF(ISBLANK(D863),"",IF(ISNA(VLOOKUP(D863,'Тип публичности'!$A$2:$B$8,2,)),"Некорректное значение",VLOOKUP(D863,'Тип публичности'!$A$2:$B$8,2,)))</f>
        <v/>
      </c>
      <c r="F863" s="14"/>
      <c r="G863" s="14"/>
      <c r="H863" s="14"/>
      <c r="I863" s="12"/>
      <c r="J863" s="13" t="str">
        <f>IF(ISBLANK(I863),"",IF(ISNA(VLOOKUP(I863,'Организационно-правовые формы'!$A$2:$B$93,2,)),"Некорректное значение",VLOOKUP(I863,'Организационно-правовые формы'!$A$2:$B$93,2,)))</f>
        <v/>
      </c>
      <c r="K863" s="14"/>
      <c r="L863" s="20" t="e">
        <f t="shared" ca="1" si="32"/>
        <v>#NAME?</v>
      </c>
      <c r="M863" s="33" t="str">
        <f>IF(ISBLANK(N863),"",IF(ISNA(ВЁПР(N863,'Коды стран'!$A$2:$B$248,2)),"Некорректное значение",VLOOKUP(N863,'Коды стран'!$A$2:$B$248,2)))</f>
        <v/>
      </c>
      <c r="N863" s="34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4"/>
      <c r="AB863" s="12"/>
      <c r="AC863" s="35" t="str">
        <f>IF(ISBLANK(AB863),"",IF(ISNA(VLOOKUP(AB863,'Тип собственника'!$A$2:$B$91,2,)),"Некорректное значение",VLOOKUP(AB863,'Тип собственника'!$A$2:$B$91,2,)))</f>
        <v/>
      </c>
      <c r="AD863" s="14"/>
      <c r="AE863" s="14"/>
      <c r="AF863" s="12"/>
      <c r="AG863" s="36" t="str">
        <f>IF(ISBLANK(AF863),"",IF(ISNA(VLOOKUP(AF863,Страны!$A$2:$B$252,2,)),"Некорректное значение",VLOOKUP(AF863,Страны!$A$2:$B$252,2,)))</f>
        <v/>
      </c>
      <c r="AH863" s="37"/>
    </row>
    <row r="864" ht="15" customHeight="1">
      <c r="A864" s="11"/>
      <c r="B864" s="12"/>
      <c r="C864" s="13" t="str">
        <f>IF(ISBLANK(B864),"",IF(ISNA(VLOOKUP(B864,'Тип организации'!$A$2:$B$8,2,)),"Некорректное значение",VLOOKUP(B864,'Тип организации'!$A$2:$B$8,2,)))</f>
        <v/>
      </c>
      <c r="D864" s="12"/>
      <c r="E864" s="13" t="str">
        <f>IF(ISBLANK(D864),"",IF(ISNA(VLOOKUP(D864,'Тип публичности'!$A$2:$B$8,2,)),"Некорректное значение",VLOOKUP(D864,'Тип публичности'!$A$2:$B$8,2,)))</f>
        <v/>
      </c>
      <c r="F864" s="14"/>
      <c r="G864" s="14"/>
      <c r="H864" s="14"/>
      <c r="I864" s="12"/>
      <c r="J864" s="13" t="str">
        <f>IF(ISBLANK(I864),"",IF(ISNA(VLOOKUP(I864,'Организационно-правовые формы'!$A$2:$B$93,2,)),"Некорректное значение",VLOOKUP(I864,'Организационно-правовые формы'!$A$2:$B$93,2,)))</f>
        <v/>
      </c>
      <c r="K864" s="14"/>
      <c r="L864" s="20" t="e">
        <f t="shared" ca="1" si="32"/>
        <v>#NAME?</v>
      </c>
      <c r="M864" s="33" t="str">
        <f>IF(ISBLANK(N864),"",IF(ISNA(ВЁПР(N864,'Коды стран'!$A$2:$B$248,2)),"Некорректное значение",VLOOKUP(N864,'Коды стран'!$A$2:$B$248,2)))</f>
        <v/>
      </c>
      <c r="N864" s="34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4"/>
      <c r="AB864" s="12"/>
      <c r="AC864" s="35" t="str">
        <f>IF(ISBLANK(AB864),"",IF(ISNA(VLOOKUP(AB864,'Тип собственника'!$A$2:$B$91,2,)),"Некорректное значение",VLOOKUP(AB864,'Тип собственника'!$A$2:$B$91,2,)))</f>
        <v/>
      </c>
      <c r="AD864" s="14"/>
      <c r="AE864" s="14"/>
      <c r="AF864" s="12"/>
      <c r="AG864" s="36" t="str">
        <f>IF(ISBLANK(AF864),"",IF(ISNA(VLOOKUP(AF864,Страны!$A$2:$B$252,2,)),"Некорректное значение",VLOOKUP(AF864,Страны!$A$2:$B$252,2,)))</f>
        <v/>
      </c>
      <c r="AH864" s="37"/>
    </row>
    <row r="865" ht="15" customHeight="1">
      <c r="A865" s="11"/>
      <c r="B865" s="12"/>
      <c r="C865" s="13" t="str">
        <f>IF(ISBLANK(B865),"",IF(ISNA(VLOOKUP(B865,'Тип организации'!$A$2:$B$8,2,)),"Некорректное значение",VLOOKUP(B865,'Тип организации'!$A$2:$B$8,2,)))</f>
        <v/>
      </c>
      <c r="D865" s="12"/>
      <c r="E865" s="13" t="str">
        <f>IF(ISBLANK(D865),"",IF(ISNA(VLOOKUP(D865,'Тип публичности'!$A$2:$B$8,2,)),"Некорректное значение",VLOOKUP(D865,'Тип публичности'!$A$2:$B$8,2,)))</f>
        <v/>
      </c>
      <c r="F865" s="14"/>
      <c r="G865" s="14"/>
      <c r="H865" s="14"/>
      <c r="I865" s="12"/>
      <c r="J865" s="13" t="str">
        <f>IF(ISBLANK(I865),"",IF(ISNA(VLOOKUP(I865,'Организационно-правовые формы'!$A$2:$B$93,2,)),"Некорректное значение",VLOOKUP(I865,'Организационно-правовые формы'!$A$2:$B$93,2,)))</f>
        <v/>
      </c>
      <c r="K865" s="14"/>
      <c r="L865" s="20" t="e">
        <f t="shared" ref="L865:L928" ca="1" si="33">СОЕДЕНИТЬ(N865:Z865)</f>
        <v>#NAME?</v>
      </c>
      <c r="M865" s="33" t="str">
        <f>IF(ISBLANK(N865),"",IF(ISNA(ВЁПР(N865,'Коды стран'!$A$2:$B$248,2)),"Некорректное значение",VLOOKUP(N865,'Коды стран'!$A$2:$B$248,2)))</f>
        <v/>
      </c>
      <c r="N865" s="34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4"/>
      <c r="AB865" s="12"/>
      <c r="AC865" s="35" t="str">
        <f>IF(ISBLANK(AB865),"",IF(ISNA(VLOOKUP(AB865,'Тип собственника'!$A$2:$B$91,2,)),"Некорректное значение",VLOOKUP(AB865,'Тип собственника'!$A$2:$B$91,2,)))</f>
        <v/>
      </c>
      <c r="AD865" s="14"/>
      <c r="AE865" s="14"/>
      <c r="AF865" s="12"/>
      <c r="AG865" s="36" t="str">
        <f>IF(ISBLANK(AF865),"",IF(ISNA(VLOOKUP(AF865,Страны!$A$2:$B$252,2,)),"Некорректное значение",VLOOKUP(AF865,Страны!$A$2:$B$252,2,)))</f>
        <v/>
      </c>
      <c r="AH865" s="37"/>
    </row>
    <row r="866" ht="15" customHeight="1">
      <c r="A866" s="11"/>
      <c r="B866" s="12"/>
      <c r="C866" s="13" t="str">
        <f>IF(ISBLANK(B866),"",IF(ISNA(VLOOKUP(B866,'Тип организации'!$A$2:$B$8,2,)),"Некорректное значение",VLOOKUP(B866,'Тип организации'!$A$2:$B$8,2,)))</f>
        <v/>
      </c>
      <c r="D866" s="12"/>
      <c r="E866" s="13" t="str">
        <f>IF(ISBLANK(D866),"",IF(ISNA(VLOOKUP(D866,'Тип публичности'!$A$2:$B$8,2,)),"Некорректное значение",VLOOKUP(D866,'Тип публичности'!$A$2:$B$8,2,)))</f>
        <v/>
      </c>
      <c r="F866" s="14"/>
      <c r="G866" s="14"/>
      <c r="H866" s="14"/>
      <c r="I866" s="12"/>
      <c r="J866" s="13" t="str">
        <f>IF(ISBLANK(I866),"",IF(ISNA(VLOOKUP(I866,'Организационно-правовые формы'!$A$2:$B$93,2,)),"Некорректное значение",VLOOKUP(I866,'Организационно-правовые формы'!$A$2:$B$93,2,)))</f>
        <v/>
      </c>
      <c r="K866" s="14"/>
      <c r="L866" s="20" t="e">
        <f t="shared" ca="1" si="33"/>
        <v>#NAME?</v>
      </c>
      <c r="M866" s="33" t="str">
        <f>IF(ISBLANK(N866),"",IF(ISNA(ВЁПР(N866,'Коды стран'!$A$2:$B$248,2)),"Некорректное значение",VLOOKUP(N866,'Коды стран'!$A$2:$B$248,2)))</f>
        <v/>
      </c>
      <c r="N866" s="34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4"/>
      <c r="AB866" s="12"/>
      <c r="AC866" s="35" t="str">
        <f>IF(ISBLANK(AB866),"",IF(ISNA(VLOOKUP(AB866,'Тип собственника'!$A$2:$B$91,2,)),"Некорректное значение",VLOOKUP(AB866,'Тип собственника'!$A$2:$B$91,2,)))</f>
        <v/>
      </c>
      <c r="AD866" s="14"/>
      <c r="AE866" s="14"/>
      <c r="AF866" s="12"/>
      <c r="AG866" s="36" t="str">
        <f>IF(ISBLANK(AF866),"",IF(ISNA(VLOOKUP(AF866,Страны!$A$2:$B$252,2,)),"Некорректное значение",VLOOKUP(AF866,Страны!$A$2:$B$252,2,)))</f>
        <v/>
      </c>
      <c r="AH866" s="37"/>
    </row>
    <row r="867" ht="15" customHeight="1">
      <c r="A867" s="11"/>
      <c r="B867" s="12"/>
      <c r="C867" s="13" t="str">
        <f>IF(ISBLANK(B867),"",IF(ISNA(VLOOKUP(B867,'Тип организации'!$A$2:$B$8,2,)),"Некорректное значение",VLOOKUP(B867,'Тип организации'!$A$2:$B$8,2,)))</f>
        <v/>
      </c>
      <c r="D867" s="12"/>
      <c r="E867" s="13" t="str">
        <f>IF(ISBLANK(D867),"",IF(ISNA(VLOOKUP(D867,'Тип публичности'!$A$2:$B$8,2,)),"Некорректное значение",VLOOKUP(D867,'Тип публичности'!$A$2:$B$8,2,)))</f>
        <v/>
      </c>
      <c r="F867" s="14"/>
      <c r="G867" s="14"/>
      <c r="H867" s="14"/>
      <c r="I867" s="12"/>
      <c r="J867" s="13" t="str">
        <f>IF(ISBLANK(I867),"",IF(ISNA(VLOOKUP(I867,'Организационно-правовые формы'!$A$2:$B$93,2,)),"Некорректное значение",VLOOKUP(I867,'Организационно-правовые формы'!$A$2:$B$93,2,)))</f>
        <v/>
      </c>
      <c r="K867" s="14"/>
      <c r="L867" s="20" t="e">
        <f t="shared" ca="1" si="33"/>
        <v>#NAME?</v>
      </c>
      <c r="M867" s="33" t="str">
        <f>IF(ISBLANK(N867),"",IF(ISNA(ВЁПР(N867,'Коды стран'!$A$2:$B$248,2)),"Некорректное значение",VLOOKUP(N867,'Коды стран'!$A$2:$B$248,2)))</f>
        <v/>
      </c>
      <c r="N867" s="34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4"/>
      <c r="AB867" s="12"/>
      <c r="AC867" s="35" t="str">
        <f>IF(ISBLANK(AB867),"",IF(ISNA(VLOOKUP(AB867,'Тип собственника'!$A$2:$B$91,2,)),"Некорректное значение",VLOOKUP(AB867,'Тип собственника'!$A$2:$B$91,2,)))</f>
        <v/>
      </c>
      <c r="AD867" s="14"/>
      <c r="AE867" s="14"/>
      <c r="AF867" s="12"/>
      <c r="AG867" s="36" t="str">
        <f>IF(ISBLANK(AF867),"",IF(ISNA(VLOOKUP(AF867,Страны!$A$2:$B$252,2,)),"Некорректное значение",VLOOKUP(AF867,Страны!$A$2:$B$252,2,)))</f>
        <v/>
      </c>
      <c r="AH867" s="37"/>
    </row>
    <row r="868" ht="15" customHeight="1">
      <c r="A868" s="11"/>
      <c r="B868" s="12"/>
      <c r="C868" s="13" t="str">
        <f>IF(ISBLANK(B868),"",IF(ISNA(VLOOKUP(B868,'Тип организации'!$A$2:$B$8,2,)),"Некорректное значение",VLOOKUP(B868,'Тип организации'!$A$2:$B$8,2,)))</f>
        <v/>
      </c>
      <c r="D868" s="12"/>
      <c r="E868" s="13" t="str">
        <f>IF(ISBLANK(D868),"",IF(ISNA(VLOOKUP(D868,'Тип публичности'!$A$2:$B$8,2,)),"Некорректное значение",VLOOKUP(D868,'Тип публичности'!$A$2:$B$8,2,)))</f>
        <v/>
      </c>
      <c r="F868" s="14"/>
      <c r="G868" s="14"/>
      <c r="H868" s="14"/>
      <c r="I868" s="12"/>
      <c r="J868" s="13" t="str">
        <f>IF(ISBLANK(I868),"",IF(ISNA(VLOOKUP(I868,'Организационно-правовые формы'!$A$2:$B$93,2,)),"Некорректное значение",VLOOKUP(I868,'Организационно-правовые формы'!$A$2:$B$93,2,)))</f>
        <v/>
      </c>
      <c r="K868" s="14"/>
      <c r="L868" s="20" t="e">
        <f t="shared" ca="1" si="33"/>
        <v>#NAME?</v>
      </c>
      <c r="M868" s="33" t="str">
        <f>IF(ISBLANK(N868),"",IF(ISNA(ВЁПР(N868,'Коды стран'!$A$2:$B$248,2)),"Некорректное значение",VLOOKUP(N868,'Коды стран'!$A$2:$B$248,2)))</f>
        <v/>
      </c>
      <c r="N868" s="34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4"/>
      <c r="AB868" s="12"/>
      <c r="AC868" s="35" t="str">
        <f>IF(ISBLANK(AB868),"",IF(ISNA(VLOOKUP(AB868,'Тип собственника'!$A$2:$B$91,2,)),"Некорректное значение",VLOOKUP(AB868,'Тип собственника'!$A$2:$B$91,2,)))</f>
        <v/>
      </c>
      <c r="AD868" s="14"/>
      <c r="AE868" s="14"/>
      <c r="AF868" s="12"/>
      <c r="AG868" s="36" t="str">
        <f>IF(ISBLANK(AF868),"",IF(ISNA(VLOOKUP(AF868,Страны!$A$2:$B$252,2,)),"Некорректное значение",VLOOKUP(AF868,Страны!$A$2:$B$252,2,)))</f>
        <v/>
      </c>
      <c r="AH868" s="37"/>
    </row>
    <row r="869" ht="15" customHeight="1">
      <c r="A869" s="11"/>
      <c r="B869" s="12"/>
      <c r="C869" s="13" t="str">
        <f>IF(ISBLANK(B869),"",IF(ISNA(VLOOKUP(B869,'Тип организации'!$A$2:$B$8,2,)),"Некорректное значение",VLOOKUP(B869,'Тип организации'!$A$2:$B$8,2,)))</f>
        <v/>
      </c>
      <c r="D869" s="12"/>
      <c r="E869" s="13" t="str">
        <f>IF(ISBLANK(D869),"",IF(ISNA(VLOOKUP(D869,'Тип публичности'!$A$2:$B$8,2,)),"Некорректное значение",VLOOKUP(D869,'Тип публичности'!$A$2:$B$8,2,)))</f>
        <v/>
      </c>
      <c r="F869" s="14"/>
      <c r="G869" s="14"/>
      <c r="H869" s="14"/>
      <c r="I869" s="12"/>
      <c r="J869" s="13" t="str">
        <f>IF(ISBLANK(I869),"",IF(ISNA(VLOOKUP(I869,'Организационно-правовые формы'!$A$2:$B$93,2,)),"Некорректное значение",VLOOKUP(I869,'Организационно-правовые формы'!$A$2:$B$93,2,)))</f>
        <v/>
      </c>
      <c r="K869" s="14"/>
      <c r="L869" s="20" t="e">
        <f t="shared" ca="1" si="33"/>
        <v>#NAME?</v>
      </c>
      <c r="M869" s="33" t="str">
        <f>IF(ISBLANK(N869),"",IF(ISNA(ВЁПР(N869,'Коды стран'!$A$2:$B$248,2)),"Некорректное значение",VLOOKUP(N869,'Коды стран'!$A$2:$B$248,2)))</f>
        <v/>
      </c>
      <c r="N869" s="34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4"/>
      <c r="AB869" s="12"/>
      <c r="AC869" s="35" t="str">
        <f>IF(ISBLANK(AB869),"",IF(ISNA(VLOOKUP(AB869,'Тип собственника'!$A$2:$B$91,2,)),"Некорректное значение",VLOOKUP(AB869,'Тип собственника'!$A$2:$B$91,2,)))</f>
        <v/>
      </c>
      <c r="AD869" s="14"/>
      <c r="AE869" s="14"/>
      <c r="AF869" s="12"/>
      <c r="AG869" s="36" t="str">
        <f>IF(ISBLANK(AF869),"",IF(ISNA(VLOOKUP(AF869,Страны!$A$2:$B$252,2,)),"Некорректное значение",VLOOKUP(AF869,Страны!$A$2:$B$252,2,)))</f>
        <v/>
      </c>
      <c r="AH869" s="37"/>
    </row>
    <row r="870" ht="15" customHeight="1">
      <c r="A870" s="11"/>
      <c r="B870" s="12"/>
      <c r="C870" s="13" t="str">
        <f>IF(ISBLANK(B870),"",IF(ISNA(VLOOKUP(B870,'Тип организации'!$A$2:$B$8,2,)),"Некорректное значение",VLOOKUP(B870,'Тип организации'!$A$2:$B$8,2,)))</f>
        <v/>
      </c>
      <c r="D870" s="12"/>
      <c r="E870" s="13" t="str">
        <f>IF(ISBLANK(D870),"",IF(ISNA(VLOOKUP(D870,'Тип публичности'!$A$2:$B$8,2,)),"Некорректное значение",VLOOKUP(D870,'Тип публичности'!$A$2:$B$8,2,)))</f>
        <v/>
      </c>
      <c r="F870" s="14"/>
      <c r="G870" s="14"/>
      <c r="H870" s="14"/>
      <c r="I870" s="12"/>
      <c r="J870" s="13" t="str">
        <f>IF(ISBLANK(I870),"",IF(ISNA(VLOOKUP(I870,'Организационно-правовые формы'!$A$2:$B$93,2,)),"Некорректное значение",VLOOKUP(I870,'Организационно-правовые формы'!$A$2:$B$93,2,)))</f>
        <v/>
      </c>
      <c r="K870" s="14"/>
      <c r="L870" s="20" t="e">
        <f t="shared" ca="1" si="33"/>
        <v>#NAME?</v>
      </c>
      <c r="M870" s="33" t="str">
        <f>IF(ISBLANK(N870),"",IF(ISNA(ВЁПР(N870,'Коды стран'!$A$2:$B$248,2)),"Некорректное значение",VLOOKUP(N870,'Коды стран'!$A$2:$B$248,2)))</f>
        <v/>
      </c>
      <c r="N870" s="34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4"/>
      <c r="AB870" s="12"/>
      <c r="AC870" s="35" t="str">
        <f>IF(ISBLANK(AB870),"",IF(ISNA(VLOOKUP(AB870,'Тип собственника'!$A$2:$B$91,2,)),"Некорректное значение",VLOOKUP(AB870,'Тип собственника'!$A$2:$B$91,2,)))</f>
        <v/>
      </c>
      <c r="AD870" s="14"/>
      <c r="AE870" s="14"/>
      <c r="AF870" s="12"/>
      <c r="AG870" s="36" t="str">
        <f>IF(ISBLANK(AF870),"",IF(ISNA(VLOOKUP(AF870,Страны!$A$2:$B$252,2,)),"Некорректное значение",VLOOKUP(AF870,Страны!$A$2:$B$252,2,)))</f>
        <v/>
      </c>
      <c r="AH870" s="37"/>
    </row>
    <row r="871" ht="15" customHeight="1">
      <c r="A871" s="11"/>
      <c r="B871" s="12"/>
      <c r="C871" s="13" t="str">
        <f>IF(ISBLANK(B871),"",IF(ISNA(VLOOKUP(B871,'Тип организации'!$A$2:$B$8,2,)),"Некорректное значение",VLOOKUP(B871,'Тип организации'!$A$2:$B$8,2,)))</f>
        <v/>
      </c>
      <c r="D871" s="12"/>
      <c r="E871" s="13" t="str">
        <f>IF(ISBLANK(D871),"",IF(ISNA(VLOOKUP(D871,'Тип публичности'!$A$2:$B$8,2,)),"Некорректное значение",VLOOKUP(D871,'Тип публичности'!$A$2:$B$8,2,)))</f>
        <v/>
      </c>
      <c r="F871" s="14"/>
      <c r="G871" s="14"/>
      <c r="H871" s="14"/>
      <c r="I871" s="12"/>
      <c r="J871" s="13" t="str">
        <f>IF(ISBLANK(I871),"",IF(ISNA(VLOOKUP(I871,'Организационно-правовые формы'!$A$2:$B$93,2,)),"Некорректное значение",VLOOKUP(I871,'Организационно-правовые формы'!$A$2:$B$93,2,)))</f>
        <v/>
      </c>
      <c r="K871" s="14"/>
      <c r="L871" s="20" t="e">
        <f t="shared" ca="1" si="33"/>
        <v>#NAME?</v>
      </c>
      <c r="M871" s="33" t="str">
        <f>IF(ISBLANK(N871),"",IF(ISNA(ВЁПР(N871,'Коды стран'!$A$2:$B$248,2)),"Некорректное значение",VLOOKUP(N871,'Коды стран'!$A$2:$B$248,2)))</f>
        <v/>
      </c>
      <c r="N871" s="34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4"/>
      <c r="AB871" s="12"/>
      <c r="AC871" s="35" t="str">
        <f>IF(ISBLANK(AB871),"",IF(ISNA(VLOOKUP(AB871,'Тип собственника'!$A$2:$B$91,2,)),"Некорректное значение",VLOOKUP(AB871,'Тип собственника'!$A$2:$B$91,2,)))</f>
        <v/>
      </c>
      <c r="AD871" s="14"/>
      <c r="AE871" s="14"/>
      <c r="AF871" s="12"/>
      <c r="AG871" s="36" t="str">
        <f>IF(ISBLANK(AF871),"",IF(ISNA(VLOOKUP(AF871,Страны!$A$2:$B$252,2,)),"Некорректное значение",VLOOKUP(AF871,Страны!$A$2:$B$252,2,)))</f>
        <v/>
      </c>
      <c r="AH871" s="37"/>
    </row>
    <row r="872" ht="15" customHeight="1">
      <c r="A872" s="11"/>
      <c r="B872" s="12"/>
      <c r="C872" s="13" t="str">
        <f>IF(ISBLANK(B872),"",IF(ISNA(VLOOKUP(B872,'Тип организации'!$A$2:$B$8,2,)),"Некорректное значение",VLOOKUP(B872,'Тип организации'!$A$2:$B$8,2,)))</f>
        <v/>
      </c>
      <c r="D872" s="12"/>
      <c r="E872" s="13" t="str">
        <f>IF(ISBLANK(D872),"",IF(ISNA(VLOOKUP(D872,'Тип публичности'!$A$2:$B$8,2,)),"Некорректное значение",VLOOKUP(D872,'Тип публичности'!$A$2:$B$8,2,)))</f>
        <v/>
      </c>
      <c r="F872" s="14"/>
      <c r="G872" s="14"/>
      <c r="H872" s="14"/>
      <c r="I872" s="12"/>
      <c r="J872" s="13" t="str">
        <f>IF(ISBLANK(I872),"",IF(ISNA(VLOOKUP(I872,'Организационно-правовые формы'!$A$2:$B$93,2,)),"Некорректное значение",VLOOKUP(I872,'Организационно-правовые формы'!$A$2:$B$93,2,)))</f>
        <v/>
      </c>
      <c r="K872" s="14"/>
      <c r="L872" s="20" t="e">
        <f t="shared" ca="1" si="33"/>
        <v>#NAME?</v>
      </c>
      <c r="M872" s="33" t="str">
        <f>IF(ISBLANK(N872),"",IF(ISNA(ВЁПР(N872,'Коды стран'!$A$2:$B$248,2)),"Некорректное значение",VLOOKUP(N872,'Коды стран'!$A$2:$B$248,2)))</f>
        <v/>
      </c>
      <c r="N872" s="34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4"/>
      <c r="AB872" s="12"/>
      <c r="AC872" s="35" t="str">
        <f>IF(ISBLANK(AB872),"",IF(ISNA(VLOOKUP(AB872,'Тип собственника'!$A$2:$B$91,2,)),"Некорректное значение",VLOOKUP(AB872,'Тип собственника'!$A$2:$B$91,2,)))</f>
        <v/>
      </c>
      <c r="AD872" s="14"/>
      <c r="AE872" s="14"/>
      <c r="AF872" s="12"/>
      <c r="AG872" s="36" t="str">
        <f>IF(ISBLANK(AF872),"",IF(ISNA(VLOOKUP(AF872,Страны!$A$2:$B$252,2,)),"Некорректное значение",VLOOKUP(AF872,Страны!$A$2:$B$252,2,)))</f>
        <v/>
      </c>
      <c r="AH872" s="37"/>
    </row>
    <row r="873" ht="15" customHeight="1">
      <c r="A873" s="11"/>
      <c r="B873" s="12"/>
      <c r="C873" s="13" t="str">
        <f>IF(ISBLANK(B873),"",IF(ISNA(VLOOKUP(B873,'Тип организации'!$A$2:$B$8,2,)),"Некорректное значение",VLOOKUP(B873,'Тип организации'!$A$2:$B$8,2,)))</f>
        <v/>
      </c>
      <c r="D873" s="12"/>
      <c r="E873" s="13" t="str">
        <f>IF(ISBLANK(D873),"",IF(ISNA(VLOOKUP(D873,'Тип публичности'!$A$2:$B$8,2,)),"Некорректное значение",VLOOKUP(D873,'Тип публичности'!$A$2:$B$8,2,)))</f>
        <v/>
      </c>
      <c r="F873" s="14"/>
      <c r="G873" s="14"/>
      <c r="H873" s="14"/>
      <c r="I873" s="12"/>
      <c r="J873" s="13" t="str">
        <f>IF(ISBLANK(I873),"",IF(ISNA(VLOOKUP(I873,'Организационно-правовые формы'!$A$2:$B$93,2,)),"Некорректное значение",VLOOKUP(I873,'Организационно-правовые формы'!$A$2:$B$93,2,)))</f>
        <v/>
      </c>
      <c r="K873" s="14"/>
      <c r="L873" s="20" t="e">
        <f t="shared" ca="1" si="33"/>
        <v>#NAME?</v>
      </c>
      <c r="M873" s="33" t="str">
        <f>IF(ISBLANK(N873),"",IF(ISNA(ВЁПР(N873,'Коды стран'!$A$2:$B$248,2)),"Некорректное значение",VLOOKUP(N873,'Коды стран'!$A$2:$B$248,2)))</f>
        <v/>
      </c>
      <c r="N873" s="34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4"/>
      <c r="AB873" s="12"/>
      <c r="AC873" s="35" t="str">
        <f>IF(ISBLANK(AB873),"",IF(ISNA(VLOOKUP(AB873,'Тип собственника'!$A$2:$B$91,2,)),"Некорректное значение",VLOOKUP(AB873,'Тип собственника'!$A$2:$B$91,2,)))</f>
        <v/>
      </c>
      <c r="AD873" s="14"/>
      <c r="AE873" s="14"/>
      <c r="AF873" s="12"/>
      <c r="AG873" s="36" t="str">
        <f>IF(ISBLANK(AF873),"",IF(ISNA(VLOOKUP(AF873,Страны!$A$2:$B$252,2,)),"Некорректное значение",VLOOKUP(AF873,Страны!$A$2:$B$252,2,)))</f>
        <v/>
      </c>
      <c r="AH873" s="37"/>
    </row>
    <row r="874" ht="15" customHeight="1">
      <c r="A874" s="11"/>
      <c r="B874" s="12"/>
      <c r="C874" s="13" t="str">
        <f>IF(ISBLANK(B874),"",IF(ISNA(VLOOKUP(B874,'Тип организации'!$A$2:$B$8,2,)),"Некорректное значение",VLOOKUP(B874,'Тип организации'!$A$2:$B$8,2,)))</f>
        <v/>
      </c>
      <c r="D874" s="12"/>
      <c r="E874" s="13" t="str">
        <f>IF(ISBLANK(D874),"",IF(ISNA(VLOOKUP(D874,'Тип публичности'!$A$2:$B$8,2,)),"Некорректное значение",VLOOKUP(D874,'Тип публичности'!$A$2:$B$8,2,)))</f>
        <v/>
      </c>
      <c r="F874" s="14"/>
      <c r="G874" s="14"/>
      <c r="H874" s="14"/>
      <c r="I874" s="12"/>
      <c r="J874" s="13" t="str">
        <f>IF(ISBLANK(I874),"",IF(ISNA(VLOOKUP(I874,'Организационно-правовые формы'!$A$2:$B$93,2,)),"Некорректное значение",VLOOKUP(I874,'Организационно-правовые формы'!$A$2:$B$93,2,)))</f>
        <v/>
      </c>
      <c r="K874" s="14"/>
      <c r="L874" s="20" t="e">
        <f t="shared" ca="1" si="33"/>
        <v>#NAME?</v>
      </c>
      <c r="M874" s="33" t="str">
        <f>IF(ISBLANK(N874),"",IF(ISNA(ВЁПР(N874,'Коды стран'!$A$2:$B$248,2)),"Некорректное значение",VLOOKUP(N874,'Коды стран'!$A$2:$B$248,2)))</f>
        <v/>
      </c>
      <c r="N874" s="34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4"/>
      <c r="AB874" s="12"/>
      <c r="AC874" s="35" t="str">
        <f>IF(ISBLANK(AB874),"",IF(ISNA(VLOOKUP(AB874,'Тип собственника'!$A$2:$B$91,2,)),"Некорректное значение",VLOOKUP(AB874,'Тип собственника'!$A$2:$B$91,2,)))</f>
        <v/>
      </c>
      <c r="AD874" s="14"/>
      <c r="AE874" s="14"/>
      <c r="AF874" s="12"/>
      <c r="AG874" s="36" t="str">
        <f>IF(ISBLANK(AF874),"",IF(ISNA(VLOOKUP(AF874,Страны!$A$2:$B$252,2,)),"Некорректное значение",VLOOKUP(AF874,Страны!$A$2:$B$252,2,)))</f>
        <v/>
      </c>
      <c r="AH874" s="37"/>
    </row>
    <row r="875" ht="15" customHeight="1">
      <c r="A875" s="11"/>
      <c r="B875" s="12"/>
      <c r="C875" s="13" t="str">
        <f>IF(ISBLANK(B875),"",IF(ISNA(VLOOKUP(B875,'Тип организации'!$A$2:$B$8,2,)),"Некорректное значение",VLOOKUP(B875,'Тип организации'!$A$2:$B$8,2,)))</f>
        <v/>
      </c>
      <c r="D875" s="12"/>
      <c r="E875" s="13" t="str">
        <f>IF(ISBLANK(D875),"",IF(ISNA(VLOOKUP(D875,'Тип публичности'!$A$2:$B$8,2,)),"Некорректное значение",VLOOKUP(D875,'Тип публичности'!$A$2:$B$8,2,)))</f>
        <v/>
      </c>
      <c r="F875" s="14"/>
      <c r="G875" s="14"/>
      <c r="H875" s="14"/>
      <c r="I875" s="12"/>
      <c r="J875" s="13" t="str">
        <f>IF(ISBLANK(I875),"",IF(ISNA(VLOOKUP(I875,'Организационно-правовые формы'!$A$2:$B$93,2,)),"Некорректное значение",VLOOKUP(I875,'Организационно-правовые формы'!$A$2:$B$93,2,)))</f>
        <v/>
      </c>
      <c r="K875" s="14"/>
      <c r="L875" s="20" t="e">
        <f t="shared" ca="1" si="33"/>
        <v>#NAME?</v>
      </c>
      <c r="M875" s="33" t="str">
        <f>IF(ISBLANK(N875),"",IF(ISNA(ВЁПР(N875,'Коды стран'!$A$2:$B$248,2)),"Некорректное значение",VLOOKUP(N875,'Коды стран'!$A$2:$B$248,2)))</f>
        <v/>
      </c>
      <c r="N875" s="34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4"/>
      <c r="AB875" s="12"/>
      <c r="AC875" s="35" t="str">
        <f>IF(ISBLANK(AB875),"",IF(ISNA(VLOOKUP(AB875,'Тип собственника'!$A$2:$B$91,2,)),"Некорректное значение",VLOOKUP(AB875,'Тип собственника'!$A$2:$B$91,2,)))</f>
        <v/>
      </c>
      <c r="AD875" s="14"/>
      <c r="AE875" s="14"/>
      <c r="AF875" s="12"/>
      <c r="AG875" s="36" t="str">
        <f>IF(ISBLANK(AF875),"",IF(ISNA(VLOOKUP(AF875,Страны!$A$2:$B$252,2,)),"Некорректное значение",VLOOKUP(AF875,Страны!$A$2:$B$252,2,)))</f>
        <v/>
      </c>
      <c r="AH875" s="37"/>
    </row>
    <row r="876" ht="15" customHeight="1">
      <c r="A876" s="11"/>
      <c r="B876" s="12"/>
      <c r="C876" s="13" t="str">
        <f>IF(ISBLANK(B876),"",IF(ISNA(VLOOKUP(B876,'Тип организации'!$A$2:$B$8,2,)),"Некорректное значение",VLOOKUP(B876,'Тип организации'!$A$2:$B$8,2,)))</f>
        <v/>
      </c>
      <c r="D876" s="12"/>
      <c r="E876" s="13" t="str">
        <f>IF(ISBLANK(D876),"",IF(ISNA(VLOOKUP(D876,'Тип публичности'!$A$2:$B$8,2,)),"Некорректное значение",VLOOKUP(D876,'Тип публичности'!$A$2:$B$8,2,)))</f>
        <v/>
      </c>
      <c r="F876" s="14"/>
      <c r="G876" s="14"/>
      <c r="H876" s="14"/>
      <c r="I876" s="12"/>
      <c r="J876" s="13" t="str">
        <f>IF(ISBLANK(I876),"",IF(ISNA(VLOOKUP(I876,'Организационно-правовые формы'!$A$2:$B$93,2,)),"Некорректное значение",VLOOKUP(I876,'Организационно-правовые формы'!$A$2:$B$93,2,)))</f>
        <v/>
      </c>
      <c r="K876" s="14"/>
      <c r="L876" s="20" t="e">
        <f t="shared" ca="1" si="33"/>
        <v>#NAME?</v>
      </c>
      <c r="M876" s="33" t="str">
        <f>IF(ISBLANK(N876),"",IF(ISNA(ВЁПР(N876,'Коды стран'!$A$2:$B$248,2)),"Некорректное значение",VLOOKUP(N876,'Коды стран'!$A$2:$B$248,2)))</f>
        <v/>
      </c>
      <c r="N876" s="34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4"/>
      <c r="AB876" s="12"/>
      <c r="AC876" s="35" t="str">
        <f>IF(ISBLANK(AB876),"",IF(ISNA(VLOOKUP(AB876,'Тип собственника'!$A$2:$B$91,2,)),"Некорректное значение",VLOOKUP(AB876,'Тип собственника'!$A$2:$B$91,2,)))</f>
        <v/>
      </c>
      <c r="AD876" s="14"/>
      <c r="AE876" s="14"/>
      <c r="AF876" s="12"/>
      <c r="AG876" s="36" t="str">
        <f>IF(ISBLANK(AF876),"",IF(ISNA(VLOOKUP(AF876,Страны!$A$2:$B$252,2,)),"Некорректное значение",VLOOKUP(AF876,Страны!$A$2:$B$252,2,)))</f>
        <v/>
      </c>
      <c r="AH876" s="37"/>
    </row>
    <row r="877" ht="15" customHeight="1">
      <c r="A877" s="11"/>
      <c r="B877" s="12"/>
      <c r="C877" s="13" t="str">
        <f>IF(ISBLANK(B877),"",IF(ISNA(VLOOKUP(B877,'Тип организации'!$A$2:$B$8,2,)),"Некорректное значение",VLOOKUP(B877,'Тип организации'!$A$2:$B$8,2,)))</f>
        <v/>
      </c>
      <c r="D877" s="12"/>
      <c r="E877" s="13" t="str">
        <f>IF(ISBLANK(D877),"",IF(ISNA(VLOOKUP(D877,'Тип публичности'!$A$2:$B$8,2,)),"Некорректное значение",VLOOKUP(D877,'Тип публичности'!$A$2:$B$8,2,)))</f>
        <v/>
      </c>
      <c r="F877" s="14"/>
      <c r="G877" s="14"/>
      <c r="H877" s="14"/>
      <c r="I877" s="12"/>
      <c r="J877" s="13" t="str">
        <f>IF(ISBLANK(I877),"",IF(ISNA(VLOOKUP(I877,'Организационно-правовые формы'!$A$2:$B$93,2,)),"Некорректное значение",VLOOKUP(I877,'Организационно-правовые формы'!$A$2:$B$93,2,)))</f>
        <v/>
      </c>
      <c r="K877" s="14"/>
      <c r="L877" s="20" t="e">
        <f t="shared" ca="1" si="33"/>
        <v>#NAME?</v>
      </c>
      <c r="M877" s="33" t="str">
        <f>IF(ISBLANK(N877),"",IF(ISNA(ВЁПР(N877,'Коды стран'!$A$2:$B$248,2)),"Некорректное значение",VLOOKUP(N877,'Коды стран'!$A$2:$B$248,2)))</f>
        <v/>
      </c>
      <c r="N877" s="34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4"/>
      <c r="AB877" s="12"/>
      <c r="AC877" s="35" t="str">
        <f>IF(ISBLANK(AB877),"",IF(ISNA(VLOOKUP(AB877,'Тип собственника'!$A$2:$B$91,2,)),"Некорректное значение",VLOOKUP(AB877,'Тип собственника'!$A$2:$B$91,2,)))</f>
        <v/>
      </c>
      <c r="AD877" s="14"/>
      <c r="AE877" s="14"/>
      <c r="AF877" s="12"/>
      <c r="AG877" s="36" t="str">
        <f>IF(ISBLANK(AF877),"",IF(ISNA(VLOOKUP(AF877,Страны!$A$2:$B$252,2,)),"Некорректное значение",VLOOKUP(AF877,Страны!$A$2:$B$252,2,)))</f>
        <v/>
      </c>
      <c r="AH877" s="37"/>
    </row>
    <row r="878" ht="15" customHeight="1">
      <c r="A878" s="11"/>
      <c r="B878" s="12"/>
      <c r="C878" s="13" t="str">
        <f>IF(ISBLANK(B878),"",IF(ISNA(VLOOKUP(B878,'Тип организации'!$A$2:$B$8,2,)),"Некорректное значение",VLOOKUP(B878,'Тип организации'!$A$2:$B$8,2,)))</f>
        <v/>
      </c>
      <c r="D878" s="12"/>
      <c r="E878" s="13" t="str">
        <f>IF(ISBLANK(D878),"",IF(ISNA(VLOOKUP(D878,'Тип публичности'!$A$2:$B$8,2,)),"Некорректное значение",VLOOKUP(D878,'Тип публичности'!$A$2:$B$8,2,)))</f>
        <v/>
      </c>
      <c r="F878" s="14"/>
      <c r="G878" s="14"/>
      <c r="H878" s="14"/>
      <c r="I878" s="12"/>
      <c r="J878" s="13" t="str">
        <f>IF(ISBLANK(I878),"",IF(ISNA(VLOOKUP(I878,'Организационно-правовые формы'!$A$2:$B$93,2,)),"Некорректное значение",VLOOKUP(I878,'Организационно-правовые формы'!$A$2:$B$93,2,)))</f>
        <v/>
      </c>
      <c r="K878" s="14"/>
      <c r="L878" s="20" t="e">
        <f t="shared" ca="1" si="33"/>
        <v>#NAME?</v>
      </c>
      <c r="M878" s="33" t="str">
        <f>IF(ISBLANK(N878),"",IF(ISNA(ВЁПР(N878,'Коды стран'!$A$2:$B$248,2)),"Некорректное значение",VLOOKUP(N878,'Коды стран'!$A$2:$B$248,2)))</f>
        <v/>
      </c>
      <c r="N878" s="34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4"/>
      <c r="AB878" s="12"/>
      <c r="AC878" s="35" t="str">
        <f>IF(ISBLANK(AB878),"",IF(ISNA(VLOOKUP(AB878,'Тип собственника'!$A$2:$B$91,2,)),"Некорректное значение",VLOOKUP(AB878,'Тип собственника'!$A$2:$B$91,2,)))</f>
        <v/>
      </c>
      <c r="AD878" s="14"/>
      <c r="AE878" s="14"/>
      <c r="AF878" s="12"/>
      <c r="AG878" s="36" t="str">
        <f>IF(ISBLANK(AF878),"",IF(ISNA(VLOOKUP(AF878,Страны!$A$2:$B$252,2,)),"Некорректное значение",VLOOKUP(AF878,Страны!$A$2:$B$252,2,)))</f>
        <v/>
      </c>
      <c r="AH878" s="37"/>
    </row>
    <row r="879" ht="15" customHeight="1">
      <c r="A879" s="11"/>
      <c r="B879" s="12"/>
      <c r="C879" s="13" t="str">
        <f>IF(ISBLANK(B879),"",IF(ISNA(VLOOKUP(B879,'Тип организации'!$A$2:$B$8,2,)),"Некорректное значение",VLOOKUP(B879,'Тип организации'!$A$2:$B$8,2,)))</f>
        <v/>
      </c>
      <c r="D879" s="12"/>
      <c r="E879" s="13" t="str">
        <f>IF(ISBLANK(D879),"",IF(ISNA(VLOOKUP(D879,'Тип публичности'!$A$2:$B$8,2,)),"Некорректное значение",VLOOKUP(D879,'Тип публичности'!$A$2:$B$8,2,)))</f>
        <v/>
      </c>
      <c r="F879" s="14"/>
      <c r="G879" s="14"/>
      <c r="H879" s="14"/>
      <c r="I879" s="12"/>
      <c r="J879" s="13" t="str">
        <f>IF(ISBLANK(I879),"",IF(ISNA(VLOOKUP(I879,'Организационно-правовые формы'!$A$2:$B$93,2,)),"Некорректное значение",VLOOKUP(I879,'Организационно-правовые формы'!$A$2:$B$93,2,)))</f>
        <v/>
      </c>
      <c r="K879" s="14"/>
      <c r="L879" s="20" t="e">
        <f t="shared" ca="1" si="33"/>
        <v>#NAME?</v>
      </c>
      <c r="M879" s="33" t="str">
        <f>IF(ISBLANK(N879),"",IF(ISNA(ВЁПР(N879,'Коды стран'!$A$2:$B$248,2)),"Некорректное значение",VLOOKUP(N879,'Коды стран'!$A$2:$B$248,2)))</f>
        <v/>
      </c>
      <c r="N879" s="34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4"/>
      <c r="AB879" s="12"/>
      <c r="AC879" s="35" t="str">
        <f>IF(ISBLANK(AB879),"",IF(ISNA(VLOOKUP(AB879,'Тип собственника'!$A$2:$B$91,2,)),"Некорректное значение",VLOOKUP(AB879,'Тип собственника'!$A$2:$B$91,2,)))</f>
        <v/>
      </c>
      <c r="AD879" s="14"/>
      <c r="AE879" s="14"/>
      <c r="AF879" s="12"/>
      <c r="AG879" s="36" t="str">
        <f>IF(ISBLANK(AF879),"",IF(ISNA(VLOOKUP(AF879,Страны!$A$2:$B$252,2,)),"Некорректное значение",VLOOKUP(AF879,Страны!$A$2:$B$252,2,)))</f>
        <v/>
      </c>
      <c r="AH879" s="37"/>
    </row>
    <row r="880" ht="15" customHeight="1">
      <c r="A880" s="11"/>
      <c r="B880" s="12"/>
      <c r="C880" s="13" t="str">
        <f>IF(ISBLANK(B880),"",IF(ISNA(VLOOKUP(B880,'Тип организации'!$A$2:$B$8,2,)),"Некорректное значение",VLOOKUP(B880,'Тип организации'!$A$2:$B$8,2,)))</f>
        <v/>
      </c>
      <c r="D880" s="12"/>
      <c r="E880" s="13" t="str">
        <f>IF(ISBLANK(D880),"",IF(ISNA(VLOOKUP(D880,'Тип публичности'!$A$2:$B$8,2,)),"Некорректное значение",VLOOKUP(D880,'Тип публичности'!$A$2:$B$8,2,)))</f>
        <v/>
      </c>
      <c r="F880" s="14"/>
      <c r="G880" s="14"/>
      <c r="H880" s="14"/>
      <c r="I880" s="12"/>
      <c r="J880" s="13" t="str">
        <f>IF(ISBLANK(I880),"",IF(ISNA(VLOOKUP(I880,'Организационно-правовые формы'!$A$2:$B$93,2,)),"Некорректное значение",VLOOKUP(I880,'Организационно-правовые формы'!$A$2:$B$93,2,)))</f>
        <v/>
      </c>
      <c r="K880" s="14"/>
      <c r="L880" s="20" t="e">
        <f t="shared" ca="1" si="33"/>
        <v>#NAME?</v>
      </c>
      <c r="M880" s="33" t="str">
        <f>IF(ISBLANK(N880),"",IF(ISNA(ВЁПР(N880,'Коды стран'!$A$2:$B$248,2)),"Некорректное значение",VLOOKUP(N880,'Коды стран'!$A$2:$B$248,2)))</f>
        <v/>
      </c>
      <c r="N880" s="34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4"/>
      <c r="AB880" s="12"/>
      <c r="AC880" s="35" t="str">
        <f>IF(ISBLANK(AB880),"",IF(ISNA(VLOOKUP(AB880,'Тип собственника'!$A$2:$B$91,2,)),"Некорректное значение",VLOOKUP(AB880,'Тип собственника'!$A$2:$B$91,2,)))</f>
        <v/>
      </c>
      <c r="AD880" s="14"/>
      <c r="AE880" s="14"/>
      <c r="AF880" s="12"/>
      <c r="AG880" s="36" t="str">
        <f>IF(ISBLANK(AF880),"",IF(ISNA(VLOOKUP(AF880,Страны!$A$2:$B$252,2,)),"Некорректное значение",VLOOKUP(AF880,Страны!$A$2:$B$252,2,)))</f>
        <v/>
      </c>
      <c r="AH880" s="37"/>
    </row>
    <row r="881" ht="15" customHeight="1">
      <c r="A881" s="11"/>
      <c r="B881" s="12"/>
      <c r="C881" s="13" t="str">
        <f>IF(ISBLANK(B881),"",IF(ISNA(VLOOKUP(B881,'Тип организации'!$A$2:$B$8,2,)),"Некорректное значение",VLOOKUP(B881,'Тип организации'!$A$2:$B$8,2,)))</f>
        <v/>
      </c>
      <c r="D881" s="12"/>
      <c r="E881" s="13" t="str">
        <f>IF(ISBLANK(D881),"",IF(ISNA(VLOOKUP(D881,'Тип публичности'!$A$2:$B$8,2,)),"Некорректное значение",VLOOKUP(D881,'Тип публичности'!$A$2:$B$8,2,)))</f>
        <v/>
      </c>
      <c r="F881" s="14"/>
      <c r="G881" s="14"/>
      <c r="H881" s="14"/>
      <c r="I881" s="12"/>
      <c r="J881" s="13" t="str">
        <f>IF(ISBLANK(I881),"",IF(ISNA(VLOOKUP(I881,'Организационно-правовые формы'!$A$2:$B$93,2,)),"Некорректное значение",VLOOKUP(I881,'Организационно-правовые формы'!$A$2:$B$93,2,)))</f>
        <v/>
      </c>
      <c r="K881" s="14"/>
      <c r="L881" s="20" t="e">
        <f t="shared" ca="1" si="33"/>
        <v>#NAME?</v>
      </c>
      <c r="M881" s="33" t="str">
        <f>IF(ISBLANK(N881),"",IF(ISNA(ВЁПР(N881,'Коды стран'!$A$2:$B$248,2)),"Некорректное значение",VLOOKUP(N881,'Коды стран'!$A$2:$B$248,2)))</f>
        <v/>
      </c>
      <c r="N881" s="34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4"/>
      <c r="AB881" s="12"/>
      <c r="AC881" s="35" t="str">
        <f>IF(ISBLANK(AB881),"",IF(ISNA(VLOOKUP(AB881,'Тип собственника'!$A$2:$B$91,2,)),"Некорректное значение",VLOOKUP(AB881,'Тип собственника'!$A$2:$B$91,2,)))</f>
        <v/>
      </c>
      <c r="AD881" s="14"/>
      <c r="AE881" s="14"/>
      <c r="AF881" s="12"/>
      <c r="AG881" s="36" t="str">
        <f>IF(ISBLANK(AF881),"",IF(ISNA(VLOOKUP(AF881,Страны!$A$2:$B$252,2,)),"Некорректное значение",VLOOKUP(AF881,Страны!$A$2:$B$252,2,)))</f>
        <v/>
      </c>
      <c r="AH881" s="37"/>
    </row>
    <row r="882" ht="15" customHeight="1">
      <c r="A882" s="11"/>
      <c r="B882" s="12"/>
      <c r="C882" s="13" t="str">
        <f>IF(ISBLANK(B882),"",IF(ISNA(VLOOKUP(B882,'Тип организации'!$A$2:$B$8,2,)),"Некорректное значение",VLOOKUP(B882,'Тип организации'!$A$2:$B$8,2,)))</f>
        <v/>
      </c>
      <c r="D882" s="12"/>
      <c r="E882" s="13" t="str">
        <f>IF(ISBLANK(D882),"",IF(ISNA(VLOOKUP(D882,'Тип публичности'!$A$2:$B$8,2,)),"Некорректное значение",VLOOKUP(D882,'Тип публичности'!$A$2:$B$8,2,)))</f>
        <v/>
      </c>
      <c r="F882" s="14"/>
      <c r="G882" s="14"/>
      <c r="H882" s="14"/>
      <c r="I882" s="12"/>
      <c r="J882" s="13" t="str">
        <f>IF(ISBLANK(I882),"",IF(ISNA(VLOOKUP(I882,'Организационно-правовые формы'!$A$2:$B$93,2,)),"Некорректное значение",VLOOKUP(I882,'Организационно-правовые формы'!$A$2:$B$93,2,)))</f>
        <v/>
      </c>
      <c r="K882" s="14"/>
      <c r="L882" s="20" t="e">
        <f t="shared" ca="1" si="33"/>
        <v>#NAME?</v>
      </c>
      <c r="M882" s="33" t="str">
        <f>IF(ISBLANK(N882),"",IF(ISNA(ВЁПР(N882,'Коды стран'!$A$2:$B$248,2)),"Некорректное значение",VLOOKUP(N882,'Коды стран'!$A$2:$B$248,2)))</f>
        <v/>
      </c>
      <c r="N882" s="34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4"/>
      <c r="AB882" s="12"/>
      <c r="AC882" s="35" t="str">
        <f>IF(ISBLANK(AB882),"",IF(ISNA(VLOOKUP(AB882,'Тип собственника'!$A$2:$B$91,2,)),"Некорректное значение",VLOOKUP(AB882,'Тип собственника'!$A$2:$B$91,2,)))</f>
        <v/>
      </c>
      <c r="AD882" s="14"/>
      <c r="AE882" s="14"/>
      <c r="AF882" s="12"/>
      <c r="AG882" s="36" t="str">
        <f>IF(ISBLANK(AF882),"",IF(ISNA(VLOOKUP(AF882,Страны!$A$2:$B$252,2,)),"Некорректное значение",VLOOKUP(AF882,Страны!$A$2:$B$252,2,)))</f>
        <v/>
      </c>
      <c r="AH882" s="37"/>
    </row>
    <row r="883" ht="15" customHeight="1">
      <c r="A883" s="11"/>
      <c r="B883" s="12"/>
      <c r="C883" s="13" t="str">
        <f>IF(ISBLANK(B883),"",IF(ISNA(VLOOKUP(B883,'Тип организации'!$A$2:$B$8,2,)),"Некорректное значение",VLOOKUP(B883,'Тип организации'!$A$2:$B$8,2,)))</f>
        <v/>
      </c>
      <c r="D883" s="12"/>
      <c r="E883" s="13" t="str">
        <f>IF(ISBLANK(D883),"",IF(ISNA(VLOOKUP(D883,'Тип публичности'!$A$2:$B$8,2,)),"Некорректное значение",VLOOKUP(D883,'Тип публичности'!$A$2:$B$8,2,)))</f>
        <v/>
      </c>
      <c r="F883" s="14"/>
      <c r="G883" s="14"/>
      <c r="H883" s="14"/>
      <c r="I883" s="12"/>
      <c r="J883" s="13" t="str">
        <f>IF(ISBLANK(I883),"",IF(ISNA(VLOOKUP(I883,'Организационно-правовые формы'!$A$2:$B$93,2,)),"Некорректное значение",VLOOKUP(I883,'Организационно-правовые формы'!$A$2:$B$93,2,)))</f>
        <v/>
      </c>
      <c r="K883" s="14"/>
      <c r="L883" s="20" t="e">
        <f t="shared" ca="1" si="33"/>
        <v>#NAME?</v>
      </c>
      <c r="M883" s="33" t="str">
        <f>IF(ISBLANK(N883),"",IF(ISNA(ВЁПР(N883,'Коды стран'!$A$2:$B$248,2)),"Некорректное значение",VLOOKUP(N883,'Коды стран'!$A$2:$B$248,2)))</f>
        <v/>
      </c>
      <c r="N883" s="34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4"/>
      <c r="AB883" s="12"/>
      <c r="AC883" s="35" t="str">
        <f>IF(ISBLANK(AB883),"",IF(ISNA(VLOOKUP(AB883,'Тип собственника'!$A$2:$B$91,2,)),"Некорректное значение",VLOOKUP(AB883,'Тип собственника'!$A$2:$B$91,2,)))</f>
        <v/>
      </c>
      <c r="AD883" s="14"/>
      <c r="AE883" s="14"/>
      <c r="AF883" s="12"/>
      <c r="AG883" s="36" t="str">
        <f>IF(ISBLANK(AF883),"",IF(ISNA(VLOOKUP(AF883,Страны!$A$2:$B$252,2,)),"Некорректное значение",VLOOKUP(AF883,Страны!$A$2:$B$252,2,)))</f>
        <v/>
      </c>
      <c r="AH883" s="37"/>
    </row>
    <row r="884" ht="15" customHeight="1">
      <c r="A884" s="11"/>
      <c r="B884" s="12"/>
      <c r="C884" s="13" t="str">
        <f>IF(ISBLANK(B884),"",IF(ISNA(VLOOKUP(B884,'Тип организации'!$A$2:$B$8,2,)),"Некорректное значение",VLOOKUP(B884,'Тип организации'!$A$2:$B$8,2,)))</f>
        <v/>
      </c>
      <c r="D884" s="12"/>
      <c r="E884" s="13" t="str">
        <f>IF(ISBLANK(D884),"",IF(ISNA(VLOOKUP(D884,'Тип публичности'!$A$2:$B$8,2,)),"Некорректное значение",VLOOKUP(D884,'Тип публичности'!$A$2:$B$8,2,)))</f>
        <v/>
      </c>
      <c r="F884" s="14"/>
      <c r="G884" s="14"/>
      <c r="H884" s="14"/>
      <c r="I884" s="12"/>
      <c r="J884" s="13" t="str">
        <f>IF(ISBLANK(I884),"",IF(ISNA(VLOOKUP(I884,'Организационно-правовые формы'!$A$2:$B$93,2,)),"Некорректное значение",VLOOKUP(I884,'Организационно-правовые формы'!$A$2:$B$93,2,)))</f>
        <v/>
      </c>
      <c r="K884" s="14"/>
      <c r="L884" s="20" t="e">
        <f t="shared" ca="1" si="33"/>
        <v>#NAME?</v>
      </c>
      <c r="M884" s="33" t="str">
        <f>IF(ISBLANK(N884),"",IF(ISNA(ВЁПР(N884,'Коды стран'!$A$2:$B$248,2)),"Некорректное значение",VLOOKUP(N884,'Коды стран'!$A$2:$B$248,2)))</f>
        <v/>
      </c>
      <c r="N884" s="34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4"/>
      <c r="AB884" s="12"/>
      <c r="AC884" s="35" t="str">
        <f>IF(ISBLANK(AB884),"",IF(ISNA(VLOOKUP(AB884,'Тип собственника'!$A$2:$B$91,2,)),"Некорректное значение",VLOOKUP(AB884,'Тип собственника'!$A$2:$B$91,2,)))</f>
        <v/>
      </c>
      <c r="AD884" s="14"/>
      <c r="AE884" s="14"/>
      <c r="AF884" s="12"/>
      <c r="AG884" s="36" t="str">
        <f>IF(ISBLANK(AF884),"",IF(ISNA(VLOOKUP(AF884,Страны!$A$2:$B$252,2,)),"Некорректное значение",VLOOKUP(AF884,Страны!$A$2:$B$252,2,)))</f>
        <v/>
      </c>
      <c r="AH884" s="37"/>
    </row>
    <row r="885" ht="15" customHeight="1">
      <c r="A885" s="11"/>
      <c r="B885" s="12"/>
      <c r="C885" s="13" t="str">
        <f>IF(ISBLANK(B885),"",IF(ISNA(VLOOKUP(B885,'Тип организации'!$A$2:$B$8,2,)),"Некорректное значение",VLOOKUP(B885,'Тип организации'!$A$2:$B$8,2,)))</f>
        <v/>
      </c>
      <c r="D885" s="12"/>
      <c r="E885" s="13" t="str">
        <f>IF(ISBLANK(D885),"",IF(ISNA(VLOOKUP(D885,'Тип публичности'!$A$2:$B$8,2,)),"Некорректное значение",VLOOKUP(D885,'Тип публичности'!$A$2:$B$8,2,)))</f>
        <v/>
      </c>
      <c r="F885" s="14"/>
      <c r="G885" s="14"/>
      <c r="H885" s="14"/>
      <c r="I885" s="12"/>
      <c r="J885" s="13" t="str">
        <f>IF(ISBLANK(I885),"",IF(ISNA(VLOOKUP(I885,'Организационно-правовые формы'!$A$2:$B$93,2,)),"Некорректное значение",VLOOKUP(I885,'Организационно-правовые формы'!$A$2:$B$93,2,)))</f>
        <v/>
      </c>
      <c r="K885" s="14"/>
      <c r="L885" s="20" t="e">
        <f t="shared" ca="1" si="33"/>
        <v>#NAME?</v>
      </c>
      <c r="M885" s="33" t="str">
        <f>IF(ISBLANK(N885),"",IF(ISNA(ВЁПР(N885,'Коды стран'!$A$2:$B$248,2)),"Некорректное значение",VLOOKUP(N885,'Коды стран'!$A$2:$B$248,2)))</f>
        <v/>
      </c>
      <c r="N885" s="34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4"/>
      <c r="AB885" s="12"/>
      <c r="AC885" s="35" t="str">
        <f>IF(ISBLANK(AB885),"",IF(ISNA(VLOOKUP(AB885,'Тип собственника'!$A$2:$B$91,2,)),"Некорректное значение",VLOOKUP(AB885,'Тип собственника'!$A$2:$B$91,2,)))</f>
        <v/>
      </c>
      <c r="AD885" s="14"/>
      <c r="AE885" s="14"/>
      <c r="AF885" s="12"/>
      <c r="AG885" s="36" t="str">
        <f>IF(ISBLANK(AF885),"",IF(ISNA(VLOOKUP(AF885,Страны!$A$2:$B$252,2,)),"Некорректное значение",VLOOKUP(AF885,Страны!$A$2:$B$252,2,)))</f>
        <v/>
      </c>
      <c r="AH885" s="37"/>
    </row>
    <row r="886" ht="15" customHeight="1">
      <c r="A886" s="11"/>
      <c r="B886" s="12"/>
      <c r="C886" s="13" t="str">
        <f>IF(ISBLANK(B886),"",IF(ISNA(VLOOKUP(B886,'Тип организации'!$A$2:$B$8,2,)),"Некорректное значение",VLOOKUP(B886,'Тип организации'!$A$2:$B$8,2,)))</f>
        <v/>
      </c>
      <c r="D886" s="12"/>
      <c r="E886" s="13" t="str">
        <f>IF(ISBLANK(D886),"",IF(ISNA(VLOOKUP(D886,'Тип публичности'!$A$2:$B$8,2,)),"Некорректное значение",VLOOKUP(D886,'Тип публичности'!$A$2:$B$8,2,)))</f>
        <v/>
      </c>
      <c r="F886" s="14"/>
      <c r="G886" s="14"/>
      <c r="H886" s="14"/>
      <c r="I886" s="12"/>
      <c r="J886" s="13" t="str">
        <f>IF(ISBLANK(I886),"",IF(ISNA(VLOOKUP(I886,'Организационно-правовые формы'!$A$2:$B$93,2,)),"Некорректное значение",VLOOKUP(I886,'Организационно-правовые формы'!$A$2:$B$93,2,)))</f>
        <v/>
      </c>
      <c r="K886" s="14"/>
      <c r="L886" s="20" t="e">
        <f t="shared" ca="1" si="33"/>
        <v>#NAME?</v>
      </c>
      <c r="M886" s="33" t="str">
        <f>IF(ISBLANK(N886),"",IF(ISNA(ВЁПР(N886,'Коды стран'!$A$2:$B$248,2)),"Некорректное значение",VLOOKUP(N886,'Коды стран'!$A$2:$B$248,2)))</f>
        <v/>
      </c>
      <c r="N886" s="34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4"/>
      <c r="AB886" s="12"/>
      <c r="AC886" s="35" t="str">
        <f>IF(ISBLANK(AB886),"",IF(ISNA(VLOOKUP(AB886,'Тип собственника'!$A$2:$B$91,2,)),"Некорректное значение",VLOOKUP(AB886,'Тип собственника'!$A$2:$B$91,2,)))</f>
        <v/>
      </c>
      <c r="AD886" s="14"/>
      <c r="AE886" s="14"/>
      <c r="AF886" s="12"/>
      <c r="AG886" s="36" t="str">
        <f>IF(ISBLANK(AF886),"",IF(ISNA(VLOOKUP(AF886,Страны!$A$2:$B$252,2,)),"Некорректное значение",VLOOKUP(AF886,Страны!$A$2:$B$252,2,)))</f>
        <v/>
      </c>
      <c r="AH886" s="37"/>
    </row>
    <row r="887" ht="15" customHeight="1">
      <c r="A887" s="11"/>
      <c r="B887" s="12"/>
      <c r="C887" s="13" t="str">
        <f>IF(ISBLANK(B887),"",IF(ISNA(VLOOKUP(B887,'Тип организации'!$A$2:$B$8,2,)),"Некорректное значение",VLOOKUP(B887,'Тип организации'!$A$2:$B$8,2,)))</f>
        <v/>
      </c>
      <c r="D887" s="12"/>
      <c r="E887" s="13" t="str">
        <f>IF(ISBLANK(D887),"",IF(ISNA(VLOOKUP(D887,'Тип публичности'!$A$2:$B$8,2,)),"Некорректное значение",VLOOKUP(D887,'Тип публичности'!$A$2:$B$8,2,)))</f>
        <v/>
      </c>
      <c r="F887" s="14"/>
      <c r="G887" s="14"/>
      <c r="H887" s="14"/>
      <c r="I887" s="12"/>
      <c r="J887" s="13" t="str">
        <f>IF(ISBLANK(I887),"",IF(ISNA(VLOOKUP(I887,'Организационно-правовые формы'!$A$2:$B$93,2,)),"Некорректное значение",VLOOKUP(I887,'Организационно-правовые формы'!$A$2:$B$93,2,)))</f>
        <v/>
      </c>
      <c r="K887" s="14"/>
      <c r="L887" s="20" t="e">
        <f t="shared" ca="1" si="33"/>
        <v>#NAME?</v>
      </c>
      <c r="M887" s="33" t="str">
        <f>IF(ISBLANK(N887),"",IF(ISNA(ВЁПР(N887,'Коды стран'!$A$2:$B$248,2)),"Некорректное значение",VLOOKUP(N887,'Коды стран'!$A$2:$B$248,2)))</f>
        <v/>
      </c>
      <c r="N887" s="34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4"/>
      <c r="AB887" s="12"/>
      <c r="AC887" s="35" t="str">
        <f>IF(ISBLANK(AB887),"",IF(ISNA(VLOOKUP(AB887,'Тип собственника'!$A$2:$B$91,2,)),"Некорректное значение",VLOOKUP(AB887,'Тип собственника'!$A$2:$B$91,2,)))</f>
        <v/>
      </c>
      <c r="AD887" s="14"/>
      <c r="AE887" s="14"/>
      <c r="AF887" s="12"/>
      <c r="AG887" s="36" t="str">
        <f>IF(ISBLANK(AF887),"",IF(ISNA(VLOOKUP(AF887,Страны!$A$2:$B$252,2,)),"Некорректное значение",VLOOKUP(AF887,Страны!$A$2:$B$252,2,)))</f>
        <v/>
      </c>
      <c r="AH887" s="37"/>
    </row>
    <row r="888" ht="15" customHeight="1">
      <c r="A888" s="11"/>
      <c r="B888" s="12"/>
      <c r="C888" s="13" t="str">
        <f>IF(ISBLANK(B888),"",IF(ISNA(VLOOKUP(B888,'Тип организации'!$A$2:$B$8,2,)),"Некорректное значение",VLOOKUP(B888,'Тип организации'!$A$2:$B$8,2,)))</f>
        <v/>
      </c>
      <c r="D888" s="12"/>
      <c r="E888" s="13" t="str">
        <f>IF(ISBLANK(D888),"",IF(ISNA(VLOOKUP(D888,'Тип публичности'!$A$2:$B$8,2,)),"Некорректное значение",VLOOKUP(D888,'Тип публичности'!$A$2:$B$8,2,)))</f>
        <v/>
      </c>
      <c r="F888" s="14"/>
      <c r="G888" s="14"/>
      <c r="H888" s="14"/>
      <c r="I888" s="12"/>
      <c r="J888" s="13" t="str">
        <f>IF(ISBLANK(I888),"",IF(ISNA(VLOOKUP(I888,'Организационно-правовые формы'!$A$2:$B$93,2,)),"Некорректное значение",VLOOKUP(I888,'Организационно-правовые формы'!$A$2:$B$93,2,)))</f>
        <v/>
      </c>
      <c r="K888" s="14"/>
      <c r="L888" s="20" t="e">
        <f t="shared" ca="1" si="33"/>
        <v>#NAME?</v>
      </c>
      <c r="M888" s="33" t="str">
        <f>IF(ISBLANK(N888),"",IF(ISNA(ВЁПР(N888,'Коды стран'!$A$2:$B$248,2)),"Некорректное значение",VLOOKUP(N888,'Коды стран'!$A$2:$B$248,2)))</f>
        <v/>
      </c>
      <c r="N888" s="34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4"/>
      <c r="AB888" s="12"/>
      <c r="AC888" s="35" t="str">
        <f>IF(ISBLANK(AB888),"",IF(ISNA(VLOOKUP(AB888,'Тип собственника'!$A$2:$B$91,2,)),"Некорректное значение",VLOOKUP(AB888,'Тип собственника'!$A$2:$B$91,2,)))</f>
        <v/>
      </c>
      <c r="AD888" s="14"/>
      <c r="AE888" s="14"/>
      <c r="AF888" s="12"/>
      <c r="AG888" s="36" t="str">
        <f>IF(ISBLANK(AF888),"",IF(ISNA(VLOOKUP(AF888,Страны!$A$2:$B$252,2,)),"Некорректное значение",VLOOKUP(AF888,Страны!$A$2:$B$252,2,)))</f>
        <v/>
      </c>
      <c r="AH888" s="37"/>
    </row>
    <row r="889" ht="15" customHeight="1">
      <c r="A889" s="11"/>
      <c r="B889" s="12"/>
      <c r="C889" s="13" t="str">
        <f>IF(ISBLANK(B889),"",IF(ISNA(VLOOKUP(B889,'Тип организации'!$A$2:$B$8,2,)),"Некорректное значение",VLOOKUP(B889,'Тип организации'!$A$2:$B$8,2,)))</f>
        <v/>
      </c>
      <c r="D889" s="12"/>
      <c r="E889" s="13" t="str">
        <f>IF(ISBLANK(D889),"",IF(ISNA(VLOOKUP(D889,'Тип публичности'!$A$2:$B$8,2,)),"Некорректное значение",VLOOKUP(D889,'Тип публичности'!$A$2:$B$8,2,)))</f>
        <v/>
      </c>
      <c r="F889" s="14"/>
      <c r="G889" s="14"/>
      <c r="H889" s="14"/>
      <c r="I889" s="12"/>
      <c r="J889" s="13" t="str">
        <f>IF(ISBLANK(I889),"",IF(ISNA(VLOOKUP(I889,'Организационно-правовые формы'!$A$2:$B$93,2,)),"Некорректное значение",VLOOKUP(I889,'Организационно-правовые формы'!$A$2:$B$93,2,)))</f>
        <v/>
      </c>
      <c r="K889" s="14"/>
      <c r="L889" s="20" t="e">
        <f t="shared" ca="1" si="33"/>
        <v>#NAME?</v>
      </c>
      <c r="M889" s="33" t="str">
        <f>IF(ISBLANK(N889),"",IF(ISNA(ВЁПР(N889,'Коды стран'!$A$2:$B$248,2)),"Некорректное значение",VLOOKUP(N889,'Коды стран'!$A$2:$B$248,2)))</f>
        <v/>
      </c>
      <c r="N889" s="34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4"/>
      <c r="AB889" s="12"/>
      <c r="AC889" s="35" t="str">
        <f>IF(ISBLANK(AB889),"",IF(ISNA(VLOOKUP(AB889,'Тип собственника'!$A$2:$B$91,2,)),"Некорректное значение",VLOOKUP(AB889,'Тип собственника'!$A$2:$B$91,2,)))</f>
        <v/>
      </c>
      <c r="AD889" s="14"/>
      <c r="AE889" s="14"/>
      <c r="AF889" s="12"/>
      <c r="AG889" s="36" t="str">
        <f>IF(ISBLANK(AF889),"",IF(ISNA(VLOOKUP(AF889,Страны!$A$2:$B$252,2,)),"Некорректное значение",VLOOKUP(AF889,Страны!$A$2:$B$252,2,)))</f>
        <v/>
      </c>
      <c r="AH889" s="37"/>
    </row>
    <row r="890" ht="15" customHeight="1">
      <c r="A890" s="11"/>
      <c r="B890" s="12"/>
      <c r="C890" s="13" t="str">
        <f>IF(ISBLANK(B890),"",IF(ISNA(VLOOKUP(B890,'Тип организации'!$A$2:$B$8,2,)),"Некорректное значение",VLOOKUP(B890,'Тип организации'!$A$2:$B$8,2,)))</f>
        <v/>
      </c>
      <c r="D890" s="12"/>
      <c r="E890" s="13" t="str">
        <f>IF(ISBLANK(D890),"",IF(ISNA(VLOOKUP(D890,'Тип публичности'!$A$2:$B$8,2,)),"Некорректное значение",VLOOKUP(D890,'Тип публичности'!$A$2:$B$8,2,)))</f>
        <v/>
      </c>
      <c r="F890" s="14"/>
      <c r="G890" s="14"/>
      <c r="H890" s="14"/>
      <c r="I890" s="12"/>
      <c r="J890" s="13" t="str">
        <f>IF(ISBLANK(I890),"",IF(ISNA(VLOOKUP(I890,'Организационно-правовые формы'!$A$2:$B$93,2,)),"Некорректное значение",VLOOKUP(I890,'Организационно-правовые формы'!$A$2:$B$93,2,)))</f>
        <v/>
      </c>
      <c r="K890" s="14"/>
      <c r="L890" s="20" t="e">
        <f t="shared" ca="1" si="33"/>
        <v>#NAME?</v>
      </c>
      <c r="M890" s="33" t="str">
        <f>IF(ISBLANK(N890),"",IF(ISNA(ВЁПР(N890,'Коды стран'!$A$2:$B$248,2)),"Некорректное значение",VLOOKUP(N890,'Коды стран'!$A$2:$B$248,2)))</f>
        <v/>
      </c>
      <c r="N890" s="34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4"/>
      <c r="AB890" s="12"/>
      <c r="AC890" s="35" t="str">
        <f>IF(ISBLANK(AB890),"",IF(ISNA(VLOOKUP(AB890,'Тип собственника'!$A$2:$B$91,2,)),"Некорректное значение",VLOOKUP(AB890,'Тип собственника'!$A$2:$B$91,2,)))</f>
        <v/>
      </c>
      <c r="AD890" s="14"/>
      <c r="AE890" s="14"/>
      <c r="AF890" s="12"/>
      <c r="AG890" s="36" t="str">
        <f>IF(ISBLANK(AF890),"",IF(ISNA(VLOOKUP(AF890,Страны!$A$2:$B$252,2,)),"Некорректное значение",VLOOKUP(AF890,Страны!$A$2:$B$252,2,)))</f>
        <v/>
      </c>
      <c r="AH890" s="37"/>
    </row>
    <row r="891" ht="15" customHeight="1">
      <c r="A891" s="11"/>
      <c r="B891" s="12"/>
      <c r="C891" s="13" t="str">
        <f>IF(ISBLANK(B891),"",IF(ISNA(VLOOKUP(B891,'Тип организации'!$A$2:$B$8,2,)),"Некорректное значение",VLOOKUP(B891,'Тип организации'!$A$2:$B$8,2,)))</f>
        <v/>
      </c>
      <c r="D891" s="12"/>
      <c r="E891" s="13" t="str">
        <f>IF(ISBLANK(D891),"",IF(ISNA(VLOOKUP(D891,'Тип публичности'!$A$2:$B$8,2,)),"Некорректное значение",VLOOKUP(D891,'Тип публичности'!$A$2:$B$8,2,)))</f>
        <v/>
      </c>
      <c r="F891" s="14"/>
      <c r="G891" s="14"/>
      <c r="H891" s="14"/>
      <c r="I891" s="12"/>
      <c r="J891" s="13" t="str">
        <f>IF(ISBLANK(I891),"",IF(ISNA(VLOOKUP(I891,'Организационно-правовые формы'!$A$2:$B$93,2,)),"Некорректное значение",VLOOKUP(I891,'Организационно-правовые формы'!$A$2:$B$93,2,)))</f>
        <v/>
      </c>
      <c r="K891" s="14"/>
      <c r="L891" s="20" t="e">
        <f t="shared" ca="1" si="33"/>
        <v>#NAME?</v>
      </c>
      <c r="M891" s="33" t="str">
        <f>IF(ISBLANK(N891),"",IF(ISNA(ВЁПР(N891,'Коды стран'!$A$2:$B$248,2)),"Некорректное значение",VLOOKUP(N891,'Коды стран'!$A$2:$B$248,2)))</f>
        <v/>
      </c>
      <c r="N891" s="34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4"/>
      <c r="AB891" s="12"/>
      <c r="AC891" s="35" t="str">
        <f>IF(ISBLANK(AB891),"",IF(ISNA(VLOOKUP(AB891,'Тип собственника'!$A$2:$B$91,2,)),"Некорректное значение",VLOOKUP(AB891,'Тип собственника'!$A$2:$B$91,2,)))</f>
        <v/>
      </c>
      <c r="AD891" s="14"/>
      <c r="AE891" s="14"/>
      <c r="AF891" s="12"/>
      <c r="AG891" s="36" t="str">
        <f>IF(ISBLANK(AF891),"",IF(ISNA(VLOOKUP(AF891,Страны!$A$2:$B$252,2,)),"Некорректное значение",VLOOKUP(AF891,Страны!$A$2:$B$252,2,)))</f>
        <v/>
      </c>
      <c r="AH891" s="37"/>
    </row>
    <row r="892" ht="15" customHeight="1">
      <c r="A892" s="11"/>
      <c r="B892" s="12"/>
      <c r="C892" s="13" t="str">
        <f>IF(ISBLANK(B892),"",IF(ISNA(VLOOKUP(B892,'Тип организации'!$A$2:$B$8,2,)),"Некорректное значение",VLOOKUP(B892,'Тип организации'!$A$2:$B$8,2,)))</f>
        <v/>
      </c>
      <c r="D892" s="12"/>
      <c r="E892" s="13" t="str">
        <f>IF(ISBLANK(D892),"",IF(ISNA(VLOOKUP(D892,'Тип публичности'!$A$2:$B$8,2,)),"Некорректное значение",VLOOKUP(D892,'Тип публичности'!$A$2:$B$8,2,)))</f>
        <v/>
      </c>
      <c r="F892" s="14"/>
      <c r="G892" s="14"/>
      <c r="H892" s="14"/>
      <c r="I892" s="12"/>
      <c r="J892" s="13" t="str">
        <f>IF(ISBLANK(I892),"",IF(ISNA(VLOOKUP(I892,'Организационно-правовые формы'!$A$2:$B$93,2,)),"Некорректное значение",VLOOKUP(I892,'Организационно-правовые формы'!$A$2:$B$93,2,)))</f>
        <v/>
      </c>
      <c r="K892" s="14"/>
      <c r="L892" s="20" t="e">
        <f t="shared" ca="1" si="33"/>
        <v>#NAME?</v>
      </c>
      <c r="M892" s="33" t="str">
        <f>IF(ISBLANK(N892),"",IF(ISNA(ВЁПР(N892,'Коды стран'!$A$2:$B$248,2)),"Некорректное значение",VLOOKUP(N892,'Коды стран'!$A$2:$B$248,2)))</f>
        <v/>
      </c>
      <c r="N892" s="34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4"/>
      <c r="AB892" s="12"/>
      <c r="AC892" s="35" t="str">
        <f>IF(ISBLANK(AB892),"",IF(ISNA(VLOOKUP(AB892,'Тип собственника'!$A$2:$B$91,2,)),"Некорректное значение",VLOOKUP(AB892,'Тип собственника'!$A$2:$B$91,2,)))</f>
        <v/>
      </c>
      <c r="AD892" s="14"/>
      <c r="AE892" s="14"/>
      <c r="AF892" s="12"/>
      <c r="AG892" s="36" t="str">
        <f>IF(ISBLANK(AF892),"",IF(ISNA(VLOOKUP(AF892,Страны!$A$2:$B$252,2,)),"Некорректное значение",VLOOKUP(AF892,Страны!$A$2:$B$252,2,)))</f>
        <v/>
      </c>
      <c r="AH892" s="37"/>
    </row>
    <row r="893" ht="15" customHeight="1">
      <c r="A893" s="11"/>
      <c r="B893" s="12"/>
      <c r="C893" s="13" t="str">
        <f>IF(ISBLANK(B893),"",IF(ISNA(VLOOKUP(B893,'Тип организации'!$A$2:$B$8,2,)),"Некорректное значение",VLOOKUP(B893,'Тип организации'!$A$2:$B$8,2,)))</f>
        <v/>
      </c>
      <c r="D893" s="12"/>
      <c r="E893" s="13" t="str">
        <f>IF(ISBLANK(D893),"",IF(ISNA(VLOOKUP(D893,'Тип публичности'!$A$2:$B$8,2,)),"Некорректное значение",VLOOKUP(D893,'Тип публичности'!$A$2:$B$8,2,)))</f>
        <v/>
      </c>
      <c r="F893" s="14"/>
      <c r="G893" s="14"/>
      <c r="H893" s="14"/>
      <c r="I893" s="12"/>
      <c r="J893" s="13" t="str">
        <f>IF(ISBLANK(I893),"",IF(ISNA(VLOOKUP(I893,'Организационно-правовые формы'!$A$2:$B$93,2,)),"Некорректное значение",VLOOKUP(I893,'Организационно-правовые формы'!$A$2:$B$93,2,)))</f>
        <v/>
      </c>
      <c r="K893" s="14"/>
      <c r="L893" s="20" t="e">
        <f t="shared" ca="1" si="33"/>
        <v>#NAME?</v>
      </c>
      <c r="M893" s="33" t="str">
        <f>IF(ISBLANK(N893),"",IF(ISNA(ВЁПР(N893,'Коды стран'!$A$2:$B$248,2)),"Некорректное значение",VLOOKUP(N893,'Коды стран'!$A$2:$B$248,2)))</f>
        <v/>
      </c>
      <c r="N893" s="34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4"/>
      <c r="AB893" s="12"/>
      <c r="AC893" s="35" t="str">
        <f>IF(ISBLANK(AB893),"",IF(ISNA(VLOOKUP(AB893,'Тип собственника'!$A$2:$B$91,2,)),"Некорректное значение",VLOOKUP(AB893,'Тип собственника'!$A$2:$B$91,2,)))</f>
        <v/>
      </c>
      <c r="AD893" s="14"/>
      <c r="AE893" s="14"/>
      <c r="AF893" s="12"/>
      <c r="AG893" s="36" t="str">
        <f>IF(ISBLANK(AF893),"",IF(ISNA(VLOOKUP(AF893,Страны!$A$2:$B$252,2,)),"Некорректное значение",VLOOKUP(AF893,Страны!$A$2:$B$252,2,)))</f>
        <v/>
      </c>
      <c r="AH893" s="37"/>
    </row>
    <row r="894" ht="15" customHeight="1">
      <c r="A894" s="11"/>
      <c r="B894" s="12"/>
      <c r="C894" s="13" t="str">
        <f>IF(ISBLANK(B894),"",IF(ISNA(VLOOKUP(B894,'Тип организации'!$A$2:$B$8,2,)),"Некорректное значение",VLOOKUP(B894,'Тип организации'!$A$2:$B$8,2,)))</f>
        <v/>
      </c>
      <c r="D894" s="12"/>
      <c r="E894" s="13" t="str">
        <f>IF(ISBLANK(D894),"",IF(ISNA(VLOOKUP(D894,'Тип публичности'!$A$2:$B$8,2,)),"Некорректное значение",VLOOKUP(D894,'Тип публичности'!$A$2:$B$8,2,)))</f>
        <v/>
      </c>
      <c r="F894" s="14"/>
      <c r="G894" s="14"/>
      <c r="H894" s="14"/>
      <c r="I894" s="12"/>
      <c r="J894" s="13" t="str">
        <f>IF(ISBLANK(I894),"",IF(ISNA(VLOOKUP(I894,'Организационно-правовые формы'!$A$2:$B$93,2,)),"Некорректное значение",VLOOKUP(I894,'Организационно-правовые формы'!$A$2:$B$93,2,)))</f>
        <v/>
      </c>
      <c r="K894" s="14"/>
      <c r="L894" s="20" t="e">
        <f t="shared" ca="1" si="33"/>
        <v>#NAME?</v>
      </c>
      <c r="M894" s="33" t="str">
        <f>IF(ISBLANK(N894),"",IF(ISNA(ВЁПР(N894,'Коды стран'!$A$2:$B$248,2)),"Некорректное значение",VLOOKUP(N894,'Коды стран'!$A$2:$B$248,2)))</f>
        <v/>
      </c>
      <c r="N894" s="34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4"/>
      <c r="AB894" s="12"/>
      <c r="AC894" s="35" t="str">
        <f>IF(ISBLANK(AB894),"",IF(ISNA(VLOOKUP(AB894,'Тип собственника'!$A$2:$B$91,2,)),"Некорректное значение",VLOOKUP(AB894,'Тип собственника'!$A$2:$B$91,2,)))</f>
        <v/>
      </c>
      <c r="AD894" s="14"/>
      <c r="AE894" s="14"/>
      <c r="AF894" s="12"/>
      <c r="AG894" s="36" t="str">
        <f>IF(ISBLANK(AF894),"",IF(ISNA(VLOOKUP(AF894,Страны!$A$2:$B$252,2,)),"Некорректное значение",VLOOKUP(AF894,Страны!$A$2:$B$252,2,)))</f>
        <v/>
      </c>
      <c r="AH894" s="37"/>
    </row>
    <row r="895" ht="15" customHeight="1">
      <c r="A895" s="11"/>
      <c r="B895" s="12"/>
      <c r="C895" s="13" t="str">
        <f>IF(ISBLANK(B895),"",IF(ISNA(VLOOKUP(B895,'Тип организации'!$A$2:$B$8,2,)),"Некорректное значение",VLOOKUP(B895,'Тип организации'!$A$2:$B$8,2,)))</f>
        <v/>
      </c>
      <c r="D895" s="12"/>
      <c r="E895" s="13" t="str">
        <f>IF(ISBLANK(D895),"",IF(ISNA(VLOOKUP(D895,'Тип публичности'!$A$2:$B$8,2,)),"Некорректное значение",VLOOKUP(D895,'Тип публичности'!$A$2:$B$8,2,)))</f>
        <v/>
      </c>
      <c r="F895" s="14"/>
      <c r="G895" s="14"/>
      <c r="H895" s="14"/>
      <c r="I895" s="12"/>
      <c r="J895" s="13" t="str">
        <f>IF(ISBLANK(I895),"",IF(ISNA(VLOOKUP(I895,'Организационно-правовые формы'!$A$2:$B$93,2,)),"Некорректное значение",VLOOKUP(I895,'Организационно-правовые формы'!$A$2:$B$93,2,)))</f>
        <v/>
      </c>
      <c r="K895" s="14"/>
      <c r="L895" s="20" t="e">
        <f t="shared" ca="1" si="33"/>
        <v>#NAME?</v>
      </c>
      <c r="M895" s="33" t="str">
        <f>IF(ISBLANK(N895),"",IF(ISNA(ВЁПР(N895,'Коды стран'!$A$2:$B$248,2)),"Некорректное значение",VLOOKUP(N895,'Коды стран'!$A$2:$B$248,2)))</f>
        <v/>
      </c>
      <c r="N895" s="34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4"/>
      <c r="AB895" s="12"/>
      <c r="AC895" s="35" t="str">
        <f>IF(ISBLANK(AB895),"",IF(ISNA(VLOOKUP(AB895,'Тип собственника'!$A$2:$B$91,2,)),"Некорректное значение",VLOOKUP(AB895,'Тип собственника'!$A$2:$B$91,2,)))</f>
        <v/>
      </c>
      <c r="AD895" s="14"/>
      <c r="AE895" s="14"/>
      <c r="AF895" s="12"/>
      <c r="AG895" s="36" t="str">
        <f>IF(ISBLANK(AF895),"",IF(ISNA(VLOOKUP(AF895,Страны!$A$2:$B$252,2,)),"Некорректное значение",VLOOKUP(AF895,Страны!$A$2:$B$252,2,)))</f>
        <v/>
      </c>
      <c r="AH895" s="37"/>
    </row>
    <row r="896" ht="15" customHeight="1">
      <c r="A896" s="11"/>
      <c r="B896" s="12"/>
      <c r="C896" s="13" t="str">
        <f>IF(ISBLANK(B896),"",IF(ISNA(VLOOKUP(B896,'Тип организации'!$A$2:$B$8,2,)),"Некорректное значение",VLOOKUP(B896,'Тип организации'!$A$2:$B$8,2,)))</f>
        <v/>
      </c>
      <c r="D896" s="12"/>
      <c r="E896" s="13" t="str">
        <f>IF(ISBLANK(D896),"",IF(ISNA(VLOOKUP(D896,'Тип публичности'!$A$2:$B$8,2,)),"Некорректное значение",VLOOKUP(D896,'Тип публичности'!$A$2:$B$8,2,)))</f>
        <v/>
      </c>
      <c r="F896" s="14"/>
      <c r="G896" s="14"/>
      <c r="H896" s="14"/>
      <c r="I896" s="12"/>
      <c r="J896" s="13" t="str">
        <f>IF(ISBLANK(I896),"",IF(ISNA(VLOOKUP(I896,'Организационно-правовые формы'!$A$2:$B$93,2,)),"Некорректное значение",VLOOKUP(I896,'Организационно-правовые формы'!$A$2:$B$93,2,)))</f>
        <v/>
      </c>
      <c r="K896" s="14"/>
      <c r="L896" s="20" t="e">
        <f t="shared" ca="1" si="33"/>
        <v>#NAME?</v>
      </c>
      <c r="M896" s="33" t="str">
        <f>IF(ISBLANK(N896),"",IF(ISNA(ВЁПР(N896,'Коды стран'!$A$2:$B$248,2)),"Некорректное значение",VLOOKUP(N896,'Коды стран'!$A$2:$B$248,2)))</f>
        <v/>
      </c>
      <c r="N896" s="34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4"/>
      <c r="AB896" s="12"/>
      <c r="AC896" s="35" t="str">
        <f>IF(ISBLANK(AB896),"",IF(ISNA(VLOOKUP(AB896,'Тип собственника'!$A$2:$B$91,2,)),"Некорректное значение",VLOOKUP(AB896,'Тип собственника'!$A$2:$B$91,2,)))</f>
        <v/>
      </c>
      <c r="AD896" s="14"/>
      <c r="AE896" s="14"/>
      <c r="AF896" s="12"/>
      <c r="AG896" s="36" t="str">
        <f>IF(ISBLANK(AF896),"",IF(ISNA(VLOOKUP(AF896,Страны!$A$2:$B$252,2,)),"Некорректное значение",VLOOKUP(AF896,Страны!$A$2:$B$252,2,)))</f>
        <v/>
      </c>
      <c r="AH896" s="37"/>
    </row>
    <row r="897" ht="15" customHeight="1">
      <c r="A897" s="11"/>
      <c r="B897" s="12"/>
      <c r="C897" s="13" t="str">
        <f>IF(ISBLANK(B897),"",IF(ISNA(VLOOKUP(B897,'Тип организации'!$A$2:$B$8,2,)),"Некорректное значение",VLOOKUP(B897,'Тип организации'!$A$2:$B$8,2,)))</f>
        <v/>
      </c>
      <c r="D897" s="12"/>
      <c r="E897" s="13" t="str">
        <f>IF(ISBLANK(D897),"",IF(ISNA(VLOOKUP(D897,'Тип публичности'!$A$2:$B$8,2,)),"Некорректное значение",VLOOKUP(D897,'Тип публичности'!$A$2:$B$8,2,)))</f>
        <v/>
      </c>
      <c r="F897" s="14"/>
      <c r="G897" s="14"/>
      <c r="H897" s="14"/>
      <c r="I897" s="12"/>
      <c r="J897" s="13" t="str">
        <f>IF(ISBLANK(I897),"",IF(ISNA(VLOOKUP(I897,'Организационно-правовые формы'!$A$2:$B$93,2,)),"Некорректное значение",VLOOKUP(I897,'Организационно-правовые формы'!$A$2:$B$93,2,)))</f>
        <v/>
      </c>
      <c r="K897" s="14"/>
      <c r="L897" s="20" t="e">
        <f t="shared" ca="1" si="33"/>
        <v>#NAME?</v>
      </c>
      <c r="M897" s="33" t="str">
        <f>IF(ISBLANK(N897),"",IF(ISNA(ВЁПР(N897,'Коды стран'!$A$2:$B$248,2)),"Некорректное значение",VLOOKUP(N897,'Коды стран'!$A$2:$B$248,2)))</f>
        <v/>
      </c>
      <c r="N897" s="34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4"/>
      <c r="AB897" s="12"/>
      <c r="AC897" s="35" t="str">
        <f>IF(ISBLANK(AB897),"",IF(ISNA(VLOOKUP(AB897,'Тип собственника'!$A$2:$B$91,2,)),"Некорректное значение",VLOOKUP(AB897,'Тип собственника'!$A$2:$B$91,2,)))</f>
        <v/>
      </c>
      <c r="AD897" s="14"/>
      <c r="AE897" s="14"/>
      <c r="AF897" s="12"/>
      <c r="AG897" s="36" t="str">
        <f>IF(ISBLANK(AF897),"",IF(ISNA(VLOOKUP(AF897,Страны!$A$2:$B$252,2,)),"Некорректное значение",VLOOKUP(AF897,Страны!$A$2:$B$252,2,)))</f>
        <v/>
      </c>
      <c r="AH897" s="37"/>
    </row>
    <row r="898" ht="15" customHeight="1">
      <c r="A898" s="11"/>
      <c r="B898" s="12"/>
      <c r="C898" s="13" t="str">
        <f>IF(ISBLANK(B898),"",IF(ISNA(VLOOKUP(B898,'Тип организации'!$A$2:$B$8,2,)),"Некорректное значение",VLOOKUP(B898,'Тип организации'!$A$2:$B$8,2,)))</f>
        <v/>
      </c>
      <c r="D898" s="12"/>
      <c r="E898" s="13" t="str">
        <f>IF(ISBLANK(D898),"",IF(ISNA(VLOOKUP(D898,'Тип публичности'!$A$2:$B$8,2,)),"Некорректное значение",VLOOKUP(D898,'Тип публичности'!$A$2:$B$8,2,)))</f>
        <v/>
      </c>
      <c r="F898" s="14"/>
      <c r="G898" s="14"/>
      <c r="H898" s="14"/>
      <c r="I898" s="12"/>
      <c r="J898" s="13" t="str">
        <f>IF(ISBLANK(I898),"",IF(ISNA(VLOOKUP(I898,'Организационно-правовые формы'!$A$2:$B$93,2,)),"Некорректное значение",VLOOKUP(I898,'Организационно-правовые формы'!$A$2:$B$93,2,)))</f>
        <v/>
      </c>
      <c r="K898" s="14"/>
      <c r="L898" s="20" t="e">
        <f t="shared" ca="1" si="33"/>
        <v>#NAME?</v>
      </c>
      <c r="M898" s="33" t="str">
        <f>IF(ISBLANK(N898),"",IF(ISNA(ВЁПР(N898,'Коды стран'!$A$2:$B$248,2)),"Некорректное значение",VLOOKUP(N898,'Коды стран'!$A$2:$B$248,2)))</f>
        <v/>
      </c>
      <c r="N898" s="34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4"/>
      <c r="AB898" s="12"/>
      <c r="AC898" s="35" t="str">
        <f>IF(ISBLANK(AB898),"",IF(ISNA(VLOOKUP(AB898,'Тип собственника'!$A$2:$B$91,2,)),"Некорректное значение",VLOOKUP(AB898,'Тип собственника'!$A$2:$B$91,2,)))</f>
        <v/>
      </c>
      <c r="AD898" s="14"/>
      <c r="AE898" s="14"/>
      <c r="AF898" s="12"/>
      <c r="AG898" s="36" t="str">
        <f>IF(ISBLANK(AF898),"",IF(ISNA(VLOOKUP(AF898,Страны!$A$2:$B$252,2,)),"Некорректное значение",VLOOKUP(AF898,Страны!$A$2:$B$252,2,)))</f>
        <v/>
      </c>
      <c r="AH898" s="37"/>
    </row>
    <row r="899" ht="15" customHeight="1">
      <c r="A899" s="11"/>
      <c r="B899" s="12"/>
      <c r="C899" s="13" t="str">
        <f>IF(ISBLANK(B899),"",IF(ISNA(VLOOKUP(B899,'Тип организации'!$A$2:$B$8,2,)),"Некорректное значение",VLOOKUP(B899,'Тип организации'!$A$2:$B$8,2,)))</f>
        <v/>
      </c>
      <c r="D899" s="12"/>
      <c r="E899" s="13" t="str">
        <f>IF(ISBLANK(D899),"",IF(ISNA(VLOOKUP(D899,'Тип публичности'!$A$2:$B$8,2,)),"Некорректное значение",VLOOKUP(D899,'Тип публичности'!$A$2:$B$8,2,)))</f>
        <v/>
      </c>
      <c r="F899" s="14"/>
      <c r="G899" s="14"/>
      <c r="H899" s="14"/>
      <c r="I899" s="12"/>
      <c r="J899" s="13" t="str">
        <f>IF(ISBLANK(I899),"",IF(ISNA(VLOOKUP(I899,'Организационно-правовые формы'!$A$2:$B$93,2,)),"Некорректное значение",VLOOKUP(I899,'Организационно-правовые формы'!$A$2:$B$93,2,)))</f>
        <v/>
      </c>
      <c r="K899" s="14"/>
      <c r="L899" s="20" t="e">
        <f t="shared" ca="1" si="33"/>
        <v>#NAME?</v>
      </c>
      <c r="M899" s="33" t="str">
        <f>IF(ISBLANK(N899),"",IF(ISNA(ВЁПР(N899,'Коды стран'!$A$2:$B$248,2)),"Некорректное значение",VLOOKUP(N899,'Коды стран'!$A$2:$B$248,2)))</f>
        <v/>
      </c>
      <c r="N899" s="34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4"/>
      <c r="AB899" s="12"/>
      <c r="AC899" s="35" t="str">
        <f>IF(ISBLANK(AB899),"",IF(ISNA(VLOOKUP(AB899,'Тип собственника'!$A$2:$B$91,2,)),"Некорректное значение",VLOOKUP(AB899,'Тип собственника'!$A$2:$B$91,2,)))</f>
        <v/>
      </c>
      <c r="AD899" s="14"/>
      <c r="AE899" s="14"/>
      <c r="AF899" s="12"/>
      <c r="AG899" s="36" t="str">
        <f>IF(ISBLANK(AF899),"",IF(ISNA(VLOOKUP(AF899,Страны!$A$2:$B$252,2,)),"Некорректное значение",VLOOKUP(AF899,Страны!$A$2:$B$252,2,)))</f>
        <v/>
      </c>
      <c r="AH899" s="37"/>
    </row>
    <row r="900" ht="15" customHeight="1">
      <c r="A900" s="11"/>
      <c r="B900" s="12"/>
      <c r="C900" s="13" t="str">
        <f>IF(ISBLANK(B900),"",IF(ISNA(VLOOKUP(B900,'Тип организации'!$A$2:$B$8,2,)),"Некорректное значение",VLOOKUP(B900,'Тип организации'!$A$2:$B$8,2,)))</f>
        <v/>
      </c>
      <c r="D900" s="12"/>
      <c r="E900" s="13" t="str">
        <f>IF(ISBLANK(D900),"",IF(ISNA(VLOOKUP(D900,'Тип публичности'!$A$2:$B$8,2,)),"Некорректное значение",VLOOKUP(D900,'Тип публичности'!$A$2:$B$8,2,)))</f>
        <v/>
      </c>
      <c r="F900" s="14"/>
      <c r="G900" s="14"/>
      <c r="H900" s="14"/>
      <c r="I900" s="12"/>
      <c r="J900" s="13" t="str">
        <f>IF(ISBLANK(I900),"",IF(ISNA(VLOOKUP(I900,'Организационно-правовые формы'!$A$2:$B$93,2,)),"Некорректное значение",VLOOKUP(I900,'Организационно-правовые формы'!$A$2:$B$93,2,)))</f>
        <v/>
      </c>
      <c r="K900" s="14"/>
      <c r="L900" s="20" t="e">
        <f t="shared" ca="1" si="33"/>
        <v>#NAME?</v>
      </c>
      <c r="M900" s="33" t="str">
        <f>IF(ISBLANK(N900),"",IF(ISNA(ВЁПР(N900,'Коды стран'!$A$2:$B$248,2)),"Некорректное значение",VLOOKUP(N900,'Коды стран'!$A$2:$B$248,2)))</f>
        <v/>
      </c>
      <c r="N900" s="34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4"/>
      <c r="AB900" s="12"/>
      <c r="AC900" s="35" t="str">
        <f>IF(ISBLANK(AB900),"",IF(ISNA(VLOOKUP(AB900,'Тип собственника'!$A$2:$B$91,2,)),"Некорректное значение",VLOOKUP(AB900,'Тип собственника'!$A$2:$B$91,2,)))</f>
        <v/>
      </c>
      <c r="AD900" s="14"/>
      <c r="AE900" s="14"/>
      <c r="AF900" s="12"/>
      <c r="AG900" s="36" t="str">
        <f>IF(ISBLANK(AF900),"",IF(ISNA(VLOOKUP(AF900,Страны!$A$2:$B$252,2,)),"Некорректное значение",VLOOKUP(AF900,Страны!$A$2:$B$252,2,)))</f>
        <v/>
      </c>
      <c r="AH900" s="37"/>
    </row>
    <row r="901" ht="15" customHeight="1">
      <c r="A901" s="11"/>
      <c r="B901" s="12"/>
      <c r="C901" s="13" t="str">
        <f>IF(ISBLANK(B901),"",IF(ISNA(VLOOKUP(B901,'Тип организации'!$A$2:$B$8,2,)),"Некорректное значение",VLOOKUP(B901,'Тип организации'!$A$2:$B$8,2,)))</f>
        <v/>
      </c>
      <c r="D901" s="12"/>
      <c r="E901" s="13" t="str">
        <f>IF(ISBLANK(D901),"",IF(ISNA(VLOOKUP(D901,'Тип публичности'!$A$2:$B$8,2,)),"Некорректное значение",VLOOKUP(D901,'Тип публичности'!$A$2:$B$8,2,)))</f>
        <v/>
      </c>
      <c r="F901" s="14"/>
      <c r="G901" s="14"/>
      <c r="H901" s="14"/>
      <c r="I901" s="12"/>
      <c r="J901" s="13" t="str">
        <f>IF(ISBLANK(I901),"",IF(ISNA(VLOOKUP(I901,'Организационно-правовые формы'!$A$2:$B$93,2,)),"Некорректное значение",VLOOKUP(I901,'Организационно-правовые формы'!$A$2:$B$93,2,)))</f>
        <v/>
      </c>
      <c r="K901" s="14"/>
      <c r="L901" s="20" t="e">
        <f t="shared" ca="1" si="33"/>
        <v>#NAME?</v>
      </c>
      <c r="M901" s="33" t="str">
        <f>IF(ISBLANK(N901),"",IF(ISNA(ВЁПР(N901,'Коды стран'!$A$2:$B$248,2)),"Некорректное значение",VLOOKUP(N901,'Коды стран'!$A$2:$B$248,2)))</f>
        <v/>
      </c>
      <c r="N901" s="34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4"/>
      <c r="AB901" s="12"/>
      <c r="AC901" s="35" t="str">
        <f>IF(ISBLANK(AB901),"",IF(ISNA(VLOOKUP(AB901,'Тип собственника'!$A$2:$B$91,2,)),"Некорректное значение",VLOOKUP(AB901,'Тип собственника'!$A$2:$B$91,2,)))</f>
        <v/>
      </c>
      <c r="AD901" s="14"/>
      <c r="AE901" s="14"/>
      <c r="AF901" s="12"/>
      <c r="AG901" s="36" t="str">
        <f>IF(ISBLANK(AF901),"",IF(ISNA(VLOOKUP(AF901,Страны!$A$2:$B$252,2,)),"Некорректное значение",VLOOKUP(AF901,Страны!$A$2:$B$252,2,)))</f>
        <v/>
      </c>
      <c r="AH901" s="37"/>
    </row>
    <row r="902" ht="15" customHeight="1">
      <c r="A902" s="11"/>
      <c r="B902" s="12"/>
      <c r="C902" s="13" t="str">
        <f>IF(ISBLANK(B902),"",IF(ISNA(VLOOKUP(B902,'Тип организации'!$A$2:$B$8,2,)),"Некорректное значение",VLOOKUP(B902,'Тип организации'!$A$2:$B$8,2,)))</f>
        <v/>
      </c>
      <c r="D902" s="12"/>
      <c r="E902" s="13" t="str">
        <f>IF(ISBLANK(D902),"",IF(ISNA(VLOOKUP(D902,'Тип публичности'!$A$2:$B$8,2,)),"Некорректное значение",VLOOKUP(D902,'Тип публичности'!$A$2:$B$8,2,)))</f>
        <v/>
      </c>
      <c r="F902" s="14"/>
      <c r="G902" s="14"/>
      <c r="H902" s="14"/>
      <c r="I902" s="12"/>
      <c r="J902" s="13" t="str">
        <f>IF(ISBLANK(I902),"",IF(ISNA(VLOOKUP(I902,'Организационно-правовые формы'!$A$2:$B$93,2,)),"Некорректное значение",VLOOKUP(I902,'Организационно-правовые формы'!$A$2:$B$93,2,)))</f>
        <v/>
      </c>
      <c r="K902" s="14"/>
      <c r="L902" s="20" t="e">
        <f t="shared" ca="1" si="33"/>
        <v>#NAME?</v>
      </c>
      <c r="M902" s="33" t="str">
        <f>IF(ISBLANK(N902),"",IF(ISNA(ВЁПР(N902,'Коды стран'!$A$2:$B$248,2)),"Некорректное значение",VLOOKUP(N902,'Коды стран'!$A$2:$B$248,2)))</f>
        <v/>
      </c>
      <c r="N902" s="34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4"/>
      <c r="AB902" s="12"/>
      <c r="AC902" s="35" t="str">
        <f>IF(ISBLANK(AB902),"",IF(ISNA(VLOOKUP(AB902,'Тип собственника'!$A$2:$B$91,2,)),"Некорректное значение",VLOOKUP(AB902,'Тип собственника'!$A$2:$B$91,2,)))</f>
        <v/>
      </c>
      <c r="AD902" s="14"/>
      <c r="AE902" s="14"/>
      <c r="AF902" s="12"/>
      <c r="AG902" s="36" t="str">
        <f>IF(ISBLANK(AF902),"",IF(ISNA(VLOOKUP(AF902,Страны!$A$2:$B$252,2,)),"Некорректное значение",VLOOKUP(AF902,Страны!$A$2:$B$252,2,)))</f>
        <v/>
      </c>
      <c r="AH902" s="37"/>
    </row>
    <row r="903" ht="15" customHeight="1">
      <c r="A903" s="11"/>
      <c r="B903" s="12"/>
      <c r="C903" s="13" t="str">
        <f>IF(ISBLANK(B903),"",IF(ISNA(VLOOKUP(B903,'Тип организации'!$A$2:$B$8,2,)),"Некорректное значение",VLOOKUP(B903,'Тип организации'!$A$2:$B$8,2,)))</f>
        <v/>
      </c>
      <c r="D903" s="12"/>
      <c r="E903" s="13" t="str">
        <f>IF(ISBLANK(D903),"",IF(ISNA(VLOOKUP(D903,'Тип публичности'!$A$2:$B$8,2,)),"Некорректное значение",VLOOKUP(D903,'Тип публичности'!$A$2:$B$8,2,)))</f>
        <v/>
      </c>
      <c r="F903" s="14"/>
      <c r="G903" s="14"/>
      <c r="H903" s="14"/>
      <c r="I903" s="12"/>
      <c r="J903" s="13" t="str">
        <f>IF(ISBLANK(I903),"",IF(ISNA(VLOOKUP(I903,'Организационно-правовые формы'!$A$2:$B$93,2,)),"Некорректное значение",VLOOKUP(I903,'Организационно-правовые формы'!$A$2:$B$93,2,)))</f>
        <v/>
      </c>
      <c r="K903" s="14"/>
      <c r="L903" s="20" t="e">
        <f t="shared" ca="1" si="33"/>
        <v>#NAME?</v>
      </c>
      <c r="M903" s="33" t="str">
        <f>IF(ISBLANK(N903),"",IF(ISNA(ВЁПР(N903,'Коды стран'!$A$2:$B$248,2)),"Некорректное значение",VLOOKUP(N903,'Коды стран'!$A$2:$B$248,2)))</f>
        <v/>
      </c>
      <c r="N903" s="34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4"/>
      <c r="AB903" s="12"/>
      <c r="AC903" s="35" t="str">
        <f>IF(ISBLANK(AB903),"",IF(ISNA(VLOOKUP(AB903,'Тип собственника'!$A$2:$B$91,2,)),"Некорректное значение",VLOOKUP(AB903,'Тип собственника'!$A$2:$B$91,2,)))</f>
        <v/>
      </c>
      <c r="AD903" s="14"/>
      <c r="AE903" s="14"/>
      <c r="AF903" s="12"/>
      <c r="AG903" s="36" t="str">
        <f>IF(ISBLANK(AF903),"",IF(ISNA(VLOOKUP(AF903,Страны!$A$2:$B$252,2,)),"Некорректное значение",VLOOKUP(AF903,Страны!$A$2:$B$252,2,)))</f>
        <v/>
      </c>
      <c r="AH903" s="37"/>
    </row>
    <row r="904" ht="15" customHeight="1">
      <c r="A904" s="11"/>
      <c r="B904" s="12"/>
      <c r="C904" s="13" t="str">
        <f>IF(ISBLANK(B904),"",IF(ISNA(VLOOKUP(B904,'Тип организации'!$A$2:$B$8,2,)),"Некорректное значение",VLOOKUP(B904,'Тип организации'!$A$2:$B$8,2,)))</f>
        <v/>
      </c>
      <c r="D904" s="12"/>
      <c r="E904" s="13" t="str">
        <f>IF(ISBLANK(D904),"",IF(ISNA(VLOOKUP(D904,'Тип публичности'!$A$2:$B$8,2,)),"Некорректное значение",VLOOKUP(D904,'Тип публичности'!$A$2:$B$8,2,)))</f>
        <v/>
      </c>
      <c r="F904" s="14"/>
      <c r="G904" s="14"/>
      <c r="H904" s="14"/>
      <c r="I904" s="12"/>
      <c r="J904" s="13" t="str">
        <f>IF(ISBLANK(I904),"",IF(ISNA(VLOOKUP(I904,'Организационно-правовые формы'!$A$2:$B$93,2,)),"Некорректное значение",VLOOKUP(I904,'Организационно-правовые формы'!$A$2:$B$93,2,)))</f>
        <v/>
      </c>
      <c r="K904" s="14"/>
      <c r="L904" s="20" t="e">
        <f t="shared" ca="1" si="33"/>
        <v>#NAME?</v>
      </c>
      <c r="M904" s="33" t="str">
        <f>IF(ISBLANK(N904),"",IF(ISNA(ВЁПР(N904,'Коды стран'!$A$2:$B$248,2)),"Некорректное значение",VLOOKUP(N904,'Коды стран'!$A$2:$B$248,2)))</f>
        <v/>
      </c>
      <c r="N904" s="34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4"/>
      <c r="AB904" s="12"/>
      <c r="AC904" s="35" t="str">
        <f>IF(ISBLANK(AB904),"",IF(ISNA(VLOOKUP(AB904,'Тип собственника'!$A$2:$B$91,2,)),"Некорректное значение",VLOOKUP(AB904,'Тип собственника'!$A$2:$B$91,2,)))</f>
        <v/>
      </c>
      <c r="AD904" s="14"/>
      <c r="AE904" s="14"/>
      <c r="AF904" s="12"/>
      <c r="AG904" s="36" t="str">
        <f>IF(ISBLANK(AF904),"",IF(ISNA(VLOOKUP(AF904,Страны!$A$2:$B$252,2,)),"Некорректное значение",VLOOKUP(AF904,Страны!$A$2:$B$252,2,)))</f>
        <v/>
      </c>
      <c r="AH904" s="37"/>
    </row>
    <row r="905" ht="15" customHeight="1">
      <c r="A905" s="11"/>
      <c r="B905" s="12"/>
      <c r="C905" s="13" t="str">
        <f>IF(ISBLANK(B905),"",IF(ISNA(VLOOKUP(B905,'Тип организации'!$A$2:$B$8,2,)),"Некорректное значение",VLOOKUP(B905,'Тип организации'!$A$2:$B$8,2,)))</f>
        <v/>
      </c>
      <c r="D905" s="12"/>
      <c r="E905" s="13" t="str">
        <f>IF(ISBLANK(D905),"",IF(ISNA(VLOOKUP(D905,'Тип публичности'!$A$2:$B$8,2,)),"Некорректное значение",VLOOKUP(D905,'Тип публичности'!$A$2:$B$8,2,)))</f>
        <v/>
      </c>
      <c r="F905" s="14"/>
      <c r="G905" s="14"/>
      <c r="H905" s="14"/>
      <c r="I905" s="12"/>
      <c r="J905" s="13" t="str">
        <f>IF(ISBLANK(I905),"",IF(ISNA(VLOOKUP(I905,'Организационно-правовые формы'!$A$2:$B$93,2,)),"Некорректное значение",VLOOKUP(I905,'Организационно-правовые формы'!$A$2:$B$93,2,)))</f>
        <v/>
      </c>
      <c r="K905" s="14"/>
      <c r="L905" s="20" t="e">
        <f t="shared" ca="1" si="33"/>
        <v>#NAME?</v>
      </c>
      <c r="M905" s="33" t="str">
        <f>IF(ISBLANK(N905),"",IF(ISNA(ВЁПР(N905,'Коды стран'!$A$2:$B$248,2)),"Некорректное значение",VLOOKUP(N905,'Коды стран'!$A$2:$B$248,2)))</f>
        <v/>
      </c>
      <c r="N905" s="34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4"/>
      <c r="AB905" s="12"/>
      <c r="AC905" s="35" t="str">
        <f>IF(ISBLANK(AB905),"",IF(ISNA(VLOOKUP(AB905,'Тип собственника'!$A$2:$B$91,2,)),"Некорректное значение",VLOOKUP(AB905,'Тип собственника'!$A$2:$B$91,2,)))</f>
        <v/>
      </c>
      <c r="AD905" s="14"/>
      <c r="AE905" s="14"/>
      <c r="AF905" s="12"/>
      <c r="AG905" s="36" t="str">
        <f>IF(ISBLANK(AF905),"",IF(ISNA(VLOOKUP(AF905,Страны!$A$2:$B$252,2,)),"Некорректное значение",VLOOKUP(AF905,Страны!$A$2:$B$252,2,)))</f>
        <v/>
      </c>
      <c r="AH905" s="37"/>
    </row>
    <row r="906" ht="15" customHeight="1">
      <c r="A906" s="11"/>
      <c r="B906" s="12"/>
      <c r="C906" s="13" t="str">
        <f>IF(ISBLANK(B906),"",IF(ISNA(VLOOKUP(B906,'Тип организации'!$A$2:$B$8,2,)),"Некорректное значение",VLOOKUP(B906,'Тип организации'!$A$2:$B$8,2,)))</f>
        <v/>
      </c>
      <c r="D906" s="12"/>
      <c r="E906" s="13" t="str">
        <f>IF(ISBLANK(D906),"",IF(ISNA(VLOOKUP(D906,'Тип публичности'!$A$2:$B$8,2,)),"Некорректное значение",VLOOKUP(D906,'Тип публичности'!$A$2:$B$8,2,)))</f>
        <v/>
      </c>
      <c r="F906" s="14"/>
      <c r="G906" s="14"/>
      <c r="H906" s="14"/>
      <c r="I906" s="12"/>
      <c r="J906" s="13" t="str">
        <f>IF(ISBLANK(I906),"",IF(ISNA(VLOOKUP(I906,'Организационно-правовые формы'!$A$2:$B$93,2,)),"Некорректное значение",VLOOKUP(I906,'Организационно-правовые формы'!$A$2:$B$93,2,)))</f>
        <v/>
      </c>
      <c r="K906" s="14"/>
      <c r="L906" s="20" t="e">
        <f t="shared" ca="1" si="33"/>
        <v>#NAME?</v>
      </c>
      <c r="M906" s="33" t="str">
        <f>IF(ISBLANK(N906),"",IF(ISNA(ВЁПР(N906,'Коды стран'!$A$2:$B$248,2)),"Некорректное значение",VLOOKUP(N906,'Коды стран'!$A$2:$B$248,2)))</f>
        <v/>
      </c>
      <c r="N906" s="34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4"/>
      <c r="AB906" s="12"/>
      <c r="AC906" s="35" t="str">
        <f>IF(ISBLANK(AB906),"",IF(ISNA(VLOOKUP(AB906,'Тип собственника'!$A$2:$B$91,2,)),"Некорректное значение",VLOOKUP(AB906,'Тип собственника'!$A$2:$B$91,2,)))</f>
        <v/>
      </c>
      <c r="AD906" s="14"/>
      <c r="AE906" s="14"/>
      <c r="AF906" s="12"/>
      <c r="AG906" s="36" t="str">
        <f>IF(ISBLANK(AF906),"",IF(ISNA(VLOOKUP(AF906,Страны!$A$2:$B$252,2,)),"Некорректное значение",VLOOKUP(AF906,Страны!$A$2:$B$252,2,)))</f>
        <v/>
      </c>
      <c r="AH906" s="37"/>
    </row>
    <row r="907" ht="15" customHeight="1">
      <c r="A907" s="11"/>
      <c r="B907" s="12"/>
      <c r="C907" s="13" t="str">
        <f>IF(ISBLANK(B907),"",IF(ISNA(VLOOKUP(B907,'Тип организации'!$A$2:$B$8,2,)),"Некорректное значение",VLOOKUP(B907,'Тип организации'!$A$2:$B$8,2,)))</f>
        <v/>
      </c>
      <c r="D907" s="12"/>
      <c r="E907" s="13" t="str">
        <f>IF(ISBLANK(D907),"",IF(ISNA(VLOOKUP(D907,'Тип публичности'!$A$2:$B$8,2,)),"Некорректное значение",VLOOKUP(D907,'Тип публичности'!$A$2:$B$8,2,)))</f>
        <v/>
      </c>
      <c r="F907" s="14"/>
      <c r="G907" s="14"/>
      <c r="H907" s="14"/>
      <c r="I907" s="12"/>
      <c r="J907" s="13" t="str">
        <f>IF(ISBLANK(I907),"",IF(ISNA(VLOOKUP(I907,'Организационно-правовые формы'!$A$2:$B$93,2,)),"Некорректное значение",VLOOKUP(I907,'Организационно-правовые формы'!$A$2:$B$93,2,)))</f>
        <v/>
      </c>
      <c r="K907" s="14"/>
      <c r="L907" s="20" t="e">
        <f t="shared" ca="1" si="33"/>
        <v>#NAME?</v>
      </c>
      <c r="M907" s="33" t="str">
        <f>IF(ISBLANK(N907),"",IF(ISNA(ВЁПР(N907,'Коды стран'!$A$2:$B$248,2)),"Некорректное значение",VLOOKUP(N907,'Коды стран'!$A$2:$B$248,2)))</f>
        <v/>
      </c>
      <c r="N907" s="34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4"/>
      <c r="AB907" s="12"/>
      <c r="AC907" s="35" t="str">
        <f>IF(ISBLANK(AB907),"",IF(ISNA(VLOOKUP(AB907,'Тип собственника'!$A$2:$B$91,2,)),"Некорректное значение",VLOOKUP(AB907,'Тип собственника'!$A$2:$B$91,2,)))</f>
        <v/>
      </c>
      <c r="AD907" s="14"/>
      <c r="AE907" s="14"/>
      <c r="AF907" s="12"/>
      <c r="AG907" s="36" t="str">
        <f>IF(ISBLANK(AF907),"",IF(ISNA(VLOOKUP(AF907,Страны!$A$2:$B$252,2,)),"Некорректное значение",VLOOKUP(AF907,Страны!$A$2:$B$252,2,)))</f>
        <v/>
      </c>
      <c r="AH907" s="37"/>
    </row>
    <row r="908" ht="15" customHeight="1">
      <c r="A908" s="11"/>
      <c r="B908" s="12"/>
      <c r="C908" s="13" t="str">
        <f>IF(ISBLANK(B908),"",IF(ISNA(VLOOKUP(B908,'Тип организации'!$A$2:$B$8,2,)),"Некорректное значение",VLOOKUP(B908,'Тип организации'!$A$2:$B$8,2,)))</f>
        <v/>
      </c>
      <c r="D908" s="12"/>
      <c r="E908" s="13" t="str">
        <f>IF(ISBLANK(D908),"",IF(ISNA(VLOOKUP(D908,'Тип публичности'!$A$2:$B$8,2,)),"Некорректное значение",VLOOKUP(D908,'Тип публичности'!$A$2:$B$8,2,)))</f>
        <v/>
      </c>
      <c r="F908" s="14"/>
      <c r="G908" s="14"/>
      <c r="H908" s="14"/>
      <c r="I908" s="12"/>
      <c r="J908" s="13" t="str">
        <f>IF(ISBLANK(I908),"",IF(ISNA(VLOOKUP(I908,'Организационно-правовые формы'!$A$2:$B$93,2,)),"Некорректное значение",VLOOKUP(I908,'Организационно-правовые формы'!$A$2:$B$93,2,)))</f>
        <v/>
      </c>
      <c r="K908" s="14"/>
      <c r="L908" s="20" t="e">
        <f t="shared" ca="1" si="33"/>
        <v>#NAME?</v>
      </c>
      <c r="M908" s="33" t="str">
        <f>IF(ISBLANK(N908),"",IF(ISNA(ВЁПР(N908,'Коды стран'!$A$2:$B$248,2)),"Некорректное значение",VLOOKUP(N908,'Коды стран'!$A$2:$B$248,2)))</f>
        <v/>
      </c>
      <c r="N908" s="34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4"/>
      <c r="AB908" s="12"/>
      <c r="AC908" s="35" t="str">
        <f>IF(ISBLANK(AB908),"",IF(ISNA(VLOOKUP(AB908,'Тип собственника'!$A$2:$B$91,2,)),"Некорректное значение",VLOOKUP(AB908,'Тип собственника'!$A$2:$B$91,2,)))</f>
        <v/>
      </c>
      <c r="AD908" s="14"/>
      <c r="AE908" s="14"/>
      <c r="AF908" s="12"/>
      <c r="AG908" s="36" t="str">
        <f>IF(ISBLANK(AF908),"",IF(ISNA(VLOOKUP(AF908,Страны!$A$2:$B$252,2,)),"Некорректное значение",VLOOKUP(AF908,Страны!$A$2:$B$252,2,)))</f>
        <v/>
      </c>
      <c r="AH908" s="37"/>
    </row>
    <row r="909" ht="15" customHeight="1">
      <c r="A909" s="11"/>
      <c r="B909" s="12"/>
      <c r="C909" s="13" t="str">
        <f>IF(ISBLANK(B909),"",IF(ISNA(VLOOKUP(B909,'Тип организации'!$A$2:$B$8,2,)),"Некорректное значение",VLOOKUP(B909,'Тип организации'!$A$2:$B$8,2,)))</f>
        <v/>
      </c>
      <c r="D909" s="12"/>
      <c r="E909" s="13" t="str">
        <f>IF(ISBLANK(D909),"",IF(ISNA(VLOOKUP(D909,'Тип публичности'!$A$2:$B$8,2,)),"Некорректное значение",VLOOKUP(D909,'Тип публичности'!$A$2:$B$8,2,)))</f>
        <v/>
      </c>
      <c r="F909" s="14"/>
      <c r="G909" s="14"/>
      <c r="H909" s="14"/>
      <c r="I909" s="12"/>
      <c r="J909" s="13" t="str">
        <f>IF(ISBLANK(I909),"",IF(ISNA(VLOOKUP(I909,'Организационно-правовые формы'!$A$2:$B$93,2,)),"Некорректное значение",VLOOKUP(I909,'Организационно-правовые формы'!$A$2:$B$93,2,)))</f>
        <v/>
      </c>
      <c r="K909" s="14"/>
      <c r="L909" s="20" t="e">
        <f t="shared" ca="1" si="33"/>
        <v>#NAME?</v>
      </c>
      <c r="M909" s="33" t="str">
        <f>IF(ISBLANK(N909),"",IF(ISNA(ВЁПР(N909,'Коды стран'!$A$2:$B$248,2)),"Некорректное значение",VLOOKUP(N909,'Коды стран'!$A$2:$B$248,2)))</f>
        <v/>
      </c>
      <c r="N909" s="34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4"/>
      <c r="AB909" s="12"/>
      <c r="AC909" s="35" t="str">
        <f>IF(ISBLANK(AB909),"",IF(ISNA(VLOOKUP(AB909,'Тип собственника'!$A$2:$B$91,2,)),"Некорректное значение",VLOOKUP(AB909,'Тип собственника'!$A$2:$B$91,2,)))</f>
        <v/>
      </c>
      <c r="AD909" s="14"/>
      <c r="AE909" s="14"/>
      <c r="AF909" s="12"/>
      <c r="AG909" s="36" t="str">
        <f>IF(ISBLANK(AF909),"",IF(ISNA(VLOOKUP(AF909,Страны!$A$2:$B$252,2,)),"Некорректное значение",VLOOKUP(AF909,Страны!$A$2:$B$252,2,)))</f>
        <v/>
      </c>
      <c r="AH909" s="37"/>
    </row>
    <row r="910" ht="15" customHeight="1">
      <c r="A910" s="11"/>
      <c r="B910" s="12"/>
      <c r="C910" s="13" t="str">
        <f>IF(ISBLANK(B910),"",IF(ISNA(VLOOKUP(B910,'Тип организации'!$A$2:$B$8,2,)),"Некорректное значение",VLOOKUP(B910,'Тип организации'!$A$2:$B$8,2,)))</f>
        <v/>
      </c>
      <c r="D910" s="12"/>
      <c r="E910" s="13" t="str">
        <f>IF(ISBLANK(D910),"",IF(ISNA(VLOOKUP(D910,'Тип публичности'!$A$2:$B$8,2,)),"Некорректное значение",VLOOKUP(D910,'Тип публичности'!$A$2:$B$8,2,)))</f>
        <v/>
      </c>
      <c r="F910" s="14"/>
      <c r="G910" s="14"/>
      <c r="H910" s="14"/>
      <c r="I910" s="12"/>
      <c r="J910" s="13" t="str">
        <f>IF(ISBLANK(I910),"",IF(ISNA(VLOOKUP(I910,'Организационно-правовые формы'!$A$2:$B$93,2,)),"Некорректное значение",VLOOKUP(I910,'Организационно-правовые формы'!$A$2:$B$93,2,)))</f>
        <v/>
      </c>
      <c r="K910" s="14"/>
      <c r="L910" s="20" t="e">
        <f t="shared" ca="1" si="33"/>
        <v>#NAME?</v>
      </c>
      <c r="M910" s="33" t="str">
        <f>IF(ISBLANK(N910),"",IF(ISNA(ВЁПР(N910,'Коды стран'!$A$2:$B$248,2)),"Некорректное значение",VLOOKUP(N910,'Коды стран'!$A$2:$B$248,2)))</f>
        <v/>
      </c>
      <c r="N910" s="34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4"/>
      <c r="AB910" s="12"/>
      <c r="AC910" s="35" t="str">
        <f>IF(ISBLANK(AB910),"",IF(ISNA(VLOOKUP(AB910,'Тип собственника'!$A$2:$B$91,2,)),"Некорректное значение",VLOOKUP(AB910,'Тип собственника'!$A$2:$B$91,2,)))</f>
        <v/>
      </c>
      <c r="AD910" s="14"/>
      <c r="AE910" s="14"/>
      <c r="AF910" s="12"/>
      <c r="AG910" s="36" t="str">
        <f>IF(ISBLANK(AF910),"",IF(ISNA(VLOOKUP(AF910,Страны!$A$2:$B$252,2,)),"Некорректное значение",VLOOKUP(AF910,Страны!$A$2:$B$252,2,)))</f>
        <v/>
      </c>
      <c r="AH910" s="37"/>
    </row>
    <row r="911" ht="15" customHeight="1">
      <c r="A911" s="11"/>
      <c r="B911" s="12"/>
      <c r="C911" s="13" t="str">
        <f>IF(ISBLANK(B911),"",IF(ISNA(VLOOKUP(B911,'Тип организации'!$A$2:$B$8,2,)),"Некорректное значение",VLOOKUP(B911,'Тип организации'!$A$2:$B$8,2,)))</f>
        <v/>
      </c>
      <c r="D911" s="12"/>
      <c r="E911" s="13" t="str">
        <f>IF(ISBLANK(D911),"",IF(ISNA(VLOOKUP(D911,'Тип публичности'!$A$2:$B$8,2,)),"Некорректное значение",VLOOKUP(D911,'Тип публичности'!$A$2:$B$8,2,)))</f>
        <v/>
      </c>
      <c r="F911" s="14"/>
      <c r="G911" s="14"/>
      <c r="H911" s="14"/>
      <c r="I911" s="12"/>
      <c r="J911" s="13" t="str">
        <f>IF(ISBLANK(I911),"",IF(ISNA(VLOOKUP(I911,'Организационно-правовые формы'!$A$2:$B$93,2,)),"Некорректное значение",VLOOKUP(I911,'Организационно-правовые формы'!$A$2:$B$93,2,)))</f>
        <v/>
      </c>
      <c r="K911" s="14"/>
      <c r="L911" s="20" t="e">
        <f t="shared" ca="1" si="33"/>
        <v>#NAME?</v>
      </c>
      <c r="M911" s="33" t="str">
        <f>IF(ISBLANK(N911),"",IF(ISNA(ВЁПР(N911,'Коды стран'!$A$2:$B$248,2)),"Некорректное значение",VLOOKUP(N911,'Коды стран'!$A$2:$B$248,2)))</f>
        <v/>
      </c>
      <c r="N911" s="34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4"/>
      <c r="AB911" s="12"/>
      <c r="AC911" s="35" t="str">
        <f>IF(ISBLANK(AB911),"",IF(ISNA(VLOOKUP(AB911,'Тип собственника'!$A$2:$B$91,2,)),"Некорректное значение",VLOOKUP(AB911,'Тип собственника'!$A$2:$B$91,2,)))</f>
        <v/>
      </c>
      <c r="AD911" s="14"/>
      <c r="AE911" s="14"/>
      <c r="AF911" s="12"/>
      <c r="AG911" s="36" t="str">
        <f>IF(ISBLANK(AF911),"",IF(ISNA(VLOOKUP(AF911,Страны!$A$2:$B$252,2,)),"Некорректное значение",VLOOKUP(AF911,Страны!$A$2:$B$252,2,)))</f>
        <v/>
      </c>
      <c r="AH911" s="37"/>
    </row>
    <row r="912" ht="15" customHeight="1">
      <c r="A912" s="11"/>
      <c r="B912" s="12"/>
      <c r="C912" s="13" t="str">
        <f>IF(ISBLANK(B912),"",IF(ISNA(VLOOKUP(B912,'Тип организации'!$A$2:$B$8,2,)),"Некорректное значение",VLOOKUP(B912,'Тип организации'!$A$2:$B$8,2,)))</f>
        <v/>
      </c>
      <c r="D912" s="12"/>
      <c r="E912" s="13" t="str">
        <f>IF(ISBLANK(D912),"",IF(ISNA(VLOOKUP(D912,'Тип публичности'!$A$2:$B$8,2,)),"Некорректное значение",VLOOKUP(D912,'Тип публичности'!$A$2:$B$8,2,)))</f>
        <v/>
      </c>
      <c r="F912" s="14"/>
      <c r="G912" s="14"/>
      <c r="H912" s="14"/>
      <c r="I912" s="12"/>
      <c r="J912" s="13" t="str">
        <f>IF(ISBLANK(I912),"",IF(ISNA(VLOOKUP(I912,'Организационно-правовые формы'!$A$2:$B$93,2,)),"Некорректное значение",VLOOKUP(I912,'Организационно-правовые формы'!$A$2:$B$93,2,)))</f>
        <v/>
      </c>
      <c r="K912" s="14"/>
      <c r="L912" s="20" t="e">
        <f t="shared" ca="1" si="33"/>
        <v>#NAME?</v>
      </c>
      <c r="M912" s="33" t="str">
        <f>IF(ISBLANK(N912),"",IF(ISNA(ВЁПР(N912,'Коды стран'!$A$2:$B$248,2)),"Некорректное значение",VLOOKUP(N912,'Коды стран'!$A$2:$B$248,2)))</f>
        <v/>
      </c>
      <c r="N912" s="34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4"/>
      <c r="AB912" s="12"/>
      <c r="AC912" s="35" t="str">
        <f>IF(ISBLANK(AB912),"",IF(ISNA(VLOOKUP(AB912,'Тип собственника'!$A$2:$B$91,2,)),"Некорректное значение",VLOOKUP(AB912,'Тип собственника'!$A$2:$B$91,2,)))</f>
        <v/>
      </c>
      <c r="AD912" s="14"/>
      <c r="AE912" s="14"/>
      <c r="AF912" s="12"/>
      <c r="AG912" s="36" t="str">
        <f>IF(ISBLANK(AF912),"",IF(ISNA(VLOOKUP(AF912,Страны!$A$2:$B$252,2,)),"Некорректное значение",VLOOKUP(AF912,Страны!$A$2:$B$252,2,)))</f>
        <v/>
      </c>
      <c r="AH912" s="37"/>
    </row>
    <row r="913" ht="15" customHeight="1">
      <c r="A913" s="11"/>
      <c r="B913" s="12"/>
      <c r="C913" s="13" t="str">
        <f>IF(ISBLANK(B913),"",IF(ISNA(VLOOKUP(B913,'Тип организации'!$A$2:$B$8,2,)),"Некорректное значение",VLOOKUP(B913,'Тип организации'!$A$2:$B$8,2,)))</f>
        <v/>
      </c>
      <c r="D913" s="12"/>
      <c r="E913" s="13" t="str">
        <f>IF(ISBLANK(D913),"",IF(ISNA(VLOOKUP(D913,'Тип публичности'!$A$2:$B$8,2,)),"Некорректное значение",VLOOKUP(D913,'Тип публичности'!$A$2:$B$8,2,)))</f>
        <v/>
      </c>
      <c r="F913" s="14"/>
      <c r="G913" s="14"/>
      <c r="H913" s="14"/>
      <c r="I913" s="12"/>
      <c r="J913" s="13" t="str">
        <f>IF(ISBLANK(I913),"",IF(ISNA(VLOOKUP(I913,'Организационно-правовые формы'!$A$2:$B$93,2,)),"Некорректное значение",VLOOKUP(I913,'Организационно-правовые формы'!$A$2:$B$93,2,)))</f>
        <v/>
      </c>
      <c r="K913" s="14"/>
      <c r="L913" s="20" t="e">
        <f t="shared" ca="1" si="33"/>
        <v>#NAME?</v>
      </c>
      <c r="M913" s="33" t="str">
        <f>IF(ISBLANK(N913),"",IF(ISNA(ВЁПР(N913,'Коды стран'!$A$2:$B$248,2)),"Некорректное значение",VLOOKUP(N913,'Коды стран'!$A$2:$B$248,2)))</f>
        <v/>
      </c>
      <c r="N913" s="34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4"/>
      <c r="AB913" s="12"/>
      <c r="AC913" s="35" t="str">
        <f>IF(ISBLANK(AB913),"",IF(ISNA(VLOOKUP(AB913,'Тип собственника'!$A$2:$B$91,2,)),"Некорректное значение",VLOOKUP(AB913,'Тип собственника'!$A$2:$B$91,2,)))</f>
        <v/>
      </c>
      <c r="AD913" s="14"/>
      <c r="AE913" s="14"/>
      <c r="AF913" s="12"/>
      <c r="AG913" s="36" t="str">
        <f>IF(ISBLANK(AF913),"",IF(ISNA(VLOOKUP(AF913,Страны!$A$2:$B$252,2,)),"Некорректное значение",VLOOKUP(AF913,Страны!$A$2:$B$252,2,)))</f>
        <v/>
      </c>
      <c r="AH913" s="37"/>
    </row>
    <row r="914" ht="15" customHeight="1">
      <c r="A914" s="11"/>
      <c r="B914" s="12"/>
      <c r="C914" s="13" t="str">
        <f>IF(ISBLANK(B914),"",IF(ISNA(VLOOKUP(B914,'Тип организации'!$A$2:$B$8,2,)),"Некорректное значение",VLOOKUP(B914,'Тип организации'!$A$2:$B$8,2,)))</f>
        <v/>
      </c>
      <c r="D914" s="12"/>
      <c r="E914" s="13" t="str">
        <f>IF(ISBLANK(D914),"",IF(ISNA(VLOOKUP(D914,'Тип публичности'!$A$2:$B$8,2,)),"Некорректное значение",VLOOKUP(D914,'Тип публичности'!$A$2:$B$8,2,)))</f>
        <v/>
      </c>
      <c r="F914" s="14"/>
      <c r="G914" s="14"/>
      <c r="H914" s="14"/>
      <c r="I914" s="12"/>
      <c r="J914" s="13" t="str">
        <f>IF(ISBLANK(I914),"",IF(ISNA(VLOOKUP(I914,'Организационно-правовые формы'!$A$2:$B$93,2,)),"Некорректное значение",VLOOKUP(I914,'Организационно-правовые формы'!$A$2:$B$93,2,)))</f>
        <v/>
      </c>
      <c r="K914" s="14"/>
      <c r="L914" s="20" t="e">
        <f t="shared" ca="1" si="33"/>
        <v>#NAME?</v>
      </c>
      <c r="M914" s="33" t="str">
        <f>IF(ISBLANK(N914),"",IF(ISNA(ВЁПР(N914,'Коды стран'!$A$2:$B$248,2)),"Некорректное значение",VLOOKUP(N914,'Коды стран'!$A$2:$B$248,2)))</f>
        <v/>
      </c>
      <c r="N914" s="34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4"/>
      <c r="AB914" s="12"/>
      <c r="AC914" s="35" t="str">
        <f>IF(ISBLANK(AB914),"",IF(ISNA(VLOOKUP(AB914,'Тип собственника'!$A$2:$B$91,2,)),"Некорректное значение",VLOOKUP(AB914,'Тип собственника'!$A$2:$B$91,2,)))</f>
        <v/>
      </c>
      <c r="AD914" s="14"/>
      <c r="AE914" s="14"/>
      <c r="AF914" s="12"/>
      <c r="AG914" s="36" t="str">
        <f>IF(ISBLANK(AF914),"",IF(ISNA(VLOOKUP(AF914,Страны!$A$2:$B$252,2,)),"Некорректное значение",VLOOKUP(AF914,Страны!$A$2:$B$252,2,)))</f>
        <v/>
      </c>
      <c r="AH914" s="37"/>
    </row>
    <row r="915" ht="15" customHeight="1">
      <c r="A915" s="11"/>
      <c r="B915" s="12"/>
      <c r="C915" s="13" t="str">
        <f>IF(ISBLANK(B915),"",IF(ISNA(VLOOKUP(B915,'Тип организации'!$A$2:$B$8,2,)),"Некорректное значение",VLOOKUP(B915,'Тип организации'!$A$2:$B$8,2,)))</f>
        <v/>
      </c>
      <c r="D915" s="12"/>
      <c r="E915" s="13" t="str">
        <f>IF(ISBLANK(D915),"",IF(ISNA(VLOOKUP(D915,'Тип публичности'!$A$2:$B$8,2,)),"Некорректное значение",VLOOKUP(D915,'Тип публичности'!$A$2:$B$8,2,)))</f>
        <v/>
      </c>
      <c r="F915" s="14"/>
      <c r="G915" s="14"/>
      <c r="H915" s="14"/>
      <c r="I915" s="12"/>
      <c r="J915" s="13" t="str">
        <f>IF(ISBLANK(I915),"",IF(ISNA(VLOOKUP(I915,'Организационно-правовые формы'!$A$2:$B$93,2,)),"Некорректное значение",VLOOKUP(I915,'Организационно-правовые формы'!$A$2:$B$93,2,)))</f>
        <v/>
      </c>
      <c r="K915" s="14"/>
      <c r="L915" s="20" t="e">
        <f t="shared" ca="1" si="33"/>
        <v>#NAME?</v>
      </c>
      <c r="M915" s="33" t="str">
        <f>IF(ISBLANK(N915),"",IF(ISNA(ВЁПР(N915,'Коды стран'!$A$2:$B$248,2)),"Некорректное значение",VLOOKUP(N915,'Коды стран'!$A$2:$B$248,2)))</f>
        <v/>
      </c>
      <c r="N915" s="34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4"/>
      <c r="AB915" s="12"/>
      <c r="AC915" s="35" t="str">
        <f>IF(ISBLANK(AB915),"",IF(ISNA(VLOOKUP(AB915,'Тип собственника'!$A$2:$B$91,2,)),"Некорректное значение",VLOOKUP(AB915,'Тип собственника'!$A$2:$B$91,2,)))</f>
        <v/>
      </c>
      <c r="AD915" s="14"/>
      <c r="AE915" s="14"/>
      <c r="AF915" s="12"/>
      <c r="AG915" s="36" t="str">
        <f>IF(ISBLANK(AF915),"",IF(ISNA(VLOOKUP(AF915,Страны!$A$2:$B$252,2,)),"Некорректное значение",VLOOKUP(AF915,Страны!$A$2:$B$252,2,)))</f>
        <v/>
      </c>
      <c r="AH915" s="37"/>
    </row>
    <row r="916" ht="15" customHeight="1">
      <c r="A916" s="11"/>
      <c r="B916" s="12"/>
      <c r="C916" s="13" t="str">
        <f>IF(ISBLANK(B916),"",IF(ISNA(VLOOKUP(B916,'Тип организации'!$A$2:$B$8,2,)),"Некорректное значение",VLOOKUP(B916,'Тип организации'!$A$2:$B$8,2,)))</f>
        <v/>
      </c>
      <c r="D916" s="12"/>
      <c r="E916" s="13" t="str">
        <f>IF(ISBLANK(D916),"",IF(ISNA(VLOOKUP(D916,'Тип публичности'!$A$2:$B$8,2,)),"Некорректное значение",VLOOKUP(D916,'Тип публичности'!$A$2:$B$8,2,)))</f>
        <v/>
      </c>
      <c r="F916" s="14"/>
      <c r="G916" s="14"/>
      <c r="H916" s="14"/>
      <c r="I916" s="12"/>
      <c r="J916" s="13" t="str">
        <f>IF(ISBLANK(I916),"",IF(ISNA(VLOOKUP(I916,'Организационно-правовые формы'!$A$2:$B$93,2,)),"Некорректное значение",VLOOKUP(I916,'Организационно-правовые формы'!$A$2:$B$93,2,)))</f>
        <v/>
      </c>
      <c r="K916" s="14"/>
      <c r="L916" s="20" t="e">
        <f t="shared" ca="1" si="33"/>
        <v>#NAME?</v>
      </c>
      <c r="M916" s="33" t="str">
        <f>IF(ISBLANK(N916),"",IF(ISNA(ВЁПР(N916,'Коды стран'!$A$2:$B$248,2)),"Некорректное значение",VLOOKUP(N916,'Коды стран'!$A$2:$B$248,2)))</f>
        <v/>
      </c>
      <c r="N916" s="34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4"/>
      <c r="AB916" s="12"/>
      <c r="AC916" s="35" t="str">
        <f>IF(ISBLANK(AB916),"",IF(ISNA(VLOOKUP(AB916,'Тип собственника'!$A$2:$B$91,2,)),"Некорректное значение",VLOOKUP(AB916,'Тип собственника'!$A$2:$B$91,2,)))</f>
        <v/>
      </c>
      <c r="AD916" s="14"/>
      <c r="AE916" s="14"/>
      <c r="AF916" s="12"/>
      <c r="AG916" s="36" t="str">
        <f>IF(ISBLANK(AF916),"",IF(ISNA(VLOOKUP(AF916,Страны!$A$2:$B$252,2,)),"Некорректное значение",VLOOKUP(AF916,Страны!$A$2:$B$252,2,)))</f>
        <v/>
      </c>
      <c r="AH916" s="37"/>
    </row>
    <row r="917" ht="15" customHeight="1">
      <c r="A917" s="11"/>
      <c r="B917" s="12"/>
      <c r="C917" s="13" t="str">
        <f>IF(ISBLANK(B917),"",IF(ISNA(VLOOKUP(B917,'Тип организации'!$A$2:$B$8,2,)),"Некорректное значение",VLOOKUP(B917,'Тип организации'!$A$2:$B$8,2,)))</f>
        <v/>
      </c>
      <c r="D917" s="12"/>
      <c r="E917" s="13" t="str">
        <f>IF(ISBLANK(D917),"",IF(ISNA(VLOOKUP(D917,'Тип публичности'!$A$2:$B$8,2,)),"Некорректное значение",VLOOKUP(D917,'Тип публичности'!$A$2:$B$8,2,)))</f>
        <v/>
      </c>
      <c r="F917" s="14"/>
      <c r="G917" s="14"/>
      <c r="H917" s="14"/>
      <c r="I917" s="12"/>
      <c r="J917" s="13" t="str">
        <f>IF(ISBLANK(I917),"",IF(ISNA(VLOOKUP(I917,'Организационно-правовые формы'!$A$2:$B$93,2,)),"Некорректное значение",VLOOKUP(I917,'Организационно-правовые формы'!$A$2:$B$93,2,)))</f>
        <v/>
      </c>
      <c r="K917" s="14"/>
      <c r="L917" s="20" t="e">
        <f t="shared" ca="1" si="33"/>
        <v>#NAME?</v>
      </c>
      <c r="M917" s="33" t="str">
        <f>IF(ISBLANK(N917),"",IF(ISNA(ВЁПР(N917,'Коды стран'!$A$2:$B$248,2)),"Некорректное значение",VLOOKUP(N917,'Коды стран'!$A$2:$B$248,2)))</f>
        <v/>
      </c>
      <c r="N917" s="34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4"/>
      <c r="AB917" s="12"/>
      <c r="AC917" s="35" t="str">
        <f>IF(ISBLANK(AB917),"",IF(ISNA(VLOOKUP(AB917,'Тип собственника'!$A$2:$B$91,2,)),"Некорректное значение",VLOOKUP(AB917,'Тип собственника'!$A$2:$B$91,2,)))</f>
        <v/>
      </c>
      <c r="AD917" s="14"/>
      <c r="AE917" s="14"/>
      <c r="AF917" s="12"/>
      <c r="AG917" s="36" t="str">
        <f>IF(ISBLANK(AF917),"",IF(ISNA(VLOOKUP(AF917,Страны!$A$2:$B$252,2,)),"Некорректное значение",VLOOKUP(AF917,Страны!$A$2:$B$252,2,)))</f>
        <v/>
      </c>
      <c r="AH917" s="37"/>
    </row>
    <row r="918" ht="15" customHeight="1">
      <c r="A918" s="11"/>
      <c r="B918" s="12"/>
      <c r="C918" s="13" t="str">
        <f>IF(ISBLANK(B918),"",IF(ISNA(VLOOKUP(B918,'Тип организации'!$A$2:$B$8,2,)),"Некорректное значение",VLOOKUP(B918,'Тип организации'!$A$2:$B$8,2,)))</f>
        <v/>
      </c>
      <c r="D918" s="12"/>
      <c r="E918" s="13" t="str">
        <f>IF(ISBLANK(D918),"",IF(ISNA(VLOOKUP(D918,'Тип публичности'!$A$2:$B$8,2,)),"Некорректное значение",VLOOKUP(D918,'Тип публичности'!$A$2:$B$8,2,)))</f>
        <v/>
      </c>
      <c r="F918" s="14"/>
      <c r="G918" s="14"/>
      <c r="H918" s="14"/>
      <c r="I918" s="12"/>
      <c r="J918" s="13" t="str">
        <f>IF(ISBLANK(I918),"",IF(ISNA(VLOOKUP(I918,'Организационно-правовые формы'!$A$2:$B$93,2,)),"Некорректное значение",VLOOKUP(I918,'Организационно-правовые формы'!$A$2:$B$93,2,)))</f>
        <v/>
      </c>
      <c r="K918" s="14"/>
      <c r="L918" s="20" t="e">
        <f t="shared" ca="1" si="33"/>
        <v>#NAME?</v>
      </c>
      <c r="M918" s="33" t="str">
        <f>IF(ISBLANK(N918),"",IF(ISNA(ВЁПР(N918,'Коды стран'!$A$2:$B$248,2)),"Некорректное значение",VLOOKUP(N918,'Коды стран'!$A$2:$B$248,2)))</f>
        <v/>
      </c>
      <c r="N918" s="34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4"/>
      <c r="AB918" s="12"/>
      <c r="AC918" s="35" t="str">
        <f>IF(ISBLANK(AB918),"",IF(ISNA(VLOOKUP(AB918,'Тип собственника'!$A$2:$B$91,2,)),"Некорректное значение",VLOOKUP(AB918,'Тип собственника'!$A$2:$B$91,2,)))</f>
        <v/>
      </c>
      <c r="AD918" s="14"/>
      <c r="AE918" s="14"/>
      <c r="AF918" s="12"/>
      <c r="AG918" s="36" t="str">
        <f>IF(ISBLANK(AF918),"",IF(ISNA(VLOOKUP(AF918,Страны!$A$2:$B$252,2,)),"Некорректное значение",VLOOKUP(AF918,Страны!$A$2:$B$252,2,)))</f>
        <v/>
      </c>
      <c r="AH918" s="37"/>
    </row>
    <row r="919" ht="15" customHeight="1">
      <c r="A919" s="11"/>
      <c r="B919" s="12"/>
      <c r="C919" s="13" t="str">
        <f>IF(ISBLANK(B919),"",IF(ISNA(VLOOKUP(B919,'Тип организации'!$A$2:$B$8,2,)),"Некорректное значение",VLOOKUP(B919,'Тип организации'!$A$2:$B$8,2,)))</f>
        <v/>
      </c>
      <c r="D919" s="12"/>
      <c r="E919" s="13" t="str">
        <f>IF(ISBLANK(D919),"",IF(ISNA(VLOOKUP(D919,'Тип публичности'!$A$2:$B$8,2,)),"Некорректное значение",VLOOKUP(D919,'Тип публичности'!$A$2:$B$8,2,)))</f>
        <v/>
      </c>
      <c r="F919" s="14"/>
      <c r="G919" s="14"/>
      <c r="H919" s="14"/>
      <c r="I919" s="12"/>
      <c r="J919" s="13" t="str">
        <f>IF(ISBLANK(I919),"",IF(ISNA(VLOOKUP(I919,'Организационно-правовые формы'!$A$2:$B$93,2,)),"Некорректное значение",VLOOKUP(I919,'Организационно-правовые формы'!$A$2:$B$93,2,)))</f>
        <v/>
      </c>
      <c r="K919" s="14"/>
      <c r="L919" s="20" t="e">
        <f t="shared" ca="1" si="33"/>
        <v>#NAME?</v>
      </c>
      <c r="M919" s="33" t="str">
        <f>IF(ISBLANK(N919),"",IF(ISNA(ВЁПР(N919,'Коды стран'!$A$2:$B$248,2)),"Некорректное значение",VLOOKUP(N919,'Коды стран'!$A$2:$B$248,2)))</f>
        <v/>
      </c>
      <c r="N919" s="34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4"/>
      <c r="AB919" s="12"/>
      <c r="AC919" s="35" t="str">
        <f>IF(ISBLANK(AB919),"",IF(ISNA(VLOOKUP(AB919,'Тип собственника'!$A$2:$B$91,2,)),"Некорректное значение",VLOOKUP(AB919,'Тип собственника'!$A$2:$B$91,2,)))</f>
        <v/>
      </c>
      <c r="AD919" s="14"/>
      <c r="AE919" s="14"/>
      <c r="AF919" s="12"/>
      <c r="AG919" s="36" t="str">
        <f>IF(ISBLANK(AF919),"",IF(ISNA(VLOOKUP(AF919,Страны!$A$2:$B$252,2,)),"Некорректное значение",VLOOKUP(AF919,Страны!$A$2:$B$252,2,)))</f>
        <v/>
      </c>
      <c r="AH919" s="37"/>
    </row>
    <row r="920" ht="15" customHeight="1">
      <c r="A920" s="11"/>
      <c r="B920" s="12"/>
      <c r="C920" s="13" t="str">
        <f>IF(ISBLANK(B920),"",IF(ISNA(VLOOKUP(B920,'Тип организации'!$A$2:$B$8,2,)),"Некорректное значение",VLOOKUP(B920,'Тип организации'!$A$2:$B$8,2,)))</f>
        <v/>
      </c>
      <c r="D920" s="12"/>
      <c r="E920" s="13" t="str">
        <f>IF(ISBLANK(D920),"",IF(ISNA(VLOOKUP(D920,'Тип публичности'!$A$2:$B$8,2,)),"Некорректное значение",VLOOKUP(D920,'Тип публичности'!$A$2:$B$8,2,)))</f>
        <v/>
      </c>
      <c r="F920" s="14"/>
      <c r="G920" s="14"/>
      <c r="H920" s="14"/>
      <c r="I920" s="12"/>
      <c r="J920" s="13" t="str">
        <f>IF(ISBLANK(I920),"",IF(ISNA(VLOOKUP(I920,'Организационно-правовые формы'!$A$2:$B$93,2,)),"Некорректное значение",VLOOKUP(I920,'Организационно-правовые формы'!$A$2:$B$93,2,)))</f>
        <v/>
      </c>
      <c r="K920" s="14"/>
      <c r="L920" s="20" t="e">
        <f t="shared" ca="1" si="33"/>
        <v>#NAME?</v>
      </c>
      <c r="M920" s="33" t="str">
        <f>IF(ISBLANK(N920),"",IF(ISNA(ВЁПР(N920,'Коды стран'!$A$2:$B$248,2)),"Некорректное значение",VLOOKUP(N920,'Коды стран'!$A$2:$B$248,2)))</f>
        <v/>
      </c>
      <c r="N920" s="34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4"/>
      <c r="AB920" s="12"/>
      <c r="AC920" s="35" t="str">
        <f>IF(ISBLANK(AB920),"",IF(ISNA(VLOOKUP(AB920,'Тип собственника'!$A$2:$B$91,2,)),"Некорректное значение",VLOOKUP(AB920,'Тип собственника'!$A$2:$B$91,2,)))</f>
        <v/>
      </c>
      <c r="AD920" s="14"/>
      <c r="AE920" s="14"/>
      <c r="AF920" s="12"/>
      <c r="AG920" s="36" t="str">
        <f>IF(ISBLANK(AF920),"",IF(ISNA(VLOOKUP(AF920,Страны!$A$2:$B$252,2,)),"Некорректное значение",VLOOKUP(AF920,Страны!$A$2:$B$252,2,)))</f>
        <v/>
      </c>
      <c r="AH920" s="37"/>
    </row>
    <row r="921" ht="15" customHeight="1">
      <c r="A921" s="11"/>
      <c r="B921" s="12"/>
      <c r="C921" s="13" t="str">
        <f>IF(ISBLANK(B921),"",IF(ISNA(VLOOKUP(B921,'Тип организации'!$A$2:$B$8,2,)),"Некорректное значение",VLOOKUP(B921,'Тип организации'!$A$2:$B$8,2,)))</f>
        <v/>
      </c>
      <c r="D921" s="12"/>
      <c r="E921" s="13" t="str">
        <f>IF(ISBLANK(D921),"",IF(ISNA(VLOOKUP(D921,'Тип публичности'!$A$2:$B$8,2,)),"Некорректное значение",VLOOKUP(D921,'Тип публичности'!$A$2:$B$8,2,)))</f>
        <v/>
      </c>
      <c r="F921" s="14"/>
      <c r="G921" s="14"/>
      <c r="H921" s="14"/>
      <c r="I921" s="12"/>
      <c r="J921" s="13" t="str">
        <f>IF(ISBLANK(I921),"",IF(ISNA(VLOOKUP(I921,'Организационно-правовые формы'!$A$2:$B$93,2,)),"Некорректное значение",VLOOKUP(I921,'Организационно-правовые формы'!$A$2:$B$93,2,)))</f>
        <v/>
      </c>
      <c r="K921" s="14"/>
      <c r="L921" s="20" t="e">
        <f t="shared" ca="1" si="33"/>
        <v>#NAME?</v>
      </c>
      <c r="M921" s="33" t="str">
        <f>IF(ISBLANK(N921),"",IF(ISNA(ВЁПР(N921,'Коды стран'!$A$2:$B$248,2)),"Некорректное значение",VLOOKUP(N921,'Коды стран'!$A$2:$B$248,2)))</f>
        <v/>
      </c>
      <c r="N921" s="34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4"/>
      <c r="AB921" s="12"/>
      <c r="AC921" s="35" t="str">
        <f>IF(ISBLANK(AB921),"",IF(ISNA(VLOOKUP(AB921,'Тип собственника'!$A$2:$B$91,2,)),"Некорректное значение",VLOOKUP(AB921,'Тип собственника'!$A$2:$B$91,2,)))</f>
        <v/>
      </c>
      <c r="AD921" s="14"/>
      <c r="AE921" s="14"/>
      <c r="AF921" s="12"/>
      <c r="AG921" s="36" t="str">
        <f>IF(ISBLANK(AF921),"",IF(ISNA(VLOOKUP(AF921,Страны!$A$2:$B$252,2,)),"Некорректное значение",VLOOKUP(AF921,Страны!$A$2:$B$252,2,)))</f>
        <v/>
      </c>
      <c r="AH921" s="37"/>
    </row>
    <row r="922" ht="15" customHeight="1">
      <c r="A922" s="11"/>
      <c r="B922" s="12"/>
      <c r="C922" s="13" t="str">
        <f>IF(ISBLANK(B922),"",IF(ISNA(VLOOKUP(B922,'Тип организации'!$A$2:$B$8,2,)),"Некорректное значение",VLOOKUP(B922,'Тип организации'!$A$2:$B$8,2,)))</f>
        <v/>
      </c>
      <c r="D922" s="12"/>
      <c r="E922" s="13" t="str">
        <f>IF(ISBLANK(D922),"",IF(ISNA(VLOOKUP(D922,'Тип публичности'!$A$2:$B$8,2,)),"Некорректное значение",VLOOKUP(D922,'Тип публичности'!$A$2:$B$8,2,)))</f>
        <v/>
      </c>
      <c r="F922" s="14"/>
      <c r="G922" s="14"/>
      <c r="H922" s="14"/>
      <c r="I922" s="12"/>
      <c r="J922" s="13" t="str">
        <f>IF(ISBLANK(I922),"",IF(ISNA(VLOOKUP(I922,'Организационно-правовые формы'!$A$2:$B$93,2,)),"Некорректное значение",VLOOKUP(I922,'Организационно-правовые формы'!$A$2:$B$93,2,)))</f>
        <v/>
      </c>
      <c r="K922" s="14"/>
      <c r="L922" s="20" t="e">
        <f t="shared" ca="1" si="33"/>
        <v>#NAME?</v>
      </c>
      <c r="M922" s="33" t="str">
        <f>IF(ISBLANK(N922),"",IF(ISNA(ВЁПР(N922,'Коды стран'!$A$2:$B$248,2)),"Некорректное значение",VLOOKUP(N922,'Коды стран'!$A$2:$B$248,2)))</f>
        <v/>
      </c>
      <c r="N922" s="34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4"/>
      <c r="AB922" s="12"/>
      <c r="AC922" s="35" t="str">
        <f>IF(ISBLANK(AB922),"",IF(ISNA(VLOOKUP(AB922,'Тип собственника'!$A$2:$B$91,2,)),"Некорректное значение",VLOOKUP(AB922,'Тип собственника'!$A$2:$B$91,2,)))</f>
        <v/>
      </c>
      <c r="AD922" s="14"/>
      <c r="AE922" s="14"/>
      <c r="AF922" s="12"/>
      <c r="AG922" s="36" t="str">
        <f>IF(ISBLANK(AF922),"",IF(ISNA(VLOOKUP(AF922,Страны!$A$2:$B$252,2,)),"Некорректное значение",VLOOKUP(AF922,Страны!$A$2:$B$252,2,)))</f>
        <v/>
      </c>
      <c r="AH922" s="37"/>
    </row>
    <row r="923" ht="15" customHeight="1">
      <c r="A923" s="11"/>
      <c r="B923" s="12"/>
      <c r="C923" s="13" t="str">
        <f>IF(ISBLANK(B923),"",IF(ISNA(VLOOKUP(B923,'Тип организации'!$A$2:$B$8,2,)),"Некорректное значение",VLOOKUP(B923,'Тип организации'!$A$2:$B$8,2,)))</f>
        <v/>
      </c>
      <c r="D923" s="12"/>
      <c r="E923" s="13" t="str">
        <f>IF(ISBLANK(D923),"",IF(ISNA(VLOOKUP(D923,'Тип публичности'!$A$2:$B$8,2,)),"Некорректное значение",VLOOKUP(D923,'Тип публичности'!$A$2:$B$8,2,)))</f>
        <v/>
      </c>
      <c r="F923" s="14"/>
      <c r="G923" s="14"/>
      <c r="H923" s="14"/>
      <c r="I923" s="12"/>
      <c r="J923" s="13" t="str">
        <f>IF(ISBLANK(I923),"",IF(ISNA(VLOOKUP(I923,'Организационно-правовые формы'!$A$2:$B$93,2,)),"Некорректное значение",VLOOKUP(I923,'Организационно-правовые формы'!$A$2:$B$93,2,)))</f>
        <v/>
      </c>
      <c r="K923" s="14"/>
      <c r="L923" s="20" t="e">
        <f t="shared" ca="1" si="33"/>
        <v>#NAME?</v>
      </c>
      <c r="M923" s="33" t="str">
        <f>IF(ISBLANK(N923),"",IF(ISNA(ВЁПР(N923,'Коды стран'!$A$2:$B$248,2)),"Некорректное значение",VLOOKUP(N923,'Коды стран'!$A$2:$B$248,2)))</f>
        <v/>
      </c>
      <c r="N923" s="34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4"/>
      <c r="AB923" s="12"/>
      <c r="AC923" s="35" t="str">
        <f>IF(ISBLANK(AB923),"",IF(ISNA(VLOOKUP(AB923,'Тип собственника'!$A$2:$B$91,2,)),"Некорректное значение",VLOOKUP(AB923,'Тип собственника'!$A$2:$B$91,2,)))</f>
        <v/>
      </c>
      <c r="AD923" s="14"/>
      <c r="AE923" s="14"/>
      <c r="AF923" s="12"/>
      <c r="AG923" s="36" t="str">
        <f>IF(ISBLANK(AF923),"",IF(ISNA(VLOOKUP(AF923,Страны!$A$2:$B$252,2,)),"Некорректное значение",VLOOKUP(AF923,Страны!$A$2:$B$252,2,)))</f>
        <v/>
      </c>
      <c r="AH923" s="37"/>
    </row>
    <row r="924" ht="15" customHeight="1">
      <c r="A924" s="11"/>
      <c r="B924" s="12"/>
      <c r="C924" s="13" t="str">
        <f>IF(ISBLANK(B924),"",IF(ISNA(VLOOKUP(B924,'Тип организации'!$A$2:$B$8,2,)),"Некорректное значение",VLOOKUP(B924,'Тип организации'!$A$2:$B$8,2,)))</f>
        <v/>
      </c>
      <c r="D924" s="12"/>
      <c r="E924" s="13" t="str">
        <f>IF(ISBLANK(D924),"",IF(ISNA(VLOOKUP(D924,'Тип публичности'!$A$2:$B$8,2,)),"Некорректное значение",VLOOKUP(D924,'Тип публичности'!$A$2:$B$8,2,)))</f>
        <v/>
      </c>
      <c r="F924" s="14"/>
      <c r="G924" s="14"/>
      <c r="H924" s="14"/>
      <c r="I924" s="12"/>
      <c r="J924" s="13" t="str">
        <f>IF(ISBLANK(I924),"",IF(ISNA(VLOOKUP(I924,'Организационно-правовые формы'!$A$2:$B$93,2,)),"Некорректное значение",VLOOKUP(I924,'Организационно-правовые формы'!$A$2:$B$93,2,)))</f>
        <v/>
      </c>
      <c r="K924" s="14"/>
      <c r="L924" s="20" t="e">
        <f t="shared" ca="1" si="33"/>
        <v>#NAME?</v>
      </c>
      <c r="M924" s="33" t="str">
        <f>IF(ISBLANK(N924),"",IF(ISNA(ВЁПР(N924,'Коды стран'!$A$2:$B$248,2)),"Некорректное значение",VLOOKUP(N924,'Коды стран'!$A$2:$B$248,2)))</f>
        <v/>
      </c>
      <c r="N924" s="34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4"/>
      <c r="AB924" s="12"/>
      <c r="AC924" s="35" t="str">
        <f>IF(ISBLANK(AB924),"",IF(ISNA(VLOOKUP(AB924,'Тип собственника'!$A$2:$B$91,2,)),"Некорректное значение",VLOOKUP(AB924,'Тип собственника'!$A$2:$B$91,2,)))</f>
        <v/>
      </c>
      <c r="AD924" s="14"/>
      <c r="AE924" s="14"/>
      <c r="AF924" s="12"/>
      <c r="AG924" s="36" t="str">
        <f>IF(ISBLANK(AF924),"",IF(ISNA(VLOOKUP(AF924,Страны!$A$2:$B$252,2,)),"Некорректное значение",VLOOKUP(AF924,Страны!$A$2:$B$252,2,)))</f>
        <v/>
      </c>
      <c r="AH924" s="37"/>
    </row>
    <row r="925" ht="15" customHeight="1">
      <c r="A925" s="11"/>
      <c r="B925" s="12"/>
      <c r="C925" s="13" t="str">
        <f>IF(ISBLANK(B925),"",IF(ISNA(VLOOKUP(B925,'Тип организации'!$A$2:$B$8,2,)),"Некорректное значение",VLOOKUP(B925,'Тип организации'!$A$2:$B$8,2,)))</f>
        <v/>
      </c>
      <c r="D925" s="12"/>
      <c r="E925" s="13" t="str">
        <f>IF(ISBLANK(D925),"",IF(ISNA(VLOOKUP(D925,'Тип публичности'!$A$2:$B$8,2,)),"Некорректное значение",VLOOKUP(D925,'Тип публичности'!$A$2:$B$8,2,)))</f>
        <v/>
      </c>
      <c r="F925" s="14"/>
      <c r="G925" s="14"/>
      <c r="H925" s="14"/>
      <c r="I925" s="12"/>
      <c r="J925" s="13" t="str">
        <f>IF(ISBLANK(I925),"",IF(ISNA(VLOOKUP(I925,'Организационно-правовые формы'!$A$2:$B$93,2,)),"Некорректное значение",VLOOKUP(I925,'Организационно-правовые формы'!$A$2:$B$93,2,)))</f>
        <v/>
      </c>
      <c r="K925" s="14"/>
      <c r="L925" s="20" t="e">
        <f t="shared" ca="1" si="33"/>
        <v>#NAME?</v>
      </c>
      <c r="M925" s="33" t="str">
        <f>IF(ISBLANK(N925),"",IF(ISNA(ВЁПР(N925,'Коды стран'!$A$2:$B$248,2)),"Некорректное значение",VLOOKUP(N925,'Коды стран'!$A$2:$B$248,2)))</f>
        <v/>
      </c>
      <c r="N925" s="34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4"/>
      <c r="AB925" s="12"/>
      <c r="AC925" s="35" t="str">
        <f>IF(ISBLANK(AB925),"",IF(ISNA(VLOOKUP(AB925,'Тип собственника'!$A$2:$B$91,2,)),"Некорректное значение",VLOOKUP(AB925,'Тип собственника'!$A$2:$B$91,2,)))</f>
        <v/>
      </c>
      <c r="AD925" s="14"/>
      <c r="AE925" s="14"/>
      <c r="AF925" s="12"/>
      <c r="AG925" s="36" t="str">
        <f>IF(ISBLANK(AF925),"",IF(ISNA(VLOOKUP(AF925,Страны!$A$2:$B$252,2,)),"Некорректное значение",VLOOKUP(AF925,Страны!$A$2:$B$252,2,)))</f>
        <v/>
      </c>
      <c r="AH925" s="37"/>
    </row>
    <row r="926" ht="15" customHeight="1">
      <c r="A926" s="11"/>
      <c r="B926" s="12"/>
      <c r="C926" s="13" t="str">
        <f>IF(ISBLANK(B926),"",IF(ISNA(VLOOKUP(B926,'Тип организации'!$A$2:$B$8,2,)),"Некорректное значение",VLOOKUP(B926,'Тип организации'!$A$2:$B$8,2,)))</f>
        <v/>
      </c>
      <c r="D926" s="12"/>
      <c r="E926" s="13" t="str">
        <f>IF(ISBLANK(D926),"",IF(ISNA(VLOOKUP(D926,'Тип публичности'!$A$2:$B$8,2,)),"Некорректное значение",VLOOKUP(D926,'Тип публичности'!$A$2:$B$8,2,)))</f>
        <v/>
      </c>
      <c r="F926" s="14"/>
      <c r="G926" s="14"/>
      <c r="H926" s="14"/>
      <c r="I926" s="12"/>
      <c r="J926" s="13" t="str">
        <f>IF(ISBLANK(I926),"",IF(ISNA(VLOOKUP(I926,'Организационно-правовые формы'!$A$2:$B$93,2,)),"Некорректное значение",VLOOKUP(I926,'Организационно-правовые формы'!$A$2:$B$93,2,)))</f>
        <v/>
      </c>
      <c r="K926" s="14"/>
      <c r="L926" s="20" t="e">
        <f t="shared" ca="1" si="33"/>
        <v>#NAME?</v>
      </c>
      <c r="M926" s="33" t="str">
        <f>IF(ISBLANK(N926),"",IF(ISNA(ВЁПР(N926,'Коды стран'!$A$2:$B$248,2)),"Некорректное значение",VLOOKUP(N926,'Коды стран'!$A$2:$B$248,2)))</f>
        <v/>
      </c>
      <c r="N926" s="34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4"/>
      <c r="AB926" s="12"/>
      <c r="AC926" s="35" t="str">
        <f>IF(ISBLANK(AB926),"",IF(ISNA(VLOOKUP(AB926,'Тип собственника'!$A$2:$B$91,2,)),"Некорректное значение",VLOOKUP(AB926,'Тип собственника'!$A$2:$B$91,2,)))</f>
        <v/>
      </c>
      <c r="AD926" s="14"/>
      <c r="AE926" s="14"/>
      <c r="AF926" s="12"/>
      <c r="AG926" s="36" t="str">
        <f>IF(ISBLANK(AF926),"",IF(ISNA(VLOOKUP(AF926,Страны!$A$2:$B$252,2,)),"Некорректное значение",VLOOKUP(AF926,Страны!$A$2:$B$252,2,)))</f>
        <v/>
      </c>
      <c r="AH926" s="37"/>
    </row>
    <row r="927" ht="15" customHeight="1">
      <c r="A927" s="11"/>
      <c r="B927" s="12"/>
      <c r="C927" s="13" t="str">
        <f>IF(ISBLANK(B927),"",IF(ISNA(VLOOKUP(B927,'Тип организации'!$A$2:$B$8,2,)),"Некорректное значение",VLOOKUP(B927,'Тип организации'!$A$2:$B$8,2,)))</f>
        <v/>
      </c>
      <c r="D927" s="12"/>
      <c r="E927" s="13" t="str">
        <f>IF(ISBLANK(D927),"",IF(ISNA(VLOOKUP(D927,'Тип публичности'!$A$2:$B$8,2,)),"Некорректное значение",VLOOKUP(D927,'Тип публичности'!$A$2:$B$8,2,)))</f>
        <v/>
      </c>
      <c r="F927" s="14"/>
      <c r="G927" s="14"/>
      <c r="H927" s="14"/>
      <c r="I927" s="12"/>
      <c r="J927" s="13" t="str">
        <f>IF(ISBLANK(I927),"",IF(ISNA(VLOOKUP(I927,'Организационно-правовые формы'!$A$2:$B$93,2,)),"Некорректное значение",VLOOKUP(I927,'Организационно-правовые формы'!$A$2:$B$93,2,)))</f>
        <v/>
      </c>
      <c r="K927" s="14"/>
      <c r="L927" s="20" t="e">
        <f t="shared" ca="1" si="33"/>
        <v>#NAME?</v>
      </c>
      <c r="M927" s="33" t="str">
        <f>IF(ISBLANK(N927),"",IF(ISNA(ВЁПР(N927,'Коды стран'!$A$2:$B$248,2)),"Некорректное значение",VLOOKUP(N927,'Коды стран'!$A$2:$B$248,2)))</f>
        <v/>
      </c>
      <c r="N927" s="34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4"/>
      <c r="AB927" s="12"/>
      <c r="AC927" s="35" t="str">
        <f>IF(ISBLANK(AB927),"",IF(ISNA(VLOOKUP(AB927,'Тип собственника'!$A$2:$B$91,2,)),"Некорректное значение",VLOOKUP(AB927,'Тип собственника'!$A$2:$B$91,2,)))</f>
        <v/>
      </c>
      <c r="AD927" s="14"/>
      <c r="AE927" s="14"/>
      <c r="AF927" s="12"/>
      <c r="AG927" s="36" t="str">
        <f>IF(ISBLANK(AF927),"",IF(ISNA(VLOOKUP(AF927,Страны!$A$2:$B$252,2,)),"Некорректное значение",VLOOKUP(AF927,Страны!$A$2:$B$252,2,)))</f>
        <v/>
      </c>
      <c r="AH927" s="37"/>
    </row>
    <row r="928" ht="15" customHeight="1">
      <c r="A928" s="11"/>
      <c r="B928" s="12"/>
      <c r="C928" s="13" t="str">
        <f>IF(ISBLANK(B928),"",IF(ISNA(VLOOKUP(B928,'Тип организации'!$A$2:$B$8,2,)),"Некорректное значение",VLOOKUP(B928,'Тип организации'!$A$2:$B$8,2,)))</f>
        <v/>
      </c>
      <c r="D928" s="12"/>
      <c r="E928" s="13" t="str">
        <f>IF(ISBLANK(D928),"",IF(ISNA(VLOOKUP(D928,'Тип публичности'!$A$2:$B$8,2,)),"Некорректное значение",VLOOKUP(D928,'Тип публичности'!$A$2:$B$8,2,)))</f>
        <v/>
      </c>
      <c r="F928" s="14"/>
      <c r="G928" s="14"/>
      <c r="H928" s="14"/>
      <c r="I928" s="12"/>
      <c r="J928" s="13" t="str">
        <f>IF(ISBLANK(I928),"",IF(ISNA(VLOOKUP(I928,'Организационно-правовые формы'!$A$2:$B$93,2,)),"Некорректное значение",VLOOKUP(I928,'Организационно-правовые формы'!$A$2:$B$93,2,)))</f>
        <v/>
      </c>
      <c r="K928" s="14"/>
      <c r="L928" s="20" t="e">
        <f t="shared" ca="1" si="33"/>
        <v>#NAME?</v>
      </c>
      <c r="M928" s="33" t="str">
        <f>IF(ISBLANK(N928),"",IF(ISNA(ВЁПР(N928,'Коды стран'!$A$2:$B$248,2)),"Некорректное значение",VLOOKUP(N928,'Коды стран'!$A$2:$B$248,2)))</f>
        <v/>
      </c>
      <c r="N928" s="34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4"/>
      <c r="AB928" s="12"/>
      <c r="AC928" s="35" t="str">
        <f>IF(ISBLANK(AB928),"",IF(ISNA(VLOOKUP(AB928,'Тип собственника'!$A$2:$B$91,2,)),"Некорректное значение",VLOOKUP(AB928,'Тип собственника'!$A$2:$B$91,2,)))</f>
        <v/>
      </c>
      <c r="AD928" s="14"/>
      <c r="AE928" s="14"/>
      <c r="AF928" s="12"/>
      <c r="AG928" s="36" t="str">
        <f>IF(ISBLANK(AF928),"",IF(ISNA(VLOOKUP(AF928,Страны!$A$2:$B$252,2,)),"Некорректное значение",VLOOKUP(AF928,Страны!$A$2:$B$252,2,)))</f>
        <v/>
      </c>
      <c r="AH928" s="37"/>
    </row>
    <row r="929" ht="15" customHeight="1">
      <c r="A929" s="11"/>
      <c r="B929" s="12"/>
      <c r="C929" s="13" t="str">
        <f>IF(ISBLANK(B929),"",IF(ISNA(VLOOKUP(B929,'Тип организации'!$A$2:$B$8,2,)),"Некорректное значение",VLOOKUP(B929,'Тип организации'!$A$2:$B$8,2,)))</f>
        <v/>
      </c>
      <c r="D929" s="12"/>
      <c r="E929" s="13" t="str">
        <f>IF(ISBLANK(D929),"",IF(ISNA(VLOOKUP(D929,'Тип публичности'!$A$2:$B$8,2,)),"Некорректное значение",VLOOKUP(D929,'Тип публичности'!$A$2:$B$8,2,)))</f>
        <v/>
      </c>
      <c r="F929" s="14"/>
      <c r="G929" s="14"/>
      <c r="H929" s="14"/>
      <c r="I929" s="12"/>
      <c r="J929" s="13" t="str">
        <f>IF(ISBLANK(I929),"",IF(ISNA(VLOOKUP(I929,'Организационно-правовые формы'!$A$2:$B$93,2,)),"Некорректное значение",VLOOKUP(I929,'Организационно-правовые формы'!$A$2:$B$93,2,)))</f>
        <v/>
      </c>
      <c r="K929" s="14"/>
      <c r="L929" s="20" t="e">
        <f t="shared" ref="L929:L992" ca="1" si="34">СОЕДЕНИТЬ(N929:Z929)</f>
        <v>#NAME?</v>
      </c>
      <c r="M929" s="33" t="str">
        <f>IF(ISBLANK(N929),"",IF(ISNA(ВЁПР(N929,'Коды стран'!$A$2:$B$248,2)),"Некорректное значение",VLOOKUP(N929,'Коды стран'!$A$2:$B$248,2)))</f>
        <v/>
      </c>
      <c r="N929" s="34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4"/>
      <c r="AB929" s="12"/>
      <c r="AC929" s="35" t="str">
        <f>IF(ISBLANK(AB929),"",IF(ISNA(VLOOKUP(AB929,'Тип собственника'!$A$2:$B$91,2,)),"Некорректное значение",VLOOKUP(AB929,'Тип собственника'!$A$2:$B$91,2,)))</f>
        <v/>
      </c>
      <c r="AD929" s="14"/>
      <c r="AE929" s="14"/>
      <c r="AF929" s="12"/>
      <c r="AG929" s="36" t="str">
        <f>IF(ISBLANK(AF929),"",IF(ISNA(VLOOKUP(AF929,Страны!$A$2:$B$252,2,)),"Некорректное значение",VLOOKUP(AF929,Страны!$A$2:$B$252,2,)))</f>
        <v/>
      </c>
      <c r="AH929" s="37"/>
    </row>
    <row r="930" ht="15" customHeight="1">
      <c r="A930" s="11"/>
      <c r="B930" s="12"/>
      <c r="C930" s="13" t="str">
        <f>IF(ISBLANK(B930),"",IF(ISNA(VLOOKUP(B930,'Тип организации'!$A$2:$B$8,2,)),"Некорректное значение",VLOOKUP(B930,'Тип организации'!$A$2:$B$8,2,)))</f>
        <v/>
      </c>
      <c r="D930" s="12"/>
      <c r="E930" s="13" t="str">
        <f>IF(ISBLANK(D930),"",IF(ISNA(VLOOKUP(D930,'Тип публичности'!$A$2:$B$8,2,)),"Некорректное значение",VLOOKUP(D930,'Тип публичности'!$A$2:$B$8,2,)))</f>
        <v/>
      </c>
      <c r="F930" s="14"/>
      <c r="G930" s="14"/>
      <c r="H930" s="14"/>
      <c r="I930" s="12"/>
      <c r="J930" s="13" t="str">
        <f>IF(ISBLANK(I930),"",IF(ISNA(VLOOKUP(I930,'Организационно-правовые формы'!$A$2:$B$93,2,)),"Некорректное значение",VLOOKUP(I930,'Организационно-правовые формы'!$A$2:$B$93,2,)))</f>
        <v/>
      </c>
      <c r="K930" s="14"/>
      <c r="L930" s="20" t="e">
        <f t="shared" ca="1" si="34"/>
        <v>#NAME?</v>
      </c>
      <c r="M930" s="33" t="str">
        <f>IF(ISBLANK(N930),"",IF(ISNA(ВЁПР(N930,'Коды стран'!$A$2:$B$248,2)),"Некорректное значение",VLOOKUP(N930,'Коды стран'!$A$2:$B$248,2)))</f>
        <v/>
      </c>
      <c r="N930" s="34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4"/>
      <c r="AB930" s="12"/>
      <c r="AC930" s="35" t="str">
        <f>IF(ISBLANK(AB930),"",IF(ISNA(VLOOKUP(AB930,'Тип собственника'!$A$2:$B$91,2,)),"Некорректное значение",VLOOKUP(AB930,'Тип собственника'!$A$2:$B$91,2,)))</f>
        <v/>
      </c>
      <c r="AD930" s="14"/>
      <c r="AE930" s="14"/>
      <c r="AF930" s="12"/>
      <c r="AG930" s="36" t="str">
        <f>IF(ISBLANK(AF930),"",IF(ISNA(VLOOKUP(AF930,Страны!$A$2:$B$252,2,)),"Некорректное значение",VLOOKUP(AF930,Страны!$A$2:$B$252,2,)))</f>
        <v/>
      </c>
      <c r="AH930" s="37"/>
    </row>
    <row r="931" ht="15" customHeight="1">
      <c r="A931" s="11"/>
      <c r="B931" s="12"/>
      <c r="C931" s="13" t="str">
        <f>IF(ISBLANK(B931),"",IF(ISNA(VLOOKUP(B931,'Тип организации'!$A$2:$B$8,2,)),"Некорректное значение",VLOOKUP(B931,'Тип организации'!$A$2:$B$8,2,)))</f>
        <v/>
      </c>
      <c r="D931" s="12"/>
      <c r="E931" s="13" t="str">
        <f>IF(ISBLANK(D931),"",IF(ISNA(VLOOKUP(D931,'Тип публичности'!$A$2:$B$8,2,)),"Некорректное значение",VLOOKUP(D931,'Тип публичности'!$A$2:$B$8,2,)))</f>
        <v/>
      </c>
      <c r="F931" s="14"/>
      <c r="G931" s="14"/>
      <c r="H931" s="14"/>
      <c r="I931" s="12"/>
      <c r="J931" s="13" t="str">
        <f>IF(ISBLANK(I931),"",IF(ISNA(VLOOKUP(I931,'Организационно-правовые формы'!$A$2:$B$93,2,)),"Некорректное значение",VLOOKUP(I931,'Организационно-правовые формы'!$A$2:$B$93,2,)))</f>
        <v/>
      </c>
      <c r="K931" s="14"/>
      <c r="L931" s="20" t="e">
        <f t="shared" ca="1" si="34"/>
        <v>#NAME?</v>
      </c>
      <c r="M931" s="33" t="str">
        <f>IF(ISBLANK(N931),"",IF(ISNA(ВЁПР(N931,'Коды стран'!$A$2:$B$248,2)),"Некорректное значение",VLOOKUP(N931,'Коды стран'!$A$2:$B$248,2)))</f>
        <v/>
      </c>
      <c r="N931" s="34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4"/>
      <c r="AB931" s="12"/>
      <c r="AC931" s="35" t="str">
        <f>IF(ISBLANK(AB931),"",IF(ISNA(VLOOKUP(AB931,'Тип собственника'!$A$2:$B$91,2,)),"Некорректное значение",VLOOKUP(AB931,'Тип собственника'!$A$2:$B$91,2,)))</f>
        <v/>
      </c>
      <c r="AD931" s="14"/>
      <c r="AE931" s="14"/>
      <c r="AF931" s="12"/>
      <c r="AG931" s="36" t="str">
        <f>IF(ISBLANK(AF931),"",IF(ISNA(VLOOKUP(AF931,Страны!$A$2:$B$252,2,)),"Некорректное значение",VLOOKUP(AF931,Страны!$A$2:$B$252,2,)))</f>
        <v/>
      </c>
      <c r="AH931" s="37"/>
    </row>
    <row r="932" ht="15" customHeight="1">
      <c r="A932" s="11"/>
      <c r="B932" s="12"/>
      <c r="C932" s="13" t="str">
        <f>IF(ISBLANK(B932),"",IF(ISNA(VLOOKUP(B932,'Тип организации'!$A$2:$B$8,2,)),"Некорректное значение",VLOOKUP(B932,'Тип организации'!$A$2:$B$8,2,)))</f>
        <v/>
      </c>
      <c r="D932" s="12"/>
      <c r="E932" s="13" t="str">
        <f>IF(ISBLANK(D932),"",IF(ISNA(VLOOKUP(D932,'Тип публичности'!$A$2:$B$8,2,)),"Некорректное значение",VLOOKUP(D932,'Тип публичности'!$A$2:$B$8,2,)))</f>
        <v/>
      </c>
      <c r="F932" s="14"/>
      <c r="G932" s="14"/>
      <c r="H932" s="14"/>
      <c r="I932" s="12"/>
      <c r="J932" s="13" t="str">
        <f>IF(ISBLANK(I932),"",IF(ISNA(VLOOKUP(I932,'Организационно-правовые формы'!$A$2:$B$93,2,)),"Некорректное значение",VLOOKUP(I932,'Организационно-правовые формы'!$A$2:$B$93,2,)))</f>
        <v/>
      </c>
      <c r="K932" s="14"/>
      <c r="L932" s="20" t="e">
        <f t="shared" ca="1" si="34"/>
        <v>#NAME?</v>
      </c>
      <c r="M932" s="33" t="str">
        <f>IF(ISBLANK(N932),"",IF(ISNA(ВЁПР(N932,'Коды стран'!$A$2:$B$248,2)),"Некорректное значение",VLOOKUP(N932,'Коды стран'!$A$2:$B$248,2)))</f>
        <v/>
      </c>
      <c r="N932" s="34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4"/>
      <c r="AB932" s="12"/>
      <c r="AC932" s="35" t="str">
        <f>IF(ISBLANK(AB932),"",IF(ISNA(VLOOKUP(AB932,'Тип собственника'!$A$2:$B$91,2,)),"Некорректное значение",VLOOKUP(AB932,'Тип собственника'!$A$2:$B$91,2,)))</f>
        <v/>
      </c>
      <c r="AD932" s="14"/>
      <c r="AE932" s="14"/>
      <c r="AF932" s="12"/>
      <c r="AG932" s="36" t="str">
        <f>IF(ISBLANK(AF932),"",IF(ISNA(VLOOKUP(AF932,Страны!$A$2:$B$252,2,)),"Некорректное значение",VLOOKUP(AF932,Страны!$A$2:$B$252,2,)))</f>
        <v/>
      </c>
      <c r="AH932" s="37"/>
    </row>
    <row r="933" ht="15" customHeight="1">
      <c r="A933" s="11"/>
      <c r="B933" s="12"/>
      <c r="C933" s="13" t="str">
        <f>IF(ISBLANK(B933),"",IF(ISNA(VLOOKUP(B933,'Тип организации'!$A$2:$B$8,2,)),"Некорректное значение",VLOOKUP(B933,'Тип организации'!$A$2:$B$8,2,)))</f>
        <v/>
      </c>
      <c r="D933" s="12"/>
      <c r="E933" s="13" t="str">
        <f>IF(ISBLANK(D933),"",IF(ISNA(VLOOKUP(D933,'Тип публичности'!$A$2:$B$8,2,)),"Некорректное значение",VLOOKUP(D933,'Тип публичности'!$A$2:$B$8,2,)))</f>
        <v/>
      </c>
      <c r="F933" s="14"/>
      <c r="G933" s="14"/>
      <c r="H933" s="14"/>
      <c r="I933" s="12"/>
      <c r="J933" s="13" t="str">
        <f>IF(ISBLANK(I933),"",IF(ISNA(VLOOKUP(I933,'Организационно-правовые формы'!$A$2:$B$93,2,)),"Некорректное значение",VLOOKUP(I933,'Организационно-правовые формы'!$A$2:$B$93,2,)))</f>
        <v/>
      </c>
      <c r="K933" s="14"/>
      <c r="L933" s="20" t="e">
        <f t="shared" ca="1" si="34"/>
        <v>#NAME?</v>
      </c>
      <c r="M933" s="33" t="str">
        <f>IF(ISBLANK(N933),"",IF(ISNA(ВЁПР(N933,'Коды стран'!$A$2:$B$248,2)),"Некорректное значение",VLOOKUP(N933,'Коды стран'!$A$2:$B$248,2)))</f>
        <v/>
      </c>
      <c r="N933" s="34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4"/>
      <c r="AB933" s="12"/>
      <c r="AC933" s="35" t="str">
        <f>IF(ISBLANK(AB933),"",IF(ISNA(VLOOKUP(AB933,'Тип собственника'!$A$2:$B$91,2,)),"Некорректное значение",VLOOKUP(AB933,'Тип собственника'!$A$2:$B$91,2,)))</f>
        <v/>
      </c>
      <c r="AD933" s="14"/>
      <c r="AE933" s="14"/>
      <c r="AF933" s="12"/>
      <c r="AG933" s="36" t="str">
        <f>IF(ISBLANK(AF933),"",IF(ISNA(VLOOKUP(AF933,Страны!$A$2:$B$252,2,)),"Некорректное значение",VLOOKUP(AF933,Страны!$A$2:$B$252,2,)))</f>
        <v/>
      </c>
      <c r="AH933" s="37"/>
    </row>
    <row r="934" ht="15" customHeight="1">
      <c r="A934" s="11"/>
      <c r="B934" s="12"/>
      <c r="C934" s="13" t="str">
        <f>IF(ISBLANK(B934),"",IF(ISNA(VLOOKUP(B934,'Тип организации'!$A$2:$B$8,2,)),"Некорректное значение",VLOOKUP(B934,'Тип организации'!$A$2:$B$8,2,)))</f>
        <v/>
      </c>
      <c r="D934" s="12"/>
      <c r="E934" s="13" t="str">
        <f>IF(ISBLANK(D934),"",IF(ISNA(VLOOKUP(D934,'Тип публичности'!$A$2:$B$8,2,)),"Некорректное значение",VLOOKUP(D934,'Тип публичности'!$A$2:$B$8,2,)))</f>
        <v/>
      </c>
      <c r="F934" s="14"/>
      <c r="G934" s="14"/>
      <c r="H934" s="14"/>
      <c r="I934" s="12"/>
      <c r="J934" s="13" t="str">
        <f>IF(ISBLANK(I934),"",IF(ISNA(VLOOKUP(I934,'Организационно-правовые формы'!$A$2:$B$93,2,)),"Некорректное значение",VLOOKUP(I934,'Организационно-правовые формы'!$A$2:$B$93,2,)))</f>
        <v/>
      </c>
      <c r="K934" s="14"/>
      <c r="L934" s="20" t="e">
        <f t="shared" ca="1" si="34"/>
        <v>#NAME?</v>
      </c>
      <c r="M934" s="33" t="str">
        <f>IF(ISBLANK(N934),"",IF(ISNA(ВЁПР(N934,'Коды стран'!$A$2:$B$248,2)),"Некорректное значение",VLOOKUP(N934,'Коды стран'!$A$2:$B$248,2)))</f>
        <v/>
      </c>
      <c r="N934" s="34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4"/>
      <c r="AB934" s="12"/>
      <c r="AC934" s="35" t="str">
        <f>IF(ISBLANK(AB934),"",IF(ISNA(VLOOKUP(AB934,'Тип собственника'!$A$2:$B$91,2,)),"Некорректное значение",VLOOKUP(AB934,'Тип собственника'!$A$2:$B$91,2,)))</f>
        <v/>
      </c>
      <c r="AD934" s="14"/>
      <c r="AE934" s="14"/>
      <c r="AF934" s="12"/>
      <c r="AG934" s="36" t="str">
        <f>IF(ISBLANK(AF934),"",IF(ISNA(VLOOKUP(AF934,Страны!$A$2:$B$252,2,)),"Некорректное значение",VLOOKUP(AF934,Страны!$A$2:$B$252,2,)))</f>
        <v/>
      </c>
      <c r="AH934" s="37"/>
    </row>
    <row r="935" ht="15" customHeight="1">
      <c r="A935" s="11"/>
      <c r="B935" s="12"/>
      <c r="C935" s="13" t="str">
        <f>IF(ISBLANK(B935),"",IF(ISNA(VLOOKUP(B935,'Тип организации'!$A$2:$B$8,2,)),"Некорректное значение",VLOOKUP(B935,'Тип организации'!$A$2:$B$8,2,)))</f>
        <v/>
      </c>
      <c r="D935" s="12"/>
      <c r="E935" s="13" t="str">
        <f>IF(ISBLANK(D935),"",IF(ISNA(VLOOKUP(D935,'Тип публичности'!$A$2:$B$8,2,)),"Некорректное значение",VLOOKUP(D935,'Тип публичности'!$A$2:$B$8,2,)))</f>
        <v/>
      </c>
      <c r="F935" s="14"/>
      <c r="G935" s="14"/>
      <c r="H935" s="14"/>
      <c r="I935" s="12"/>
      <c r="J935" s="13" t="str">
        <f>IF(ISBLANK(I935),"",IF(ISNA(VLOOKUP(I935,'Организационно-правовые формы'!$A$2:$B$93,2,)),"Некорректное значение",VLOOKUP(I935,'Организационно-правовые формы'!$A$2:$B$93,2,)))</f>
        <v/>
      </c>
      <c r="K935" s="14"/>
      <c r="L935" s="20" t="e">
        <f t="shared" ca="1" si="34"/>
        <v>#NAME?</v>
      </c>
      <c r="M935" s="33" t="str">
        <f>IF(ISBLANK(N935),"",IF(ISNA(ВЁПР(N935,'Коды стран'!$A$2:$B$248,2)),"Некорректное значение",VLOOKUP(N935,'Коды стран'!$A$2:$B$248,2)))</f>
        <v/>
      </c>
      <c r="N935" s="34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4"/>
      <c r="AB935" s="12"/>
      <c r="AC935" s="35" t="str">
        <f>IF(ISBLANK(AB935),"",IF(ISNA(VLOOKUP(AB935,'Тип собственника'!$A$2:$B$91,2,)),"Некорректное значение",VLOOKUP(AB935,'Тип собственника'!$A$2:$B$91,2,)))</f>
        <v/>
      </c>
      <c r="AD935" s="14"/>
      <c r="AE935" s="14"/>
      <c r="AF935" s="12"/>
      <c r="AG935" s="36" t="str">
        <f>IF(ISBLANK(AF935),"",IF(ISNA(VLOOKUP(AF935,Страны!$A$2:$B$252,2,)),"Некорректное значение",VLOOKUP(AF935,Страны!$A$2:$B$252,2,)))</f>
        <v/>
      </c>
      <c r="AH935" s="37"/>
    </row>
    <row r="936" ht="15" customHeight="1">
      <c r="A936" s="11"/>
      <c r="B936" s="12"/>
      <c r="C936" s="13" t="str">
        <f>IF(ISBLANK(B936),"",IF(ISNA(VLOOKUP(B936,'Тип организации'!$A$2:$B$8,2,)),"Некорректное значение",VLOOKUP(B936,'Тип организации'!$A$2:$B$8,2,)))</f>
        <v/>
      </c>
      <c r="D936" s="12"/>
      <c r="E936" s="13" t="str">
        <f>IF(ISBLANK(D936),"",IF(ISNA(VLOOKUP(D936,'Тип публичности'!$A$2:$B$8,2,)),"Некорректное значение",VLOOKUP(D936,'Тип публичности'!$A$2:$B$8,2,)))</f>
        <v/>
      </c>
      <c r="F936" s="14"/>
      <c r="G936" s="14"/>
      <c r="H936" s="14"/>
      <c r="I936" s="12"/>
      <c r="J936" s="13" t="str">
        <f>IF(ISBLANK(I936),"",IF(ISNA(VLOOKUP(I936,'Организационно-правовые формы'!$A$2:$B$93,2,)),"Некорректное значение",VLOOKUP(I936,'Организационно-правовые формы'!$A$2:$B$93,2,)))</f>
        <v/>
      </c>
      <c r="K936" s="14"/>
      <c r="L936" s="20" t="e">
        <f t="shared" ca="1" si="34"/>
        <v>#NAME?</v>
      </c>
      <c r="M936" s="33" t="str">
        <f>IF(ISBLANK(N936),"",IF(ISNA(ВЁПР(N936,'Коды стран'!$A$2:$B$248,2)),"Некорректное значение",VLOOKUP(N936,'Коды стран'!$A$2:$B$248,2)))</f>
        <v/>
      </c>
      <c r="N936" s="34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4"/>
      <c r="AB936" s="12"/>
      <c r="AC936" s="35" t="str">
        <f>IF(ISBLANK(AB936),"",IF(ISNA(VLOOKUP(AB936,'Тип собственника'!$A$2:$B$91,2,)),"Некорректное значение",VLOOKUP(AB936,'Тип собственника'!$A$2:$B$91,2,)))</f>
        <v/>
      </c>
      <c r="AD936" s="14"/>
      <c r="AE936" s="14"/>
      <c r="AF936" s="12"/>
      <c r="AG936" s="36" t="str">
        <f>IF(ISBLANK(AF936),"",IF(ISNA(VLOOKUP(AF936,Страны!$A$2:$B$252,2,)),"Некорректное значение",VLOOKUP(AF936,Страны!$A$2:$B$252,2,)))</f>
        <v/>
      </c>
      <c r="AH936" s="37"/>
    </row>
    <row r="937" ht="15" customHeight="1">
      <c r="A937" s="11"/>
      <c r="B937" s="12"/>
      <c r="C937" s="13" t="str">
        <f>IF(ISBLANK(B937),"",IF(ISNA(VLOOKUP(B937,'Тип организации'!$A$2:$B$8,2,)),"Некорректное значение",VLOOKUP(B937,'Тип организации'!$A$2:$B$8,2,)))</f>
        <v/>
      </c>
      <c r="D937" s="12"/>
      <c r="E937" s="13" t="str">
        <f>IF(ISBLANK(D937),"",IF(ISNA(VLOOKUP(D937,'Тип публичности'!$A$2:$B$8,2,)),"Некорректное значение",VLOOKUP(D937,'Тип публичности'!$A$2:$B$8,2,)))</f>
        <v/>
      </c>
      <c r="F937" s="14"/>
      <c r="G937" s="14"/>
      <c r="H937" s="14"/>
      <c r="I937" s="12"/>
      <c r="J937" s="13" t="str">
        <f>IF(ISBLANK(I937),"",IF(ISNA(VLOOKUP(I937,'Организационно-правовые формы'!$A$2:$B$93,2,)),"Некорректное значение",VLOOKUP(I937,'Организационно-правовые формы'!$A$2:$B$93,2,)))</f>
        <v/>
      </c>
      <c r="K937" s="14"/>
      <c r="L937" s="20" t="e">
        <f t="shared" ca="1" si="34"/>
        <v>#NAME?</v>
      </c>
      <c r="M937" s="33" t="str">
        <f>IF(ISBLANK(N937),"",IF(ISNA(ВЁПР(N937,'Коды стран'!$A$2:$B$248,2)),"Некорректное значение",VLOOKUP(N937,'Коды стран'!$A$2:$B$248,2)))</f>
        <v/>
      </c>
      <c r="N937" s="34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4"/>
      <c r="AB937" s="12"/>
      <c r="AC937" s="35" t="str">
        <f>IF(ISBLANK(AB937),"",IF(ISNA(VLOOKUP(AB937,'Тип собственника'!$A$2:$B$91,2,)),"Некорректное значение",VLOOKUP(AB937,'Тип собственника'!$A$2:$B$91,2,)))</f>
        <v/>
      </c>
      <c r="AD937" s="14"/>
      <c r="AE937" s="14"/>
      <c r="AF937" s="12"/>
      <c r="AG937" s="36" t="str">
        <f>IF(ISBLANK(AF937),"",IF(ISNA(VLOOKUP(AF937,Страны!$A$2:$B$252,2,)),"Некорректное значение",VLOOKUP(AF937,Страны!$A$2:$B$252,2,)))</f>
        <v/>
      </c>
      <c r="AH937" s="37"/>
    </row>
    <row r="938" ht="15" customHeight="1">
      <c r="A938" s="11"/>
      <c r="B938" s="12"/>
      <c r="C938" s="13" t="str">
        <f>IF(ISBLANK(B938),"",IF(ISNA(VLOOKUP(B938,'Тип организации'!$A$2:$B$8,2,)),"Некорректное значение",VLOOKUP(B938,'Тип организации'!$A$2:$B$8,2,)))</f>
        <v/>
      </c>
      <c r="D938" s="12"/>
      <c r="E938" s="13" t="str">
        <f>IF(ISBLANK(D938),"",IF(ISNA(VLOOKUP(D938,'Тип публичности'!$A$2:$B$8,2,)),"Некорректное значение",VLOOKUP(D938,'Тип публичности'!$A$2:$B$8,2,)))</f>
        <v/>
      </c>
      <c r="F938" s="14"/>
      <c r="G938" s="14"/>
      <c r="H938" s="14"/>
      <c r="I938" s="12"/>
      <c r="J938" s="13" t="str">
        <f>IF(ISBLANK(I938),"",IF(ISNA(VLOOKUP(I938,'Организационно-правовые формы'!$A$2:$B$93,2,)),"Некорректное значение",VLOOKUP(I938,'Организационно-правовые формы'!$A$2:$B$93,2,)))</f>
        <v/>
      </c>
      <c r="K938" s="14"/>
      <c r="L938" s="20" t="e">
        <f t="shared" ca="1" si="34"/>
        <v>#NAME?</v>
      </c>
      <c r="M938" s="33" t="str">
        <f>IF(ISBLANK(N938),"",IF(ISNA(ВЁПР(N938,'Коды стран'!$A$2:$B$248,2)),"Некорректное значение",VLOOKUP(N938,'Коды стран'!$A$2:$B$248,2)))</f>
        <v/>
      </c>
      <c r="N938" s="34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4"/>
      <c r="AB938" s="12"/>
      <c r="AC938" s="35" t="str">
        <f>IF(ISBLANK(AB938),"",IF(ISNA(VLOOKUP(AB938,'Тип собственника'!$A$2:$B$91,2,)),"Некорректное значение",VLOOKUP(AB938,'Тип собственника'!$A$2:$B$91,2,)))</f>
        <v/>
      </c>
      <c r="AD938" s="14"/>
      <c r="AE938" s="14"/>
      <c r="AF938" s="12"/>
      <c r="AG938" s="36" t="str">
        <f>IF(ISBLANK(AF938),"",IF(ISNA(VLOOKUP(AF938,Страны!$A$2:$B$252,2,)),"Некорректное значение",VLOOKUP(AF938,Страны!$A$2:$B$252,2,)))</f>
        <v/>
      </c>
      <c r="AH938" s="37"/>
    </row>
    <row r="939" ht="15" customHeight="1">
      <c r="A939" s="11"/>
      <c r="B939" s="12"/>
      <c r="C939" s="13" t="str">
        <f>IF(ISBLANK(B939),"",IF(ISNA(VLOOKUP(B939,'Тип организации'!$A$2:$B$8,2,)),"Некорректное значение",VLOOKUP(B939,'Тип организации'!$A$2:$B$8,2,)))</f>
        <v/>
      </c>
      <c r="D939" s="12"/>
      <c r="E939" s="13" t="str">
        <f>IF(ISBLANK(D939),"",IF(ISNA(VLOOKUP(D939,'Тип публичности'!$A$2:$B$8,2,)),"Некорректное значение",VLOOKUP(D939,'Тип публичности'!$A$2:$B$8,2,)))</f>
        <v/>
      </c>
      <c r="F939" s="14"/>
      <c r="G939" s="14"/>
      <c r="H939" s="14"/>
      <c r="I939" s="12"/>
      <c r="J939" s="13" t="str">
        <f>IF(ISBLANK(I939),"",IF(ISNA(VLOOKUP(I939,'Организационно-правовые формы'!$A$2:$B$93,2,)),"Некорректное значение",VLOOKUP(I939,'Организационно-правовые формы'!$A$2:$B$93,2,)))</f>
        <v/>
      </c>
      <c r="K939" s="14"/>
      <c r="L939" s="20" t="e">
        <f t="shared" ca="1" si="34"/>
        <v>#NAME?</v>
      </c>
      <c r="M939" s="33" t="str">
        <f>IF(ISBLANK(N939),"",IF(ISNA(ВЁПР(N939,'Коды стран'!$A$2:$B$248,2)),"Некорректное значение",VLOOKUP(N939,'Коды стран'!$A$2:$B$248,2)))</f>
        <v/>
      </c>
      <c r="N939" s="34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4"/>
      <c r="AB939" s="12"/>
      <c r="AC939" s="35" t="str">
        <f>IF(ISBLANK(AB939),"",IF(ISNA(VLOOKUP(AB939,'Тип собственника'!$A$2:$B$91,2,)),"Некорректное значение",VLOOKUP(AB939,'Тип собственника'!$A$2:$B$91,2,)))</f>
        <v/>
      </c>
      <c r="AD939" s="14"/>
      <c r="AE939" s="14"/>
      <c r="AF939" s="12"/>
      <c r="AG939" s="36" t="str">
        <f>IF(ISBLANK(AF939),"",IF(ISNA(VLOOKUP(AF939,Страны!$A$2:$B$252,2,)),"Некорректное значение",VLOOKUP(AF939,Страны!$A$2:$B$252,2,)))</f>
        <v/>
      </c>
      <c r="AH939" s="37"/>
    </row>
    <row r="940" ht="15" customHeight="1">
      <c r="A940" s="11"/>
      <c r="B940" s="12"/>
      <c r="C940" s="13" t="str">
        <f>IF(ISBLANK(B940),"",IF(ISNA(VLOOKUP(B940,'Тип организации'!$A$2:$B$8,2,)),"Некорректное значение",VLOOKUP(B940,'Тип организации'!$A$2:$B$8,2,)))</f>
        <v/>
      </c>
      <c r="D940" s="12"/>
      <c r="E940" s="13" t="str">
        <f>IF(ISBLANK(D940),"",IF(ISNA(VLOOKUP(D940,'Тип публичности'!$A$2:$B$8,2,)),"Некорректное значение",VLOOKUP(D940,'Тип публичности'!$A$2:$B$8,2,)))</f>
        <v/>
      </c>
      <c r="F940" s="14"/>
      <c r="G940" s="14"/>
      <c r="H940" s="14"/>
      <c r="I940" s="12"/>
      <c r="J940" s="13" t="str">
        <f>IF(ISBLANK(I940),"",IF(ISNA(VLOOKUP(I940,'Организационно-правовые формы'!$A$2:$B$93,2,)),"Некорректное значение",VLOOKUP(I940,'Организационно-правовые формы'!$A$2:$B$93,2,)))</f>
        <v/>
      </c>
      <c r="K940" s="14"/>
      <c r="L940" s="20" t="e">
        <f t="shared" ca="1" si="34"/>
        <v>#NAME?</v>
      </c>
      <c r="M940" s="33" t="str">
        <f>IF(ISBLANK(N940),"",IF(ISNA(ВЁПР(N940,'Коды стран'!$A$2:$B$248,2)),"Некорректное значение",VLOOKUP(N940,'Коды стран'!$A$2:$B$248,2)))</f>
        <v/>
      </c>
      <c r="N940" s="34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4"/>
      <c r="AB940" s="12"/>
      <c r="AC940" s="35" t="str">
        <f>IF(ISBLANK(AB940),"",IF(ISNA(VLOOKUP(AB940,'Тип собственника'!$A$2:$B$91,2,)),"Некорректное значение",VLOOKUP(AB940,'Тип собственника'!$A$2:$B$91,2,)))</f>
        <v/>
      </c>
      <c r="AD940" s="14"/>
      <c r="AE940" s="14"/>
      <c r="AF940" s="12"/>
      <c r="AG940" s="36" t="str">
        <f>IF(ISBLANK(AF940),"",IF(ISNA(VLOOKUP(AF940,Страны!$A$2:$B$252,2,)),"Некорректное значение",VLOOKUP(AF940,Страны!$A$2:$B$252,2,)))</f>
        <v/>
      </c>
      <c r="AH940" s="37"/>
    </row>
    <row r="941" ht="15" customHeight="1">
      <c r="A941" s="11"/>
      <c r="B941" s="12"/>
      <c r="C941" s="13" t="str">
        <f>IF(ISBLANK(B941),"",IF(ISNA(VLOOKUP(B941,'Тип организации'!$A$2:$B$8,2,)),"Некорректное значение",VLOOKUP(B941,'Тип организации'!$A$2:$B$8,2,)))</f>
        <v/>
      </c>
      <c r="D941" s="12"/>
      <c r="E941" s="13" t="str">
        <f>IF(ISBLANK(D941),"",IF(ISNA(VLOOKUP(D941,'Тип публичности'!$A$2:$B$8,2,)),"Некорректное значение",VLOOKUP(D941,'Тип публичности'!$A$2:$B$8,2,)))</f>
        <v/>
      </c>
      <c r="F941" s="14"/>
      <c r="G941" s="14"/>
      <c r="H941" s="14"/>
      <c r="I941" s="12"/>
      <c r="J941" s="13" t="str">
        <f>IF(ISBLANK(I941),"",IF(ISNA(VLOOKUP(I941,'Организационно-правовые формы'!$A$2:$B$93,2,)),"Некорректное значение",VLOOKUP(I941,'Организационно-правовые формы'!$A$2:$B$93,2,)))</f>
        <v/>
      </c>
      <c r="K941" s="14"/>
      <c r="L941" s="20" t="e">
        <f t="shared" ca="1" si="34"/>
        <v>#NAME?</v>
      </c>
      <c r="M941" s="33" t="str">
        <f>IF(ISBLANK(N941),"",IF(ISNA(ВЁПР(N941,'Коды стран'!$A$2:$B$248,2)),"Некорректное значение",VLOOKUP(N941,'Коды стран'!$A$2:$B$248,2)))</f>
        <v/>
      </c>
      <c r="N941" s="34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4"/>
      <c r="AB941" s="12"/>
      <c r="AC941" s="35" t="str">
        <f>IF(ISBLANK(AB941),"",IF(ISNA(VLOOKUP(AB941,'Тип собственника'!$A$2:$B$91,2,)),"Некорректное значение",VLOOKUP(AB941,'Тип собственника'!$A$2:$B$91,2,)))</f>
        <v/>
      </c>
      <c r="AD941" s="14"/>
      <c r="AE941" s="14"/>
      <c r="AF941" s="12"/>
      <c r="AG941" s="36" t="str">
        <f>IF(ISBLANK(AF941),"",IF(ISNA(VLOOKUP(AF941,Страны!$A$2:$B$252,2,)),"Некорректное значение",VLOOKUP(AF941,Страны!$A$2:$B$252,2,)))</f>
        <v/>
      </c>
      <c r="AH941" s="37"/>
    </row>
    <row r="942" ht="15" customHeight="1">
      <c r="A942" s="11"/>
      <c r="B942" s="12"/>
      <c r="C942" s="13" t="str">
        <f>IF(ISBLANK(B942),"",IF(ISNA(VLOOKUP(B942,'Тип организации'!$A$2:$B$8,2,)),"Некорректное значение",VLOOKUP(B942,'Тип организации'!$A$2:$B$8,2,)))</f>
        <v/>
      </c>
      <c r="D942" s="12"/>
      <c r="E942" s="13" t="str">
        <f>IF(ISBLANK(D942),"",IF(ISNA(VLOOKUP(D942,'Тип публичности'!$A$2:$B$8,2,)),"Некорректное значение",VLOOKUP(D942,'Тип публичности'!$A$2:$B$8,2,)))</f>
        <v/>
      </c>
      <c r="F942" s="14"/>
      <c r="G942" s="14"/>
      <c r="H942" s="14"/>
      <c r="I942" s="12"/>
      <c r="J942" s="13" t="str">
        <f>IF(ISBLANK(I942),"",IF(ISNA(VLOOKUP(I942,'Организационно-правовые формы'!$A$2:$B$93,2,)),"Некорректное значение",VLOOKUP(I942,'Организационно-правовые формы'!$A$2:$B$93,2,)))</f>
        <v/>
      </c>
      <c r="K942" s="14"/>
      <c r="L942" s="20" t="e">
        <f t="shared" ca="1" si="34"/>
        <v>#NAME?</v>
      </c>
      <c r="M942" s="33" t="str">
        <f>IF(ISBLANK(N942),"",IF(ISNA(ВЁПР(N942,'Коды стран'!$A$2:$B$248,2)),"Некорректное значение",VLOOKUP(N942,'Коды стран'!$A$2:$B$248,2)))</f>
        <v/>
      </c>
      <c r="N942" s="34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4"/>
      <c r="AB942" s="12"/>
      <c r="AC942" s="35" t="str">
        <f>IF(ISBLANK(AB942),"",IF(ISNA(VLOOKUP(AB942,'Тип собственника'!$A$2:$B$91,2,)),"Некорректное значение",VLOOKUP(AB942,'Тип собственника'!$A$2:$B$91,2,)))</f>
        <v/>
      </c>
      <c r="AD942" s="14"/>
      <c r="AE942" s="14"/>
      <c r="AF942" s="12"/>
      <c r="AG942" s="36" t="str">
        <f>IF(ISBLANK(AF942),"",IF(ISNA(VLOOKUP(AF942,Страны!$A$2:$B$252,2,)),"Некорректное значение",VLOOKUP(AF942,Страны!$A$2:$B$252,2,)))</f>
        <v/>
      </c>
      <c r="AH942" s="37"/>
    </row>
    <row r="943" ht="15" customHeight="1">
      <c r="A943" s="11"/>
      <c r="B943" s="12"/>
      <c r="C943" s="13" t="str">
        <f>IF(ISBLANK(B943),"",IF(ISNA(VLOOKUP(B943,'Тип организации'!$A$2:$B$8,2,)),"Некорректное значение",VLOOKUP(B943,'Тип организации'!$A$2:$B$8,2,)))</f>
        <v/>
      </c>
      <c r="D943" s="12"/>
      <c r="E943" s="13" t="str">
        <f>IF(ISBLANK(D943),"",IF(ISNA(VLOOKUP(D943,'Тип публичности'!$A$2:$B$8,2,)),"Некорректное значение",VLOOKUP(D943,'Тип публичности'!$A$2:$B$8,2,)))</f>
        <v/>
      </c>
      <c r="F943" s="14"/>
      <c r="G943" s="14"/>
      <c r="H943" s="14"/>
      <c r="I943" s="12"/>
      <c r="J943" s="13" t="str">
        <f>IF(ISBLANK(I943),"",IF(ISNA(VLOOKUP(I943,'Организационно-правовые формы'!$A$2:$B$93,2,)),"Некорректное значение",VLOOKUP(I943,'Организационно-правовые формы'!$A$2:$B$93,2,)))</f>
        <v/>
      </c>
      <c r="K943" s="14"/>
      <c r="L943" s="20" t="e">
        <f t="shared" ca="1" si="34"/>
        <v>#NAME?</v>
      </c>
      <c r="M943" s="33" t="str">
        <f>IF(ISBLANK(N943),"",IF(ISNA(ВЁПР(N943,'Коды стран'!$A$2:$B$248,2)),"Некорректное значение",VLOOKUP(N943,'Коды стран'!$A$2:$B$248,2)))</f>
        <v/>
      </c>
      <c r="N943" s="34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4"/>
      <c r="AB943" s="12"/>
      <c r="AC943" s="35" t="str">
        <f>IF(ISBLANK(AB943),"",IF(ISNA(VLOOKUP(AB943,'Тип собственника'!$A$2:$B$91,2,)),"Некорректное значение",VLOOKUP(AB943,'Тип собственника'!$A$2:$B$91,2,)))</f>
        <v/>
      </c>
      <c r="AD943" s="14"/>
      <c r="AE943" s="14"/>
      <c r="AF943" s="12"/>
      <c r="AG943" s="36" t="str">
        <f>IF(ISBLANK(AF943),"",IF(ISNA(VLOOKUP(AF943,Страны!$A$2:$B$252,2,)),"Некорректное значение",VLOOKUP(AF943,Страны!$A$2:$B$252,2,)))</f>
        <v/>
      </c>
      <c r="AH943" s="37"/>
    </row>
    <row r="944" ht="15" customHeight="1">
      <c r="A944" s="11"/>
      <c r="B944" s="12"/>
      <c r="C944" s="13" t="str">
        <f>IF(ISBLANK(B944),"",IF(ISNA(VLOOKUP(B944,'Тип организации'!$A$2:$B$8,2,)),"Некорректное значение",VLOOKUP(B944,'Тип организации'!$A$2:$B$8,2,)))</f>
        <v/>
      </c>
      <c r="D944" s="12"/>
      <c r="E944" s="13" t="str">
        <f>IF(ISBLANK(D944),"",IF(ISNA(VLOOKUP(D944,'Тип публичности'!$A$2:$B$8,2,)),"Некорректное значение",VLOOKUP(D944,'Тип публичности'!$A$2:$B$8,2,)))</f>
        <v/>
      </c>
      <c r="F944" s="14"/>
      <c r="G944" s="14"/>
      <c r="H944" s="14"/>
      <c r="I944" s="12"/>
      <c r="J944" s="13" t="str">
        <f>IF(ISBLANK(I944),"",IF(ISNA(VLOOKUP(I944,'Организационно-правовые формы'!$A$2:$B$93,2,)),"Некорректное значение",VLOOKUP(I944,'Организационно-правовые формы'!$A$2:$B$93,2,)))</f>
        <v/>
      </c>
      <c r="K944" s="14"/>
      <c r="L944" s="20" t="e">
        <f t="shared" ca="1" si="34"/>
        <v>#NAME?</v>
      </c>
      <c r="M944" s="33" t="str">
        <f>IF(ISBLANK(N944),"",IF(ISNA(ВЁПР(N944,'Коды стран'!$A$2:$B$248,2)),"Некорректное значение",VLOOKUP(N944,'Коды стран'!$A$2:$B$248,2)))</f>
        <v/>
      </c>
      <c r="N944" s="34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4"/>
      <c r="AB944" s="12"/>
      <c r="AC944" s="35" t="str">
        <f>IF(ISBLANK(AB944),"",IF(ISNA(VLOOKUP(AB944,'Тип собственника'!$A$2:$B$91,2,)),"Некорректное значение",VLOOKUP(AB944,'Тип собственника'!$A$2:$B$91,2,)))</f>
        <v/>
      </c>
      <c r="AD944" s="14"/>
      <c r="AE944" s="14"/>
      <c r="AF944" s="12"/>
      <c r="AG944" s="36" t="str">
        <f>IF(ISBLANK(AF944),"",IF(ISNA(VLOOKUP(AF944,Страны!$A$2:$B$252,2,)),"Некорректное значение",VLOOKUP(AF944,Страны!$A$2:$B$252,2,)))</f>
        <v/>
      </c>
      <c r="AH944" s="37"/>
    </row>
    <row r="945" ht="15" customHeight="1">
      <c r="A945" s="11"/>
      <c r="B945" s="12"/>
      <c r="C945" s="13" t="str">
        <f>IF(ISBLANK(B945),"",IF(ISNA(VLOOKUP(B945,'Тип организации'!$A$2:$B$8,2,)),"Некорректное значение",VLOOKUP(B945,'Тип организации'!$A$2:$B$8,2,)))</f>
        <v/>
      </c>
      <c r="D945" s="12"/>
      <c r="E945" s="13" t="str">
        <f>IF(ISBLANK(D945),"",IF(ISNA(VLOOKUP(D945,'Тип публичности'!$A$2:$B$8,2,)),"Некорректное значение",VLOOKUP(D945,'Тип публичности'!$A$2:$B$8,2,)))</f>
        <v/>
      </c>
      <c r="F945" s="14"/>
      <c r="G945" s="14"/>
      <c r="H945" s="14"/>
      <c r="I945" s="12"/>
      <c r="J945" s="13" t="str">
        <f>IF(ISBLANK(I945),"",IF(ISNA(VLOOKUP(I945,'Организационно-правовые формы'!$A$2:$B$93,2,)),"Некорректное значение",VLOOKUP(I945,'Организационно-правовые формы'!$A$2:$B$93,2,)))</f>
        <v/>
      </c>
      <c r="K945" s="14"/>
      <c r="L945" s="20" t="e">
        <f t="shared" ca="1" si="34"/>
        <v>#NAME?</v>
      </c>
      <c r="M945" s="33" t="str">
        <f>IF(ISBLANK(N945),"",IF(ISNA(ВЁПР(N945,'Коды стран'!$A$2:$B$248,2)),"Некорректное значение",VLOOKUP(N945,'Коды стран'!$A$2:$B$248,2)))</f>
        <v/>
      </c>
      <c r="N945" s="34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4"/>
      <c r="AB945" s="12"/>
      <c r="AC945" s="35" t="str">
        <f>IF(ISBLANK(AB945),"",IF(ISNA(VLOOKUP(AB945,'Тип собственника'!$A$2:$B$91,2,)),"Некорректное значение",VLOOKUP(AB945,'Тип собственника'!$A$2:$B$91,2,)))</f>
        <v/>
      </c>
      <c r="AD945" s="14"/>
      <c r="AE945" s="14"/>
      <c r="AF945" s="12"/>
      <c r="AG945" s="36" t="str">
        <f>IF(ISBLANK(AF945),"",IF(ISNA(VLOOKUP(AF945,Страны!$A$2:$B$252,2,)),"Некорректное значение",VLOOKUP(AF945,Страны!$A$2:$B$252,2,)))</f>
        <v/>
      </c>
      <c r="AH945" s="37"/>
    </row>
    <row r="946" ht="15" customHeight="1">
      <c r="A946" s="11"/>
      <c r="B946" s="12"/>
      <c r="C946" s="13" t="str">
        <f>IF(ISBLANK(B946),"",IF(ISNA(VLOOKUP(B946,'Тип организации'!$A$2:$B$8,2,)),"Некорректное значение",VLOOKUP(B946,'Тип организации'!$A$2:$B$8,2,)))</f>
        <v/>
      </c>
      <c r="D946" s="12"/>
      <c r="E946" s="13" t="str">
        <f>IF(ISBLANK(D946),"",IF(ISNA(VLOOKUP(D946,'Тип публичности'!$A$2:$B$8,2,)),"Некорректное значение",VLOOKUP(D946,'Тип публичности'!$A$2:$B$8,2,)))</f>
        <v/>
      </c>
      <c r="F946" s="14"/>
      <c r="G946" s="14"/>
      <c r="H946" s="14"/>
      <c r="I946" s="12"/>
      <c r="J946" s="13" t="str">
        <f>IF(ISBLANK(I946),"",IF(ISNA(VLOOKUP(I946,'Организационно-правовые формы'!$A$2:$B$93,2,)),"Некорректное значение",VLOOKUP(I946,'Организационно-правовые формы'!$A$2:$B$93,2,)))</f>
        <v/>
      </c>
      <c r="K946" s="14"/>
      <c r="L946" s="20" t="e">
        <f t="shared" ca="1" si="34"/>
        <v>#NAME?</v>
      </c>
      <c r="M946" s="33" t="str">
        <f>IF(ISBLANK(N946),"",IF(ISNA(ВЁПР(N946,'Коды стран'!$A$2:$B$248,2)),"Некорректное значение",VLOOKUP(N946,'Коды стран'!$A$2:$B$248,2)))</f>
        <v/>
      </c>
      <c r="N946" s="34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4"/>
      <c r="AB946" s="12"/>
      <c r="AC946" s="35" t="str">
        <f>IF(ISBLANK(AB946),"",IF(ISNA(VLOOKUP(AB946,'Тип собственника'!$A$2:$B$91,2,)),"Некорректное значение",VLOOKUP(AB946,'Тип собственника'!$A$2:$B$91,2,)))</f>
        <v/>
      </c>
      <c r="AD946" s="14"/>
      <c r="AE946" s="14"/>
      <c r="AF946" s="12"/>
      <c r="AG946" s="36" t="str">
        <f>IF(ISBLANK(AF946),"",IF(ISNA(VLOOKUP(AF946,Страны!$A$2:$B$252,2,)),"Некорректное значение",VLOOKUP(AF946,Страны!$A$2:$B$252,2,)))</f>
        <v/>
      </c>
      <c r="AH946" s="37"/>
    </row>
    <row r="947" ht="15" customHeight="1">
      <c r="A947" s="11"/>
      <c r="B947" s="12"/>
      <c r="C947" s="13" t="str">
        <f>IF(ISBLANK(B947),"",IF(ISNA(VLOOKUP(B947,'Тип организации'!$A$2:$B$8,2,)),"Некорректное значение",VLOOKUP(B947,'Тип организации'!$A$2:$B$8,2,)))</f>
        <v/>
      </c>
      <c r="D947" s="12"/>
      <c r="E947" s="13" t="str">
        <f>IF(ISBLANK(D947),"",IF(ISNA(VLOOKUP(D947,'Тип публичности'!$A$2:$B$8,2,)),"Некорректное значение",VLOOKUP(D947,'Тип публичности'!$A$2:$B$8,2,)))</f>
        <v/>
      </c>
      <c r="F947" s="14"/>
      <c r="G947" s="14"/>
      <c r="H947" s="14"/>
      <c r="I947" s="12"/>
      <c r="J947" s="13" t="str">
        <f>IF(ISBLANK(I947),"",IF(ISNA(VLOOKUP(I947,'Организационно-правовые формы'!$A$2:$B$93,2,)),"Некорректное значение",VLOOKUP(I947,'Организационно-правовые формы'!$A$2:$B$93,2,)))</f>
        <v/>
      </c>
      <c r="K947" s="14"/>
      <c r="L947" s="20" t="e">
        <f t="shared" ca="1" si="34"/>
        <v>#NAME?</v>
      </c>
      <c r="M947" s="33" t="str">
        <f>IF(ISBLANK(N947),"",IF(ISNA(ВЁПР(N947,'Коды стран'!$A$2:$B$248,2)),"Некорректное значение",VLOOKUP(N947,'Коды стран'!$A$2:$B$248,2)))</f>
        <v/>
      </c>
      <c r="N947" s="34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4"/>
      <c r="AB947" s="12"/>
      <c r="AC947" s="35" t="str">
        <f>IF(ISBLANK(AB947),"",IF(ISNA(VLOOKUP(AB947,'Тип собственника'!$A$2:$B$91,2,)),"Некорректное значение",VLOOKUP(AB947,'Тип собственника'!$A$2:$B$91,2,)))</f>
        <v/>
      </c>
      <c r="AD947" s="14"/>
      <c r="AE947" s="14"/>
      <c r="AF947" s="12"/>
      <c r="AG947" s="36" t="str">
        <f>IF(ISBLANK(AF947),"",IF(ISNA(VLOOKUP(AF947,Страны!$A$2:$B$252,2,)),"Некорректное значение",VLOOKUP(AF947,Страны!$A$2:$B$252,2,)))</f>
        <v/>
      </c>
      <c r="AH947" s="37"/>
    </row>
    <row r="948" ht="15" customHeight="1">
      <c r="A948" s="11"/>
      <c r="B948" s="12"/>
      <c r="C948" s="13" t="str">
        <f>IF(ISBLANK(B948),"",IF(ISNA(VLOOKUP(B948,'Тип организации'!$A$2:$B$8,2,)),"Некорректное значение",VLOOKUP(B948,'Тип организации'!$A$2:$B$8,2,)))</f>
        <v/>
      </c>
      <c r="D948" s="12"/>
      <c r="E948" s="13" t="str">
        <f>IF(ISBLANK(D948),"",IF(ISNA(VLOOKUP(D948,'Тип публичности'!$A$2:$B$8,2,)),"Некорректное значение",VLOOKUP(D948,'Тип публичности'!$A$2:$B$8,2,)))</f>
        <v/>
      </c>
      <c r="F948" s="14"/>
      <c r="G948" s="14"/>
      <c r="H948" s="14"/>
      <c r="I948" s="12"/>
      <c r="J948" s="13" t="str">
        <f>IF(ISBLANK(I948),"",IF(ISNA(VLOOKUP(I948,'Организационно-правовые формы'!$A$2:$B$93,2,)),"Некорректное значение",VLOOKUP(I948,'Организационно-правовые формы'!$A$2:$B$93,2,)))</f>
        <v/>
      </c>
      <c r="K948" s="14"/>
      <c r="L948" s="20" t="e">
        <f t="shared" ca="1" si="34"/>
        <v>#NAME?</v>
      </c>
      <c r="M948" s="33" t="str">
        <f>IF(ISBLANK(N948),"",IF(ISNA(ВЁПР(N948,'Коды стран'!$A$2:$B$248,2)),"Некорректное значение",VLOOKUP(N948,'Коды стран'!$A$2:$B$248,2)))</f>
        <v/>
      </c>
      <c r="N948" s="34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4"/>
      <c r="AB948" s="12"/>
      <c r="AC948" s="35" t="str">
        <f>IF(ISBLANK(AB948),"",IF(ISNA(VLOOKUP(AB948,'Тип собственника'!$A$2:$B$91,2,)),"Некорректное значение",VLOOKUP(AB948,'Тип собственника'!$A$2:$B$91,2,)))</f>
        <v/>
      </c>
      <c r="AD948" s="14"/>
      <c r="AE948" s="14"/>
      <c r="AF948" s="12"/>
      <c r="AG948" s="36" t="str">
        <f>IF(ISBLANK(AF948),"",IF(ISNA(VLOOKUP(AF948,Страны!$A$2:$B$252,2,)),"Некорректное значение",VLOOKUP(AF948,Страны!$A$2:$B$252,2,)))</f>
        <v/>
      </c>
      <c r="AH948" s="37"/>
    </row>
    <row r="949" ht="15" customHeight="1">
      <c r="A949" s="11"/>
      <c r="B949" s="12"/>
      <c r="C949" s="13" t="str">
        <f>IF(ISBLANK(B949),"",IF(ISNA(VLOOKUP(B949,'Тип организации'!$A$2:$B$8,2,)),"Некорректное значение",VLOOKUP(B949,'Тип организации'!$A$2:$B$8,2,)))</f>
        <v/>
      </c>
      <c r="D949" s="12"/>
      <c r="E949" s="13" t="str">
        <f>IF(ISBLANK(D949),"",IF(ISNA(VLOOKUP(D949,'Тип публичности'!$A$2:$B$8,2,)),"Некорректное значение",VLOOKUP(D949,'Тип публичности'!$A$2:$B$8,2,)))</f>
        <v/>
      </c>
      <c r="F949" s="14"/>
      <c r="G949" s="14"/>
      <c r="H949" s="14"/>
      <c r="I949" s="12"/>
      <c r="J949" s="13" t="str">
        <f>IF(ISBLANK(I949),"",IF(ISNA(VLOOKUP(I949,'Организационно-правовые формы'!$A$2:$B$93,2,)),"Некорректное значение",VLOOKUP(I949,'Организационно-правовые формы'!$A$2:$B$93,2,)))</f>
        <v/>
      </c>
      <c r="K949" s="14"/>
      <c r="L949" s="20" t="e">
        <f t="shared" ca="1" si="34"/>
        <v>#NAME?</v>
      </c>
      <c r="M949" s="33" t="str">
        <f>IF(ISBLANK(N949),"",IF(ISNA(ВЁПР(N949,'Коды стран'!$A$2:$B$248,2)),"Некорректное значение",VLOOKUP(N949,'Коды стран'!$A$2:$B$248,2)))</f>
        <v/>
      </c>
      <c r="N949" s="34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4"/>
      <c r="AB949" s="12"/>
      <c r="AC949" s="35" t="str">
        <f>IF(ISBLANK(AB949),"",IF(ISNA(VLOOKUP(AB949,'Тип собственника'!$A$2:$B$91,2,)),"Некорректное значение",VLOOKUP(AB949,'Тип собственника'!$A$2:$B$91,2,)))</f>
        <v/>
      </c>
      <c r="AD949" s="14"/>
      <c r="AE949" s="14"/>
      <c r="AF949" s="12"/>
      <c r="AG949" s="36" t="str">
        <f>IF(ISBLANK(AF949),"",IF(ISNA(VLOOKUP(AF949,Страны!$A$2:$B$252,2,)),"Некорректное значение",VLOOKUP(AF949,Страны!$A$2:$B$252,2,)))</f>
        <v/>
      </c>
      <c r="AH949" s="37"/>
    </row>
    <row r="950" ht="15" customHeight="1">
      <c r="A950" s="11"/>
      <c r="B950" s="12"/>
      <c r="C950" s="13" t="str">
        <f>IF(ISBLANK(B950),"",IF(ISNA(VLOOKUP(B950,'Тип организации'!$A$2:$B$8,2,)),"Некорректное значение",VLOOKUP(B950,'Тип организации'!$A$2:$B$8,2,)))</f>
        <v/>
      </c>
      <c r="D950" s="12"/>
      <c r="E950" s="13" t="str">
        <f>IF(ISBLANK(D950),"",IF(ISNA(VLOOKUP(D950,'Тип публичности'!$A$2:$B$8,2,)),"Некорректное значение",VLOOKUP(D950,'Тип публичности'!$A$2:$B$8,2,)))</f>
        <v/>
      </c>
      <c r="F950" s="14"/>
      <c r="G950" s="14"/>
      <c r="H950" s="14"/>
      <c r="I950" s="12"/>
      <c r="J950" s="13" t="str">
        <f>IF(ISBLANK(I950),"",IF(ISNA(VLOOKUP(I950,'Организационно-правовые формы'!$A$2:$B$93,2,)),"Некорректное значение",VLOOKUP(I950,'Организационно-правовые формы'!$A$2:$B$93,2,)))</f>
        <v/>
      </c>
      <c r="K950" s="14"/>
      <c r="L950" s="20" t="e">
        <f t="shared" ca="1" si="34"/>
        <v>#NAME?</v>
      </c>
      <c r="M950" s="33" t="str">
        <f>IF(ISBLANK(N950),"",IF(ISNA(ВЁПР(N950,'Коды стран'!$A$2:$B$248,2)),"Некорректное значение",VLOOKUP(N950,'Коды стран'!$A$2:$B$248,2)))</f>
        <v/>
      </c>
      <c r="N950" s="34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4"/>
      <c r="AB950" s="12"/>
      <c r="AC950" s="35" t="str">
        <f>IF(ISBLANK(AB950),"",IF(ISNA(VLOOKUP(AB950,'Тип собственника'!$A$2:$B$91,2,)),"Некорректное значение",VLOOKUP(AB950,'Тип собственника'!$A$2:$B$91,2,)))</f>
        <v/>
      </c>
      <c r="AD950" s="14"/>
      <c r="AE950" s="14"/>
      <c r="AF950" s="12"/>
      <c r="AG950" s="36" t="str">
        <f>IF(ISBLANK(AF950),"",IF(ISNA(VLOOKUP(AF950,Страны!$A$2:$B$252,2,)),"Некорректное значение",VLOOKUP(AF950,Страны!$A$2:$B$252,2,)))</f>
        <v/>
      </c>
      <c r="AH950" s="37"/>
    </row>
    <row r="951" ht="15" customHeight="1">
      <c r="A951" s="11"/>
      <c r="B951" s="12"/>
      <c r="C951" s="13" t="str">
        <f>IF(ISBLANK(B951),"",IF(ISNA(VLOOKUP(B951,'Тип организации'!$A$2:$B$8,2,)),"Некорректное значение",VLOOKUP(B951,'Тип организации'!$A$2:$B$8,2,)))</f>
        <v/>
      </c>
      <c r="D951" s="12"/>
      <c r="E951" s="13" t="str">
        <f>IF(ISBLANK(D951),"",IF(ISNA(VLOOKUP(D951,'Тип публичности'!$A$2:$B$8,2,)),"Некорректное значение",VLOOKUP(D951,'Тип публичности'!$A$2:$B$8,2,)))</f>
        <v/>
      </c>
      <c r="F951" s="14"/>
      <c r="G951" s="14"/>
      <c r="H951" s="14"/>
      <c r="I951" s="12"/>
      <c r="J951" s="13" t="str">
        <f>IF(ISBLANK(I951),"",IF(ISNA(VLOOKUP(I951,'Организационно-правовые формы'!$A$2:$B$93,2,)),"Некорректное значение",VLOOKUP(I951,'Организационно-правовые формы'!$A$2:$B$93,2,)))</f>
        <v/>
      </c>
      <c r="K951" s="14"/>
      <c r="L951" s="20" t="e">
        <f t="shared" ca="1" si="34"/>
        <v>#NAME?</v>
      </c>
      <c r="M951" s="33" t="str">
        <f>IF(ISBLANK(N951),"",IF(ISNA(ВЁПР(N951,'Коды стран'!$A$2:$B$248,2)),"Некорректное значение",VLOOKUP(N951,'Коды стран'!$A$2:$B$248,2)))</f>
        <v/>
      </c>
      <c r="N951" s="34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4"/>
      <c r="AB951" s="12"/>
      <c r="AC951" s="35" t="str">
        <f>IF(ISBLANK(AB951),"",IF(ISNA(VLOOKUP(AB951,'Тип собственника'!$A$2:$B$91,2,)),"Некорректное значение",VLOOKUP(AB951,'Тип собственника'!$A$2:$B$91,2,)))</f>
        <v/>
      </c>
      <c r="AD951" s="14"/>
      <c r="AE951" s="14"/>
      <c r="AF951" s="12"/>
      <c r="AG951" s="36" t="str">
        <f>IF(ISBLANK(AF951),"",IF(ISNA(VLOOKUP(AF951,Страны!$A$2:$B$252,2,)),"Некорректное значение",VLOOKUP(AF951,Страны!$A$2:$B$252,2,)))</f>
        <v/>
      </c>
      <c r="AH951" s="37"/>
    </row>
    <row r="952" ht="15" customHeight="1">
      <c r="A952" s="11"/>
      <c r="B952" s="12"/>
      <c r="C952" s="13" t="str">
        <f>IF(ISBLANK(B952),"",IF(ISNA(VLOOKUP(B952,'Тип организации'!$A$2:$B$8,2,)),"Некорректное значение",VLOOKUP(B952,'Тип организации'!$A$2:$B$8,2,)))</f>
        <v/>
      </c>
      <c r="D952" s="12"/>
      <c r="E952" s="13" t="str">
        <f>IF(ISBLANK(D952),"",IF(ISNA(VLOOKUP(D952,'Тип публичности'!$A$2:$B$8,2,)),"Некорректное значение",VLOOKUP(D952,'Тип публичности'!$A$2:$B$8,2,)))</f>
        <v/>
      </c>
      <c r="F952" s="14"/>
      <c r="G952" s="14"/>
      <c r="H952" s="14"/>
      <c r="I952" s="12"/>
      <c r="J952" s="13" t="str">
        <f>IF(ISBLANK(I952),"",IF(ISNA(VLOOKUP(I952,'Организационно-правовые формы'!$A$2:$B$93,2,)),"Некорректное значение",VLOOKUP(I952,'Организационно-правовые формы'!$A$2:$B$93,2,)))</f>
        <v/>
      </c>
      <c r="K952" s="14"/>
      <c r="L952" s="20" t="e">
        <f t="shared" ca="1" si="34"/>
        <v>#NAME?</v>
      </c>
      <c r="M952" s="33" t="str">
        <f>IF(ISBLANK(N952),"",IF(ISNA(ВЁПР(N952,'Коды стран'!$A$2:$B$248,2)),"Некорректное значение",VLOOKUP(N952,'Коды стран'!$A$2:$B$248,2)))</f>
        <v/>
      </c>
      <c r="N952" s="34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4"/>
      <c r="AB952" s="12"/>
      <c r="AC952" s="35" t="str">
        <f>IF(ISBLANK(AB952),"",IF(ISNA(VLOOKUP(AB952,'Тип собственника'!$A$2:$B$91,2,)),"Некорректное значение",VLOOKUP(AB952,'Тип собственника'!$A$2:$B$91,2,)))</f>
        <v/>
      </c>
      <c r="AD952" s="14"/>
      <c r="AE952" s="14"/>
      <c r="AF952" s="12"/>
      <c r="AG952" s="36" t="str">
        <f>IF(ISBLANK(AF952),"",IF(ISNA(VLOOKUP(AF952,Страны!$A$2:$B$252,2,)),"Некорректное значение",VLOOKUP(AF952,Страны!$A$2:$B$252,2,)))</f>
        <v/>
      </c>
      <c r="AH952" s="37"/>
    </row>
    <row r="953" ht="15" customHeight="1">
      <c r="A953" s="11"/>
      <c r="B953" s="12"/>
      <c r="C953" s="13" t="str">
        <f>IF(ISBLANK(B953),"",IF(ISNA(VLOOKUP(B953,'Тип организации'!$A$2:$B$8,2,)),"Некорректное значение",VLOOKUP(B953,'Тип организации'!$A$2:$B$8,2,)))</f>
        <v/>
      </c>
      <c r="D953" s="12"/>
      <c r="E953" s="13" t="str">
        <f>IF(ISBLANK(D953),"",IF(ISNA(VLOOKUP(D953,'Тип публичности'!$A$2:$B$8,2,)),"Некорректное значение",VLOOKUP(D953,'Тип публичности'!$A$2:$B$8,2,)))</f>
        <v/>
      </c>
      <c r="F953" s="14"/>
      <c r="G953" s="14"/>
      <c r="H953" s="14"/>
      <c r="I953" s="12"/>
      <c r="J953" s="13" t="str">
        <f>IF(ISBLANK(I953),"",IF(ISNA(VLOOKUP(I953,'Организационно-правовые формы'!$A$2:$B$93,2,)),"Некорректное значение",VLOOKUP(I953,'Организационно-правовые формы'!$A$2:$B$93,2,)))</f>
        <v/>
      </c>
      <c r="K953" s="14"/>
      <c r="L953" s="20" t="e">
        <f t="shared" ca="1" si="34"/>
        <v>#NAME?</v>
      </c>
      <c r="M953" s="33" t="str">
        <f>IF(ISBLANK(N953),"",IF(ISNA(ВЁПР(N953,'Коды стран'!$A$2:$B$248,2)),"Некорректное значение",VLOOKUP(N953,'Коды стран'!$A$2:$B$248,2)))</f>
        <v/>
      </c>
      <c r="N953" s="34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4"/>
      <c r="AB953" s="12"/>
      <c r="AC953" s="35" t="str">
        <f>IF(ISBLANK(AB953),"",IF(ISNA(VLOOKUP(AB953,'Тип собственника'!$A$2:$B$91,2,)),"Некорректное значение",VLOOKUP(AB953,'Тип собственника'!$A$2:$B$91,2,)))</f>
        <v/>
      </c>
      <c r="AD953" s="14"/>
      <c r="AE953" s="14"/>
      <c r="AF953" s="12"/>
      <c r="AG953" s="36" t="str">
        <f>IF(ISBLANK(AF953),"",IF(ISNA(VLOOKUP(AF953,Страны!$A$2:$B$252,2,)),"Некорректное значение",VLOOKUP(AF953,Страны!$A$2:$B$252,2,)))</f>
        <v/>
      </c>
      <c r="AH953" s="37"/>
    </row>
    <row r="954" ht="15" customHeight="1">
      <c r="A954" s="11"/>
      <c r="B954" s="12"/>
      <c r="C954" s="13" t="str">
        <f>IF(ISBLANK(B954),"",IF(ISNA(VLOOKUP(B954,'Тип организации'!$A$2:$B$8,2,)),"Некорректное значение",VLOOKUP(B954,'Тип организации'!$A$2:$B$8,2,)))</f>
        <v/>
      </c>
      <c r="D954" s="12"/>
      <c r="E954" s="13" t="str">
        <f>IF(ISBLANK(D954),"",IF(ISNA(VLOOKUP(D954,'Тип публичности'!$A$2:$B$8,2,)),"Некорректное значение",VLOOKUP(D954,'Тип публичности'!$A$2:$B$8,2,)))</f>
        <v/>
      </c>
      <c r="F954" s="14"/>
      <c r="G954" s="14"/>
      <c r="H954" s="14"/>
      <c r="I954" s="12"/>
      <c r="J954" s="13" t="str">
        <f>IF(ISBLANK(I954),"",IF(ISNA(VLOOKUP(I954,'Организационно-правовые формы'!$A$2:$B$93,2,)),"Некорректное значение",VLOOKUP(I954,'Организационно-правовые формы'!$A$2:$B$93,2,)))</f>
        <v/>
      </c>
      <c r="K954" s="14"/>
      <c r="L954" s="20" t="e">
        <f t="shared" ca="1" si="34"/>
        <v>#NAME?</v>
      </c>
      <c r="M954" s="33" t="str">
        <f>IF(ISBLANK(N954),"",IF(ISNA(ВЁПР(N954,'Коды стран'!$A$2:$B$248,2)),"Некорректное значение",VLOOKUP(N954,'Коды стран'!$A$2:$B$248,2)))</f>
        <v/>
      </c>
      <c r="N954" s="34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4"/>
      <c r="AB954" s="12"/>
      <c r="AC954" s="35" t="str">
        <f>IF(ISBLANK(AB954),"",IF(ISNA(VLOOKUP(AB954,'Тип собственника'!$A$2:$B$91,2,)),"Некорректное значение",VLOOKUP(AB954,'Тип собственника'!$A$2:$B$91,2,)))</f>
        <v/>
      </c>
      <c r="AD954" s="14"/>
      <c r="AE954" s="14"/>
      <c r="AF954" s="12"/>
      <c r="AG954" s="36" t="str">
        <f>IF(ISBLANK(AF954),"",IF(ISNA(VLOOKUP(AF954,Страны!$A$2:$B$252,2,)),"Некорректное значение",VLOOKUP(AF954,Страны!$A$2:$B$252,2,)))</f>
        <v/>
      </c>
      <c r="AH954" s="37"/>
    </row>
    <row r="955" ht="15" customHeight="1">
      <c r="A955" s="11"/>
      <c r="B955" s="12"/>
      <c r="C955" s="13" t="str">
        <f>IF(ISBLANK(B955),"",IF(ISNA(VLOOKUP(B955,'Тип организации'!$A$2:$B$8,2,)),"Некорректное значение",VLOOKUP(B955,'Тип организации'!$A$2:$B$8,2,)))</f>
        <v/>
      </c>
      <c r="D955" s="12"/>
      <c r="E955" s="13" t="str">
        <f>IF(ISBLANK(D955),"",IF(ISNA(VLOOKUP(D955,'Тип публичности'!$A$2:$B$8,2,)),"Некорректное значение",VLOOKUP(D955,'Тип публичности'!$A$2:$B$8,2,)))</f>
        <v/>
      </c>
      <c r="F955" s="14"/>
      <c r="G955" s="14"/>
      <c r="H955" s="14"/>
      <c r="I955" s="12"/>
      <c r="J955" s="13" t="str">
        <f>IF(ISBLANK(I955),"",IF(ISNA(VLOOKUP(I955,'Организационно-правовые формы'!$A$2:$B$93,2,)),"Некорректное значение",VLOOKUP(I955,'Организационно-правовые формы'!$A$2:$B$93,2,)))</f>
        <v/>
      </c>
      <c r="K955" s="14"/>
      <c r="L955" s="20" t="e">
        <f t="shared" ca="1" si="34"/>
        <v>#NAME?</v>
      </c>
      <c r="M955" s="33" t="str">
        <f>IF(ISBLANK(N955),"",IF(ISNA(ВЁПР(N955,'Коды стран'!$A$2:$B$248,2)),"Некорректное значение",VLOOKUP(N955,'Коды стран'!$A$2:$B$248,2)))</f>
        <v/>
      </c>
      <c r="N955" s="34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4"/>
      <c r="AB955" s="12"/>
      <c r="AC955" s="35" t="str">
        <f>IF(ISBLANK(AB955),"",IF(ISNA(VLOOKUP(AB955,'Тип собственника'!$A$2:$B$91,2,)),"Некорректное значение",VLOOKUP(AB955,'Тип собственника'!$A$2:$B$91,2,)))</f>
        <v/>
      </c>
      <c r="AD955" s="14"/>
      <c r="AE955" s="14"/>
      <c r="AF955" s="12"/>
      <c r="AG955" s="36" t="str">
        <f>IF(ISBLANK(AF955),"",IF(ISNA(VLOOKUP(AF955,Страны!$A$2:$B$252,2,)),"Некорректное значение",VLOOKUP(AF955,Страны!$A$2:$B$252,2,)))</f>
        <v/>
      </c>
      <c r="AH955" s="37"/>
    </row>
    <row r="956" ht="15" customHeight="1">
      <c r="A956" s="11"/>
      <c r="B956" s="12"/>
      <c r="C956" s="13" t="str">
        <f>IF(ISBLANK(B956),"",IF(ISNA(VLOOKUP(B956,'Тип организации'!$A$2:$B$8,2,)),"Некорректное значение",VLOOKUP(B956,'Тип организации'!$A$2:$B$8,2,)))</f>
        <v/>
      </c>
      <c r="D956" s="12"/>
      <c r="E956" s="13" t="str">
        <f>IF(ISBLANK(D956),"",IF(ISNA(VLOOKUP(D956,'Тип публичности'!$A$2:$B$8,2,)),"Некорректное значение",VLOOKUP(D956,'Тип публичности'!$A$2:$B$8,2,)))</f>
        <v/>
      </c>
      <c r="F956" s="14"/>
      <c r="G956" s="14"/>
      <c r="H956" s="14"/>
      <c r="I956" s="12"/>
      <c r="J956" s="13" t="str">
        <f>IF(ISBLANK(I956),"",IF(ISNA(VLOOKUP(I956,'Организационно-правовые формы'!$A$2:$B$93,2,)),"Некорректное значение",VLOOKUP(I956,'Организационно-правовые формы'!$A$2:$B$93,2,)))</f>
        <v/>
      </c>
      <c r="K956" s="14"/>
      <c r="L956" s="20" t="e">
        <f t="shared" ca="1" si="34"/>
        <v>#NAME?</v>
      </c>
      <c r="M956" s="33" t="str">
        <f>IF(ISBLANK(N956),"",IF(ISNA(ВЁПР(N956,'Коды стран'!$A$2:$B$248,2)),"Некорректное значение",VLOOKUP(N956,'Коды стран'!$A$2:$B$248,2)))</f>
        <v/>
      </c>
      <c r="N956" s="34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4"/>
      <c r="AB956" s="12"/>
      <c r="AC956" s="35" t="str">
        <f>IF(ISBLANK(AB956),"",IF(ISNA(VLOOKUP(AB956,'Тип собственника'!$A$2:$B$91,2,)),"Некорректное значение",VLOOKUP(AB956,'Тип собственника'!$A$2:$B$91,2,)))</f>
        <v/>
      </c>
      <c r="AD956" s="14"/>
      <c r="AE956" s="14"/>
      <c r="AF956" s="12"/>
      <c r="AG956" s="36" t="str">
        <f>IF(ISBLANK(AF956),"",IF(ISNA(VLOOKUP(AF956,Страны!$A$2:$B$252,2,)),"Некорректное значение",VLOOKUP(AF956,Страны!$A$2:$B$252,2,)))</f>
        <v/>
      </c>
      <c r="AH956" s="37"/>
    </row>
    <row r="957" ht="15" customHeight="1">
      <c r="A957" s="11"/>
      <c r="B957" s="12"/>
      <c r="C957" s="13" t="str">
        <f>IF(ISBLANK(B957),"",IF(ISNA(VLOOKUP(B957,'Тип организации'!$A$2:$B$8,2,)),"Некорректное значение",VLOOKUP(B957,'Тип организации'!$A$2:$B$8,2,)))</f>
        <v/>
      </c>
      <c r="D957" s="12"/>
      <c r="E957" s="13" t="str">
        <f>IF(ISBLANK(D957),"",IF(ISNA(VLOOKUP(D957,'Тип публичности'!$A$2:$B$8,2,)),"Некорректное значение",VLOOKUP(D957,'Тип публичности'!$A$2:$B$8,2,)))</f>
        <v/>
      </c>
      <c r="F957" s="14"/>
      <c r="G957" s="14"/>
      <c r="H957" s="14"/>
      <c r="I957" s="12"/>
      <c r="J957" s="13" t="str">
        <f>IF(ISBLANK(I957),"",IF(ISNA(VLOOKUP(I957,'Организационно-правовые формы'!$A$2:$B$93,2,)),"Некорректное значение",VLOOKUP(I957,'Организационно-правовые формы'!$A$2:$B$93,2,)))</f>
        <v/>
      </c>
      <c r="K957" s="14"/>
      <c r="L957" s="20" t="e">
        <f t="shared" ca="1" si="34"/>
        <v>#NAME?</v>
      </c>
      <c r="M957" s="33" t="str">
        <f>IF(ISBLANK(N957),"",IF(ISNA(ВЁПР(N957,'Коды стран'!$A$2:$B$248,2)),"Некорректное значение",VLOOKUP(N957,'Коды стран'!$A$2:$B$248,2)))</f>
        <v/>
      </c>
      <c r="N957" s="34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4"/>
      <c r="AB957" s="12"/>
      <c r="AC957" s="35" t="str">
        <f>IF(ISBLANK(AB957),"",IF(ISNA(VLOOKUP(AB957,'Тип собственника'!$A$2:$B$91,2,)),"Некорректное значение",VLOOKUP(AB957,'Тип собственника'!$A$2:$B$91,2,)))</f>
        <v/>
      </c>
      <c r="AD957" s="14"/>
      <c r="AE957" s="14"/>
      <c r="AF957" s="12"/>
      <c r="AG957" s="36" t="str">
        <f>IF(ISBLANK(AF957),"",IF(ISNA(VLOOKUP(AF957,Страны!$A$2:$B$252,2,)),"Некорректное значение",VLOOKUP(AF957,Страны!$A$2:$B$252,2,)))</f>
        <v/>
      </c>
      <c r="AH957" s="37"/>
    </row>
    <row r="958" ht="15" customHeight="1">
      <c r="A958" s="11"/>
      <c r="B958" s="12"/>
      <c r="C958" s="13" t="str">
        <f>IF(ISBLANK(B958),"",IF(ISNA(VLOOKUP(B958,'Тип организации'!$A$2:$B$8,2,)),"Некорректное значение",VLOOKUP(B958,'Тип организации'!$A$2:$B$8,2,)))</f>
        <v/>
      </c>
      <c r="D958" s="12"/>
      <c r="E958" s="13" t="str">
        <f>IF(ISBLANK(D958),"",IF(ISNA(VLOOKUP(D958,'Тип публичности'!$A$2:$B$8,2,)),"Некорректное значение",VLOOKUP(D958,'Тип публичности'!$A$2:$B$8,2,)))</f>
        <v/>
      </c>
      <c r="F958" s="14"/>
      <c r="G958" s="14"/>
      <c r="H958" s="14"/>
      <c r="I958" s="12"/>
      <c r="J958" s="13" t="str">
        <f>IF(ISBLANK(I958),"",IF(ISNA(VLOOKUP(I958,'Организационно-правовые формы'!$A$2:$B$93,2,)),"Некорректное значение",VLOOKUP(I958,'Организационно-правовые формы'!$A$2:$B$93,2,)))</f>
        <v/>
      </c>
      <c r="K958" s="14"/>
      <c r="L958" s="20" t="e">
        <f t="shared" ca="1" si="34"/>
        <v>#NAME?</v>
      </c>
      <c r="M958" s="33" t="str">
        <f>IF(ISBLANK(N958),"",IF(ISNA(ВЁПР(N958,'Коды стран'!$A$2:$B$248,2)),"Некорректное значение",VLOOKUP(N958,'Коды стран'!$A$2:$B$248,2)))</f>
        <v/>
      </c>
      <c r="N958" s="34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4"/>
      <c r="AB958" s="12"/>
      <c r="AC958" s="35" t="str">
        <f>IF(ISBLANK(AB958),"",IF(ISNA(VLOOKUP(AB958,'Тип собственника'!$A$2:$B$91,2,)),"Некорректное значение",VLOOKUP(AB958,'Тип собственника'!$A$2:$B$91,2,)))</f>
        <v/>
      </c>
      <c r="AD958" s="14"/>
      <c r="AE958" s="14"/>
      <c r="AF958" s="12"/>
      <c r="AG958" s="36" t="str">
        <f>IF(ISBLANK(AF958),"",IF(ISNA(VLOOKUP(AF958,Страны!$A$2:$B$252,2,)),"Некорректное значение",VLOOKUP(AF958,Страны!$A$2:$B$252,2,)))</f>
        <v/>
      </c>
      <c r="AH958" s="37"/>
    </row>
    <row r="959" ht="15" customHeight="1">
      <c r="A959" s="11"/>
      <c r="B959" s="12"/>
      <c r="C959" s="13" t="str">
        <f>IF(ISBLANK(B959),"",IF(ISNA(VLOOKUP(B959,'Тип организации'!$A$2:$B$8,2,)),"Некорректное значение",VLOOKUP(B959,'Тип организации'!$A$2:$B$8,2,)))</f>
        <v/>
      </c>
      <c r="D959" s="12"/>
      <c r="E959" s="13" t="str">
        <f>IF(ISBLANK(D959),"",IF(ISNA(VLOOKUP(D959,'Тип публичности'!$A$2:$B$8,2,)),"Некорректное значение",VLOOKUP(D959,'Тип публичности'!$A$2:$B$8,2,)))</f>
        <v/>
      </c>
      <c r="F959" s="14"/>
      <c r="G959" s="14"/>
      <c r="H959" s="14"/>
      <c r="I959" s="12"/>
      <c r="J959" s="13" t="str">
        <f>IF(ISBLANK(I959),"",IF(ISNA(VLOOKUP(I959,'Организационно-правовые формы'!$A$2:$B$93,2,)),"Некорректное значение",VLOOKUP(I959,'Организационно-правовые формы'!$A$2:$B$93,2,)))</f>
        <v/>
      </c>
      <c r="K959" s="14"/>
      <c r="L959" s="20" t="e">
        <f t="shared" ca="1" si="34"/>
        <v>#NAME?</v>
      </c>
      <c r="M959" s="33" t="str">
        <f>IF(ISBLANK(N959),"",IF(ISNA(ВЁПР(N959,'Коды стран'!$A$2:$B$248,2)),"Некорректное значение",VLOOKUP(N959,'Коды стран'!$A$2:$B$248,2)))</f>
        <v/>
      </c>
      <c r="N959" s="34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4"/>
      <c r="AB959" s="12"/>
      <c r="AC959" s="35" t="str">
        <f>IF(ISBLANK(AB959),"",IF(ISNA(VLOOKUP(AB959,'Тип собственника'!$A$2:$B$91,2,)),"Некорректное значение",VLOOKUP(AB959,'Тип собственника'!$A$2:$B$91,2,)))</f>
        <v/>
      </c>
      <c r="AD959" s="14"/>
      <c r="AE959" s="14"/>
      <c r="AF959" s="12"/>
      <c r="AG959" s="36" t="str">
        <f>IF(ISBLANK(AF959),"",IF(ISNA(VLOOKUP(AF959,Страны!$A$2:$B$252,2,)),"Некорректное значение",VLOOKUP(AF959,Страны!$A$2:$B$252,2,)))</f>
        <v/>
      </c>
      <c r="AH959" s="37"/>
    </row>
    <row r="960" ht="15" customHeight="1">
      <c r="A960" s="11"/>
      <c r="B960" s="12"/>
      <c r="C960" s="13" t="str">
        <f>IF(ISBLANK(B960),"",IF(ISNA(VLOOKUP(B960,'Тип организации'!$A$2:$B$8,2,)),"Некорректное значение",VLOOKUP(B960,'Тип организации'!$A$2:$B$8,2,)))</f>
        <v/>
      </c>
      <c r="D960" s="12"/>
      <c r="E960" s="13" t="str">
        <f>IF(ISBLANK(D960),"",IF(ISNA(VLOOKUP(D960,'Тип публичности'!$A$2:$B$8,2,)),"Некорректное значение",VLOOKUP(D960,'Тип публичности'!$A$2:$B$8,2,)))</f>
        <v/>
      </c>
      <c r="F960" s="14"/>
      <c r="G960" s="14"/>
      <c r="H960" s="14"/>
      <c r="I960" s="12"/>
      <c r="J960" s="13" t="str">
        <f>IF(ISBLANK(I960),"",IF(ISNA(VLOOKUP(I960,'Организационно-правовые формы'!$A$2:$B$93,2,)),"Некорректное значение",VLOOKUP(I960,'Организационно-правовые формы'!$A$2:$B$93,2,)))</f>
        <v/>
      </c>
      <c r="K960" s="14"/>
      <c r="L960" s="20" t="e">
        <f t="shared" ca="1" si="34"/>
        <v>#NAME?</v>
      </c>
      <c r="M960" s="33" t="str">
        <f>IF(ISBLANK(N960),"",IF(ISNA(ВЁПР(N960,'Коды стран'!$A$2:$B$248,2)),"Некорректное значение",VLOOKUP(N960,'Коды стран'!$A$2:$B$248,2)))</f>
        <v/>
      </c>
      <c r="N960" s="34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4"/>
      <c r="AB960" s="12"/>
      <c r="AC960" s="35" t="str">
        <f>IF(ISBLANK(AB960),"",IF(ISNA(VLOOKUP(AB960,'Тип собственника'!$A$2:$B$91,2,)),"Некорректное значение",VLOOKUP(AB960,'Тип собственника'!$A$2:$B$91,2,)))</f>
        <v/>
      </c>
      <c r="AD960" s="14"/>
      <c r="AE960" s="14"/>
      <c r="AF960" s="12"/>
      <c r="AG960" s="36" t="str">
        <f>IF(ISBLANK(AF960),"",IF(ISNA(VLOOKUP(AF960,Страны!$A$2:$B$252,2,)),"Некорректное значение",VLOOKUP(AF960,Страны!$A$2:$B$252,2,)))</f>
        <v/>
      </c>
      <c r="AH960" s="37"/>
    </row>
    <row r="961" ht="15" customHeight="1">
      <c r="A961" s="11"/>
      <c r="B961" s="12"/>
      <c r="C961" s="13" t="str">
        <f>IF(ISBLANK(B961),"",IF(ISNA(VLOOKUP(B961,'Тип организации'!$A$2:$B$8,2,)),"Некорректное значение",VLOOKUP(B961,'Тип организации'!$A$2:$B$8,2,)))</f>
        <v/>
      </c>
      <c r="D961" s="12"/>
      <c r="E961" s="13" t="str">
        <f>IF(ISBLANK(D961),"",IF(ISNA(VLOOKUP(D961,'Тип публичности'!$A$2:$B$8,2,)),"Некорректное значение",VLOOKUP(D961,'Тип публичности'!$A$2:$B$8,2,)))</f>
        <v/>
      </c>
      <c r="F961" s="14"/>
      <c r="G961" s="14"/>
      <c r="H961" s="14"/>
      <c r="I961" s="12"/>
      <c r="J961" s="13" t="str">
        <f>IF(ISBLANK(I961),"",IF(ISNA(VLOOKUP(I961,'Организационно-правовые формы'!$A$2:$B$93,2,)),"Некорректное значение",VLOOKUP(I961,'Организационно-правовые формы'!$A$2:$B$93,2,)))</f>
        <v/>
      </c>
      <c r="K961" s="14"/>
      <c r="L961" s="20" t="e">
        <f t="shared" ca="1" si="34"/>
        <v>#NAME?</v>
      </c>
      <c r="M961" s="33" t="str">
        <f>IF(ISBLANK(N961),"",IF(ISNA(ВЁПР(N961,'Коды стран'!$A$2:$B$248,2)),"Некорректное значение",VLOOKUP(N961,'Коды стран'!$A$2:$B$248,2)))</f>
        <v/>
      </c>
      <c r="N961" s="34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4"/>
      <c r="AB961" s="12"/>
      <c r="AC961" s="35" t="str">
        <f>IF(ISBLANK(AB961),"",IF(ISNA(VLOOKUP(AB961,'Тип собственника'!$A$2:$B$91,2,)),"Некорректное значение",VLOOKUP(AB961,'Тип собственника'!$A$2:$B$91,2,)))</f>
        <v/>
      </c>
      <c r="AD961" s="14"/>
      <c r="AE961" s="14"/>
      <c r="AF961" s="12"/>
      <c r="AG961" s="36" t="str">
        <f>IF(ISBLANK(AF961),"",IF(ISNA(VLOOKUP(AF961,Страны!$A$2:$B$252,2,)),"Некорректное значение",VLOOKUP(AF961,Страны!$A$2:$B$252,2,)))</f>
        <v/>
      </c>
      <c r="AH961" s="37"/>
    </row>
    <row r="962" ht="15" customHeight="1">
      <c r="A962" s="11"/>
      <c r="B962" s="12"/>
      <c r="C962" s="13" t="str">
        <f>IF(ISBLANK(B962),"",IF(ISNA(VLOOKUP(B962,'Тип организации'!$A$2:$B$8,2,)),"Некорректное значение",VLOOKUP(B962,'Тип организации'!$A$2:$B$8,2,)))</f>
        <v/>
      </c>
      <c r="D962" s="12"/>
      <c r="E962" s="13" t="str">
        <f>IF(ISBLANK(D962),"",IF(ISNA(VLOOKUP(D962,'Тип публичности'!$A$2:$B$8,2,)),"Некорректное значение",VLOOKUP(D962,'Тип публичности'!$A$2:$B$8,2,)))</f>
        <v/>
      </c>
      <c r="F962" s="14"/>
      <c r="G962" s="14"/>
      <c r="H962" s="14"/>
      <c r="I962" s="12"/>
      <c r="J962" s="13" t="str">
        <f>IF(ISBLANK(I962),"",IF(ISNA(VLOOKUP(I962,'Организационно-правовые формы'!$A$2:$B$93,2,)),"Некорректное значение",VLOOKUP(I962,'Организационно-правовые формы'!$A$2:$B$93,2,)))</f>
        <v/>
      </c>
      <c r="K962" s="14"/>
      <c r="L962" s="20" t="e">
        <f t="shared" ca="1" si="34"/>
        <v>#NAME?</v>
      </c>
      <c r="M962" s="33" t="str">
        <f>IF(ISBLANK(N962),"",IF(ISNA(ВЁПР(N962,'Коды стран'!$A$2:$B$248,2)),"Некорректное значение",VLOOKUP(N962,'Коды стран'!$A$2:$B$248,2)))</f>
        <v/>
      </c>
      <c r="N962" s="34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4"/>
      <c r="AB962" s="12"/>
      <c r="AC962" s="35" t="str">
        <f>IF(ISBLANK(AB962),"",IF(ISNA(VLOOKUP(AB962,'Тип собственника'!$A$2:$B$91,2,)),"Некорректное значение",VLOOKUP(AB962,'Тип собственника'!$A$2:$B$91,2,)))</f>
        <v/>
      </c>
      <c r="AD962" s="14"/>
      <c r="AE962" s="14"/>
      <c r="AF962" s="12"/>
      <c r="AG962" s="36" t="str">
        <f>IF(ISBLANK(AF962),"",IF(ISNA(VLOOKUP(AF962,Страны!$A$2:$B$252,2,)),"Некорректное значение",VLOOKUP(AF962,Страны!$A$2:$B$252,2,)))</f>
        <v/>
      </c>
      <c r="AH962" s="37"/>
    </row>
    <row r="963" ht="15" customHeight="1">
      <c r="A963" s="11"/>
      <c r="B963" s="12"/>
      <c r="C963" s="13" t="str">
        <f>IF(ISBLANK(B963),"",IF(ISNA(VLOOKUP(B963,'Тип организации'!$A$2:$B$8,2,)),"Некорректное значение",VLOOKUP(B963,'Тип организации'!$A$2:$B$8,2,)))</f>
        <v/>
      </c>
      <c r="D963" s="12"/>
      <c r="E963" s="13" t="str">
        <f>IF(ISBLANK(D963),"",IF(ISNA(VLOOKUP(D963,'Тип публичности'!$A$2:$B$8,2,)),"Некорректное значение",VLOOKUP(D963,'Тип публичности'!$A$2:$B$8,2,)))</f>
        <v/>
      </c>
      <c r="F963" s="14"/>
      <c r="G963" s="14"/>
      <c r="H963" s="14"/>
      <c r="I963" s="12"/>
      <c r="J963" s="13" t="str">
        <f>IF(ISBLANK(I963),"",IF(ISNA(VLOOKUP(I963,'Организационно-правовые формы'!$A$2:$B$93,2,)),"Некорректное значение",VLOOKUP(I963,'Организационно-правовые формы'!$A$2:$B$93,2,)))</f>
        <v/>
      </c>
      <c r="K963" s="14"/>
      <c r="L963" s="20" t="e">
        <f t="shared" ca="1" si="34"/>
        <v>#NAME?</v>
      </c>
      <c r="M963" s="33" t="str">
        <f>IF(ISBLANK(N963),"",IF(ISNA(ВЁПР(N963,'Коды стран'!$A$2:$B$248,2)),"Некорректное значение",VLOOKUP(N963,'Коды стран'!$A$2:$B$248,2)))</f>
        <v/>
      </c>
      <c r="N963" s="34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4"/>
      <c r="AB963" s="12"/>
      <c r="AC963" s="35" t="str">
        <f>IF(ISBLANK(AB963),"",IF(ISNA(VLOOKUP(AB963,'Тип собственника'!$A$2:$B$91,2,)),"Некорректное значение",VLOOKUP(AB963,'Тип собственника'!$A$2:$B$91,2,)))</f>
        <v/>
      </c>
      <c r="AD963" s="14"/>
      <c r="AE963" s="14"/>
      <c r="AF963" s="12"/>
      <c r="AG963" s="36" t="str">
        <f>IF(ISBLANK(AF963),"",IF(ISNA(VLOOKUP(AF963,Страны!$A$2:$B$252,2,)),"Некорректное значение",VLOOKUP(AF963,Страны!$A$2:$B$252,2,)))</f>
        <v/>
      </c>
      <c r="AH963" s="37"/>
    </row>
    <row r="964" ht="15" customHeight="1">
      <c r="A964" s="11"/>
      <c r="B964" s="12"/>
      <c r="C964" s="13" t="str">
        <f>IF(ISBLANK(B964),"",IF(ISNA(VLOOKUP(B964,'Тип организации'!$A$2:$B$8,2,)),"Некорректное значение",VLOOKUP(B964,'Тип организации'!$A$2:$B$8,2,)))</f>
        <v/>
      </c>
      <c r="D964" s="12"/>
      <c r="E964" s="13" t="str">
        <f>IF(ISBLANK(D964),"",IF(ISNA(VLOOKUP(D964,'Тип публичности'!$A$2:$B$8,2,)),"Некорректное значение",VLOOKUP(D964,'Тип публичности'!$A$2:$B$8,2,)))</f>
        <v/>
      </c>
      <c r="F964" s="14"/>
      <c r="G964" s="14"/>
      <c r="H964" s="14"/>
      <c r="I964" s="12"/>
      <c r="J964" s="13" t="str">
        <f>IF(ISBLANK(I964),"",IF(ISNA(VLOOKUP(I964,'Организационно-правовые формы'!$A$2:$B$93,2,)),"Некорректное значение",VLOOKUP(I964,'Организационно-правовые формы'!$A$2:$B$93,2,)))</f>
        <v/>
      </c>
      <c r="K964" s="14"/>
      <c r="L964" s="20" t="e">
        <f t="shared" ca="1" si="34"/>
        <v>#NAME?</v>
      </c>
      <c r="M964" s="33" t="str">
        <f>IF(ISBLANK(N964),"",IF(ISNA(ВЁПР(N964,'Коды стран'!$A$2:$B$248,2)),"Некорректное значение",VLOOKUP(N964,'Коды стран'!$A$2:$B$248,2)))</f>
        <v/>
      </c>
      <c r="N964" s="34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4"/>
      <c r="AB964" s="12"/>
      <c r="AC964" s="35" t="str">
        <f>IF(ISBLANK(AB964),"",IF(ISNA(VLOOKUP(AB964,'Тип собственника'!$A$2:$B$91,2,)),"Некорректное значение",VLOOKUP(AB964,'Тип собственника'!$A$2:$B$91,2,)))</f>
        <v/>
      </c>
      <c r="AD964" s="14"/>
      <c r="AE964" s="14"/>
      <c r="AF964" s="12"/>
      <c r="AG964" s="36" t="str">
        <f>IF(ISBLANK(AF964),"",IF(ISNA(VLOOKUP(AF964,Страны!$A$2:$B$252,2,)),"Некорректное значение",VLOOKUP(AF964,Страны!$A$2:$B$252,2,)))</f>
        <v/>
      </c>
      <c r="AH964" s="37"/>
    </row>
    <row r="965" ht="15" customHeight="1">
      <c r="A965" s="11"/>
      <c r="B965" s="12"/>
      <c r="C965" s="13" t="str">
        <f>IF(ISBLANK(B965),"",IF(ISNA(VLOOKUP(B965,'Тип организации'!$A$2:$B$8,2,)),"Некорректное значение",VLOOKUP(B965,'Тип организации'!$A$2:$B$8,2,)))</f>
        <v/>
      </c>
      <c r="D965" s="12"/>
      <c r="E965" s="13" t="str">
        <f>IF(ISBLANK(D965),"",IF(ISNA(VLOOKUP(D965,'Тип публичности'!$A$2:$B$8,2,)),"Некорректное значение",VLOOKUP(D965,'Тип публичности'!$A$2:$B$8,2,)))</f>
        <v/>
      </c>
      <c r="F965" s="14"/>
      <c r="G965" s="14"/>
      <c r="H965" s="14"/>
      <c r="I965" s="12"/>
      <c r="J965" s="13" t="str">
        <f>IF(ISBLANK(I965),"",IF(ISNA(VLOOKUP(I965,'Организационно-правовые формы'!$A$2:$B$93,2,)),"Некорректное значение",VLOOKUP(I965,'Организационно-правовые формы'!$A$2:$B$93,2,)))</f>
        <v/>
      </c>
      <c r="K965" s="14"/>
      <c r="L965" s="20" t="e">
        <f t="shared" ca="1" si="34"/>
        <v>#NAME?</v>
      </c>
      <c r="M965" s="33" t="str">
        <f>IF(ISBLANK(N965),"",IF(ISNA(ВЁПР(N965,'Коды стран'!$A$2:$B$248,2)),"Некорректное значение",VLOOKUP(N965,'Коды стран'!$A$2:$B$248,2)))</f>
        <v/>
      </c>
      <c r="N965" s="34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4"/>
      <c r="AB965" s="12"/>
      <c r="AC965" s="35" t="str">
        <f>IF(ISBLANK(AB965),"",IF(ISNA(VLOOKUP(AB965,'Тип собственника'!$A$2:$B$91,2,)),"Некорректное значение",VLOOKUP(AB965,'Тип собственника'!$A$2:$B$91,2,)))</f>
        <v/>
      </c>
      <c r="AD965" s="14"/>
      <c r="AE965" s="14"/>
      <c r="AF965" s="12"/>
      <c r="AG965" s="36" t="str">
        <f>IF(ISBLANK(AF965),"",IF(ISNA(VLOOKUP(AF965,Страны!$A$2:$B$252,2,)),"Некорректное значение",VLOOKUP(AF965,Страны!$A$2:$B$252,2,)))</f>
        <v/>
      </c>
      <c r="AH965" s="37"/>
    </row>
    <row r="966" ht="15" customHeight="1">
      <c r="A966" s="11"/>
      <c r="B966" s="12"/>
      <c r="C966" s="13" t="str">
        <f>IF(ISBLANK(B966),"",IF(ISNA(VLOOKUP(B966,'Тип организации'!$A$2:$B$8,2,)),"Некорректное значение",VLOOKUP(B966,'Тип организации'!$A$2:$B$8,2,)))</f>
        <v/>
      </c>
      <c r="D966" s="12"/>
      <c r="E966" s="13" t="str">
        <f>IF(ISBLANK(D966),"",IF(ISNA(VLOOKUP(D966,'Тип публичности'!$A$2:$B$8,2,)),"Некорректное значение",VLOOKUP(D966,'Тип публичности'!$A$2:$B$8,2,)))</f>
        <v/>
      </c>
      <c r="F966" s="14"/>
      <c r="G966" s="14"/>
      <c r="H966" s="14"/>
      <c r="I966" s="12"/>
      <c r="J966" s="13" t="str">
        <f>IF(ISBLANK(I966),"",IF(ISNA(VLOOKUP(I966,'Организационно-правовые формы'!$A$2:$B$93,2,)),"Некорректное значение",VLOOKUP(I966,'Организационно-правовые формы'!$A$2:$B$93,2,)))</f>
        <v/>
      </c>
      <c r="K966" s="14"/>
      <c r="L966" s="20" t="e">
        <f t="shared" ca="1" si="34"/>
        <v>#NAME?</v>
      </c>
      <c r="M966" s="33" t="str">
        <f>IF(ISBLANK(N966),"",IF(ISNA(ВЁПР(N966,'Коды стран'!$A$2:$B$248,2)),"Некорректное значение",VLOOKUP(N966,'Коды стран'!$A$2:$B$248,2)))</f>
        <v/>
      </c>
      <c r="N966" s="34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4"/>
      <c r="AB966" s="12"/>
      <c r="AC966" s="35" t="str">
        <f>IF(ISBLANK(AB966),"",IF(ISNA(VLOOKUP(AB966,'Тип собственника'!$A$2:$B$91,2,)),"Некорректное значение",VLOOKUP(AB966,'Тип собственника'!$A$2:$B$91,2,)))</f>
        <v/>
      </c>
      <c r="AD966" s="14"/>
      <c r="AE966" s="14"/>
      <c r="AF966" s="12"/>
      <c r="AG966" s="36" t="str">
        <f>IF(ISBLANK(AF966),"",IF(ISNA(VLOOKUP(AF966,Страны!$A$2:$B$252,2,)),"Некорректное значение",VLOOKUP(AF966,Страны!$A$2:$B$252,2,)))</f>
        <v/>
      </c>
      <c r="AH966" s="37"/>
    </row>
    <row r="967" ht="15" customHeight="1">
      <c r="A967" s="11"/>
      <c r="B967" s="12"/>
      <c r="C967" s="13" t="str">
        <f>IF(ISBLANK(B967),"",IF(ISNA(VLOOKUP(B967,'Тип организации'!$A$2:$B$8,2,)),"Некорректное значение",VLOOKUP(B967,'Тип организации'!$A$2:$B$8,2,)))</f>
        <v/>
      </c>
      <c r="D967" s="12"/>
      <c r="E967" s="13" t="str">
        <f>IF(ISBLANK(D967),"",IF(ISNA(VLOOKUP(D967,'Тип публичности'!$A$2:$B$8,2,)),"Некорректное значение",VLOOKUP(D967,'Тип публичности'!$A$2:$B$8,2,)))</f>
        <v/>
      </c>
      <c r="F967" s="14"/>
      <c r="G967" s="14"/>
      <c r="H967" s="14"/>
      <c r="I967" s="12"/>
      <c r="J967" s="13" t="str">
        <f>IF(ISBLANK(I967),"",IF(ISNA(VLOOKUP(I967,'Организационно-правовые формы'!$A$2:$B$93,2,)),"Некорректное значение",VLOOKUP(I967,'Организационно-правовые формы'!$A$2:$B$93,2,)))</f>
        <v/>
      </c>
      <c r="K967" s="14"/>
      <c r="L967" s="20" t="e">
        <f t="shared" ca="1" si="34"/>
        <v>#NAME?</v>
      </c>
      <c r="M967" s="33" t="str">
        <f>IF(ISBLANK(N967),"",IF(ISNA(ВЁПР(N967,'Коды стран'!$A$2:$B$248,2)),"Некорректное значение",VLOOKUP(N967,'Коды стран'!$A$2:$B$248,2)))</f>
        <v/>
      </c>
      <c r="N967" s="34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4"/>
      <c r="AB967" s="12"/>
      <c r="AC967" s="35" t="str">
        <f>IF(ISBLANK(AB967),"",IF(ISNA(VLOOKUP(AB967,'Тип собственника'!$A$2:$B$91,2,)),"Некорректное значение",VLOOKUP(AB967,'Тип собственника'!$A$2:$B$91,2,)))</f>
        <v/>
      </c>
      <c r="AD967" s="14"/>
      <c r="AE967" s="14"/>
      <c r="AF967" s="12"/>
      <c r="AG967" s="36" t="str">
        <f>IF(ISBLANK(AF967),"",IF(ISNA(VLOOKUP(AF967,Страны!$A$2:$B$252,2,)),"Некорректное значение",VLOOKUP(AF967,Страны!$A$2:$B$252,2,)))</f>
        <v/>
      </c>
      <c r="AH967" s="37"/>
    </row>
    <row r="968" ht="15" customHeight="1">
      <c r="A968" s="11"/>
      <c r="B968" s="12"/>
      <c r="C968" s="13" t="str">
        <f>IF(ISBLANK(B968),"",IF(ISNA(VLOOKUP(B968,'Тип организации'!$A$2:$B$8,2,)),"Некорректное значение",VLOOKUP(B968,'Тип организации'!$A$2:$B$8,2,)))</f>
        <v/>
      </c>
      <c r="D968" s="12"/>
      <c r="E968" s="13" t="str">
        <f>IF(ISBLANK(D968),"",IF(ISNA(VLOOKUP(D968,'Тип публичности'!$A$2:$B$8,2,)),"Некорректное значение",VLOOKUP(D968,'Тип публичности'!$A$2:$B$8,2,)))</f>
        <v/>
      </c>
      <c r="F968" s="14"/>
      <c r="G968" s="14"/>
      <c r="H968" s="14"/>
      <c r="I968" s="12"/>
      <c r="J968" s="13" t="str">
        <f>IF(ISBLANK(I968),"",IF(ISNA(VLOOKUP(I968,'Организационно-правовые формы'!$A$2:$B$93,2,)),"Некорректное значение",VLOOKUP(I968,'Организационно-правовые формы'!$A$2:$B$93,2,)))</f>
        <v/>
      </c>
      <c r="K968" s="14"/>
      <c r="L968" s="20" t="e">
        <f t="shared" ca="1" si="34"/>
        <v>#NAME?</v>
      </c>
      <c r="M968" s="33" t="str">
        <f>IF(ISBLANK(N968),"",IF(ISNA(ВЁПР(N968,'Коды стран'!$A$2:$B$248,2)),"Некорректное значение",VLOOKUP(N968,'Коды стран'!$A$2:$B$248,2)))</f>
        <v/>
      </c>
      <c r="N968" s="34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4"/>
      <c r="AB968" s="12"/>
      <c r="AC968" s="35" t="str">
        <f>IF(ISBLANK(AB968),"",IF(ISNA(VLOOKUP(AB968,'Тип собственника'!$A$2:$B$91,2,)),"Некорректное значение",VLOOKUP(AB968,'Тип собственника'!$A$2:$B$91,2,)))</f>
        <v/>
      </c>
      <c r="AD968" s="14"/>
      <c r="AE968" s="14"/>
      <c r="AF968" s="12"/>
      <c r="AG968" s="36" t="str">
        <f>IF(ISBLANK(AF968),"",IF(ISNA(VLOOKUP(AF968,Страны!$A$2:$B$252,2,)),"Некорректное значение",VLOOKUP(AF968,Страны!$A$2:$B$252,2,)))</f>
        <v/>
      </c>
      <c r="AH968" s="37"/>
    </row>
    <row r="969" ht="15" customHeight="1">
      <c r="A969" s="11"/>
      <c r="B969" s="12"/>
      <c r="C969" s="13" t="str">
        <f>IF(ISBLANK(B969),"",IF(ISNA(VLOOKUP(B969,'Тип организации'!$A$2:$B$8,2,)),"Некорректное значение",VLOOKUP(B969,'Тип организации'!$A$2:$B$8,2,)))</f>
        <v/>
      </c>
      <c r="D969" s="12"/>
      <c r="E969" s="13" t="str">
        <f>IF(ISBLANK(D969),"",IF(ISNA(VLOOKUP(D969,'Тип публичности'!$A$2:$B$8,2,)),"Некорректное значение",VLOOKUP(D969,'Тип публичности'!$A$2:$B$8,2,)))</f>
        <v/>
      </c>
      <c r="F969" s="14"/>
      <c r="G969" s="14"/>
      <c r="H969" s="14"/>
      <c r="I969" s="12"/>
      <c r="J969" s="13" t="str">
        <f>IF(ISBLANK(I969),"",IF(ISNA(VLOOKUP(I969,'Организационно-правовые формы'!$A$2:$B$93,2,)),"Некорректное значение",VLOOKUP(I969,'Организационно-правовые формы'!$A$2:$B$93,2,)))</f>
        <v/>
      </c>
      <c r="K969" s="14"/>
      <c r="L969" s="20" t="e">
        <f t="shared" ca="1" si="34"/>
        <v>#NAME?</v>
      </c>
      <c r="M969" s="33" t="str">
        <f>IF(ISBLANK(N969),"",IF(ISNA(ВЁПР(N969,'Коды стран'!$A$2:$B$248,2)),"Некорректное значение",VLOOKUP(N969,'Коды стран'!$A$2:$B$248,2)))</f>
        <v/>
      </c>
      <c r="N969" s="34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4"/>
      <c r="AB969" s="12"/>
      <c r="AC969" s="35" t="str">
        <f>IF(ISBLANK(AB969),"",IF(ISNA(VLOOKUP(AB969,'Тип собственника'!$A$2:$B$91,2,)),"Некорректное значение",VLOOKUP(AB969,'Тип собственника'!$A$2:$B$91,2,)))</f>
        <v/>
      </c>
      <c r="AD969" s="14"/>
      <c r="AE969" s="14"/>
      <c r="AF969" s="12"/>
      <c r="AG969" s="36" t="str">
        <f>IF(ISBLANK(AF969),"",IF(ISNA(VLOOKUP(AF969,Страны!$A$2:$B$252,2,)),"Некорректное значение",VLOOKUP(AF969,Страны!$A$2:$B$252,2,)))</f>
        <v/>
      </c>
      <c r="AH969" s="37"/>
    </row>
    <row r="970" ht="15" customHeight="1">
      <c r="A970" s="11"/>
      <c r="B970" s="12"/>
      <c r="C970" s="13" t="str">
        <f>IF(ISBLANK(B970),"",IF(ISNA(VLOOKUP(B970,'Тип организации'!$A$2:$B$8,2,)),"Некорректное значение",VLOOKUP(B970,'Тип организации'!$A$2:$B$8,2,)))</f>
        <v/>
      </c>
      <c r="D970" s="12"/>
      <c r="E970" s="13" t="str">
        <f>IF(ISBLANK(D970),"",IF(ISNA(VLOOKUP(D970,'Тип публичности'!$A$2:$B$8,2,)),"Некорректное значение",VLOOKUP(D970,'Тип публичности'!$A$2:$B$8,2,)))</f>
        <v/>
      </c>
      <c r="F970" s="14"/>
      <c r="G970" s="14"/>
      <c r="H970" s="14"/>
      <c r="I970" s="12"/>
      <c r="J970" s="13" t="str">
        <f>IF(ISBLANK(I970),"",IF(ISNA(VLOOKUP(I970,'Организационно-правовые формы'!$A$2:$B$93,2,)),"Некорректное значение",VLOOKUP(I970,'Организационно-правовые формы'!$A$2:$B$93,2,)))</f>
        <v/>
      </c>
      <c r="K970" s="14"/>
      <c r="L970" s="20" t="e">
        <f t="shared" ca="1" si="34"/>
        <v>#NAME?</v>
      </c>
      <c r="M970" s="33" t="str">
        <f>IF(ISBLANK(N970),"",IF(ISNA(ВЁПР(N970,'Коды стран'!$A$2:$B$248,2)),"Некорректное значение",VLOOKUP(N970,'Коды стран'!$A$2:$B$248,2)))</f>
        <v/>
      </c>
      <c r="N970" s="34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4"/>
      <c r="AB970" s="12"/>
      <c r="AC970" s="35" t="str">
        <f>IF(ISBLANK(AB970),"",IF(ISNA(VLOOKUP(AB970,'Тип собственника'!$A$2:$B$91,2,)),"Некорректное значение",VLOOKUP(AB970,'Тип собственника'!$A$2:$B$91,2,)))</f>
        <v/>
      </c>
      <c r="AD970" s="14"/>
      <c r="AE970" s="14"/>
      <c r="AF970" s="12"/>
      <c r="AG970" s="36" t="str">
        <f>IF(ISBLANK(AF970),"",IF(ISNA(VLOOKUP(AF970,Страны!$A$2:$B$252,2,)),"Некорректное значение",VLOOKUP(AF970,Страны!$A$2:$B$252,2,)))</f>
        <v/>
      </c>
      <c r="AH970" s="37"/>
    </row>
    <row r="971" ht="15" customHeight="1">
      <c r="A971" s="11"/>
      <c r="B971" s="12"/>
      <c r="C971" s="13" t="str">
        <f>IF(ISBLANK(B971),"",IF(ISNA(VLOOKUP(B971,'Тип организации'!$A$2:$B$8,2,)),"Некорректное значение",VLOOKUP(B971,'Тип организации'!$A$2:$B$8,2,)))</f>
        <v/>
      </c>
      <c r="D971" s="12"/>
      <c r="E971" s="13" t="str">
        <f>IF(ISBLANK(D971),"",IF(ISNA(VLOOKUP(D971,'Тип публичности'!$A$2:$B$8,2,)),"Некорректное значение",VLOOKUP(D971,'Тип публичности'!$A$2:$B$8,2,)))</f>
        <v/>
      </c>
      <c r="F971" s="14"/>
      <c r="G971" s="14"/>
      <c r="H971" s="14"/>
      <c r="I971" s="12"/>
      <c r="J971" s="13" t="str">
        <f>IF(ISBLANK(I971),"",IF(ISNA(VLOOKUP(I971,'Организационно-правовые формы'!$A$2:$B$93,2,)),"Некорректное значение",VLOOKUP(I971,'Организационно-правовые формы'!$A$2:$B$93,2,)))</f>
        <v/>
      </c>
      <c r="K971" s="14"/>
      <c r="L971" s="20" t="e">
        <f t="shared" ca="1" si="34"/>
        <v>#NAME?</v>
      </c>
      <c r="M971" s="33" t="str">
        <f>IF(ISBLANK(N971),"",IF(ISNA(ВЁПР(N971,'Коды стран'!$A$2:$B$248,2)),"Некорректное значение",VLOOKUP(N971,'Коды стран'!$A$2:$B$248,2)))</f>
        <v/>
      </c>
      <c r="N971" s="34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4"/>
      <c r="AB971" s="12"/>
      <c r="AC971" s="35" t="str">
        <f>IF(ISBLANK(AB971),"",IF(ISNA(VLOOKUP(AB971,'Тип собственника'!$A$2:$B$91,2,)),"Некорректное значение",VLOOKUP(AB971,'Тип собственника'!$A$2:$B$91,2,)))</f>
        <v/>
      </c>
      <c r="AD971" s="14"/>
      <c r="AE971" s="14"/>
      <c r="AF971" s="12"/>
      <c r="AG971" s="36" t="str">
        <f>IF(ISBLANK(AF971),"",IF(ISNA(VLOOKUP(AF971,Страны!$A$2:$B$252,2,)),"Некорректное значение",VLOOKUP(AF971,Страны!$A$2:$B$252,2,)))</f>
        <v/>
      </c>
      <c r="AH971" s="37"/>
    </row>
    <row r="972" ht="15" customHeight="1">
      <c r="A972" s="11"/>
      <c r="B972" s="12"/>
      <c r="C972" s="13" t="str">
        <f>IF(ISBLANK(B972),"",IF(ISNA(VLOOKUP(B972,'Тип организации'!$A$2:$B$8,2,)),"Некорректное значение",VLOOKUP(B972,'Тип организации'!$A$2:$B$8,2,)))</f>
        <v/>
      </c>
      <c r="D972" s="12"/>
      <c r="E972" s="13" t="str">
        <f>IF(ISBLANK(D972),"",IF(ISNA(VLOOKUP(D972,'Тип публичности'!$A$2:$B$8,2,)),"Некорректное значение",VLOOKUP(D972,'Тип публичности'!$A$2:$B$8,2,)))</f>
        <v/>
      </c>
      <c r="F972" s="14"/>
      <c r="G972" s="14"/>
      <c r="H972" s="14"/>
      <c r="I972" s="12"/>
      <c r="J972" s="13" t="str">
        <f>IF(ISBLANK(I972),"",IF(ISNA(VLOOKUP(I972,'Организационно-правовые формы'!$A$2:$B$93,2,)),"Некорректное значение",VLOOKUP(I972,'Организационно-правовые формы'!$A$2:$B$93,2,)))</f>
        <v/>
      </c>
      <c r="K972" s="14"/>
      <c r="L972" s="20" t="e">
        <f t="shared" ca="1" si="34"/>
        <v>#NAME?</v>
      </c>
      <c r="M972" s="33" t="str">
        <f>IF(ISBLANK(N972),"",IF(ISNA(ВЁПР(N972,'Коды стран'!$A$2:$B$248,2)),"Некорректное значение",VLOOKUP(N972,'Коды стран'!$A$2:$B$248,2)))</f>
        <v/>
      </c>
      <c r="N972" s="34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4"/>
      <c r="AB972" s="12"/>
      <c r="AC972" s="35" t="str">
        <f>IF(ISBLANK(AB972),"",IF(ISNA(VLOOKUP(AB972,'Тип собственника'!$A$2:$B$91,2,)),"Некорректное значение",VLOOKUP(AB972,'Тип собственника'!$A$2:$B$91,2,)))</f>
        <v/>
      </c>
      <c r="AD972" s="14"/>
      <c r="AE972" s="14"/>
      <c r="AF972" s="12"/>
      <c r="AG972" s="36" t="str">
        <f>IF(ISBLANK(AF972),"",IF(ISNA(VLOOKUP(AF972,Страны!$A$2:$B$252,2,)),"Некорректное значение",VLOOKUP(AF972,Страны!$A$2:$B$252,2,)))</f>
        <v/>
      </c>
      <c r="AH972" s="37"/>
    </row>
    <row r="973" ht="15" customHeight="1">
      <c r="A973" s="11"/>
      <c r="B973" s="12"/>
      <c r="C973" s="13" t="str">
        <f>IF(ISBLANK(B973),"",IF(ISNA(VLOOKUP(B973,'Тип организации'!$A$2:$B$8,2,)),"Некорректное значение",VLOOKUP(B973,'Тип организации'!$A$2:$B$8,2,)))</f>
        <v/>
      </c>
      <c r="D973" s="12"/>
      <c r="E973" s="13" t="str">
        <f>IF(ISBLANK(D973),"",IF(ISNA(VLOOKUP(D973,'Тип публичности'!$A$2:$B$8,2,)),"Некорректное значение",VLOOKUP(D973,'Тип публичности'!$A$2:$B$8,2,)))</f>
        <v/>
      </c>
      <c r="F973" s="14"/>
      <c r="G973" s="14"/>
      <c r="H973" s="14"/>
      <c r="I973" s="12"/>
      <c r="J973" s="13" t="str">
        <f>IF(ISBLANK(I973),"",IF(ISNA(VLOOKUP(I973,'Организационно-правовые формы'!$A$2:$B$93,2,)),"Некорректное значение",VLOOKUP(I973,'Организационно-правовые формы'!$A$2:$B$93,2,)))</f>
        <v/>
      </c>
      <c r="K973" s="14"/>
      <c r="L973" s="20" t="e">
        <f t="shared" ca="1" si="34"/>
        <v>#NAME?</v>
      </c>
      <c r="M973" s="33" t="str">
        <f>IF(ISBLANK(N973),"",IF(ISNA(ВЁПР(N973,'Коды стран'!$A$2:$B$248,2)),"Некорректное значение",VLOOKUP(N973,'Коды стран'!$A$2:$B$248,2)))</f>
        <v/>
      </c>
      <c r="N973" s="34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4"/>
      <c r="AB973" s="12"/>
      <c r="AC973" s="35" t="str">
        <f>IF(ISBLANK(AB973),"",IF(ISNA(VLOOKUP(AB973,'Тип собственника'!$A$2:$B$91,2,)),"Некорректное значение",VLOOKUP(AB973,'Тип собственника'!$A$2:$B$91,2,)))</f>
        <v/>
      </c>
      <c r="AD973" s="14"/>
      <c r="AE973" s="14"/>
      <c r="AF973" s="12"/>
      <c r="AG973" s="36" t="str">
        <f>IF(ISBLANK(AF973),"",IF(ISNA(VLOOKUP(AF973,Страны!$A$2:$B$252,2,)),"Некорректное значение",VLOOKUP(AF973,Страны!$A$2:$B$252,2,)))</f>
        <v/>
      </c>
      <c r="AH973" s="37"/>
    </row>
    <row r="974" ht="15" customHeight="1">
      <c r="A974" s="11"/>
      <c r="B974" s="12"/>
      <c r="C974" s="13" t="str">
        <f>IF(ISBLANK(B974),"",IF(ISNA(VLOOKUP(B974,'Тип организации'!$A$2:$B$8,2,)),"Некорректное значение",VLOOKUP(B974,'Тип организации'!$A$2:$B$8,2,)))</f>
        <v/>
      </c>
      <c r="D974" s="12"/>
      <c r="E974" s="13" t="str">
        <f>IF(ISBLANK(D974),"",IF(ISNA(VLOOKUP(D974,'Тип публичности'!$A$2:$B$8,2,)),"Некорректное значение",VLOOKUP(D974,'Тип публичности'!$A$2:$B$8,2,)))</f>
        <v/>
      </c>
      <c r="F974" s="14"/>
      <c r="G974" s="14"/>
      <c r="H974" s="14"/>
      <c r="I974" s="12"/>
      <c r="J974" s="13" t="str">
        <f>IF(ISBLANK(I974),"",IF(ISNA(VLOOKUP(I974,'Организационно-правовые формы'!$A$2:$B$93,2,)),"Некорректное значение",VLOOKUP(I974,'Организационно-правовые формы'!$A$2:$B$93,2,)))</f>
        <v/>
      </c>
      <c r="K974" s="14"/>
      <c r="L974" s="20" t="e">
        <f t="shared" ca="1" si="34"/>
        <v>#NAME?</v>
      </c>
      <c r="M974" s="33" t="str">
        <f>IF(ISBLANK(N974),"",IF(ISNA(ВЁПР(N974,'Коды стран'!$A$2:$B$248,2)),"Некорректное значение",VLOOKUP(N974,'Коды стран'!$A$2:$B$248,2)))</f>
        <v/>
      </c>
      <c r="N974" s="34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4"/>
      <c r="AB974" s="12"/>
      <c r="AC974" s="35" t="str">
        <f>IF(ISBLANK(AB974),"",IF(ISNA(VLOOKUP(AB974,'Тип собственника'!$A$2:$B$91,2,)),"Некорректное значение",VLOOKUP(AB974,'Тип собственника'!$A$2:$B$91,2,)))</f>
        <v/>
      </c>
      <c r="AD974" s="14"/>
      <c r="AE974" s="14"/>
      <c r="AF974" s="12"/>
      <c r="AG974" s="36" t="str">
        <f>IF(ISBLANK(AF974),"",IF(ISNA(VLOOKUP(AF974,Страны!$A$2:$B$252,2,)),"Некорректное значение",VLOOKUP(AF974,Страны!$A$2:$B$252,2,)))</f>
        <v/>
      </c>
      <c r="AH974" s="37"/>
    </row>
    <row r="975" ht="15" customHeight="1">
      <c r="A975" s="11"/>
      <c r="B975" s="12"/>
      <c r="C975" s="13" t="str">
        <f>IF(ISBLANK(B975),"",IF(ISNA(VLOOKUP(B975,'Тип организации'!$A$2:$B$8,2,)),"Некорректное значение",VLOOKUP(B975,'Тип организации'!$A$2:$B$8,2,)))</f>
        <v/>
      </c>
      <c r="D975" s="12"/>
      <c r="E975" s="13" t="str">
        <f>IF(ISBLANK(D975),"",IF(ISNA(VLOOKUP(D975,'Тип публичности'!$A$2:$B$8,2,)),"Некорректное значение",VLOOKUP(D975,'Тип публичности'!$A$2:$B$8,2,)))</f>
        <v/>
      </c>
      <c r="F975" s="14"/>
      <c r="G975" s="14"/>
      <c r="H975" s="14"/>
      <c r="I975" s="12"/>
      <c r="J975" s="13" t="str">
        <f>IF(ISBLANK(I975),"",IF(ISNA(VLOOKUP(I975,'Организационно-правовые формы'!$A$2:$B$93,2,)),"Некорректное значение",VLOOKUP(I975,'Организационно-правовые формы'!$A$2:$B$93,2,)))</f>
        <v/>
      </c>
      <c r="K975" s="14"/>
      <c r="L975" s="20" t="e">
        <f t="shared" ca="1" si="34"/>
        <v>#NAME?</v>
      </c>
      <c r="M975" s="33" t="str">
        <f>IF(ISBLANK(N975),"",IF(ISNA(ВЁПР(N975,'Коды стран'!$A$2:$B$248,2)),"Некорректное значение",VLOOKUP(N975,'Коды стран'!$A$2:$B$248,2)))</f>
        <v/>
      </c>
      <c r="N975" s="34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4"/>
      <c r="AB975" s="12"/>
      <c r="AC975" s="35" t="str">
        <f>IF(ISBLANK(AB975),"",IF(ISNA(VLOOKUP(AB975,'Тип собственника'!$A$2:$B$91,2,)),"Некорректное значение",VLOOKUP(AB975,'Тип собственника'!$A$2:$B$91,2,)))</f>
        <v/>
      </c>
      <c r="AD975" s="14"/>
      <c r="AE975" s="14"/>
      <c r="AF975" s="12"/>
      <c r="AG975" s="36" t="str">
        <f>IF(ISBLANK(AF975),"",IF(ISNA(VLOOKUP(AF975,Страны!$A$2:$B$252,2,)),"Некорректное значение",VLOOKUP(AF975,Страны!$A$2:$B$252,2,)))</f>
        <v/>
      </c>
      <c r="AH975" s="37"/>
    </row>
    <row r="976" ht="15" customHeight="1">
      <c r="A976" s="11"/>
      <c r="B976" s="12"/>
      <c r="C976" s="13" t="str">
        <f>IF(ISBLANK(B976),"",IF(ISNA(VLOOKUP(B976,'Тип организации'!$A$2:$B$8,2,)),"Некорректное значение",VLOOKUP(B976,'Тип организации'!$A$2:$B$8,2,)))</f>
        <v/>
      </c>
      <c r="D976" s="12"/>
      <c r="E976" s="13" t="str">
        <f>IF(ISBLANK(D976),"",IF(ISNA(VLOOKUP(D976,'Тип публичности'!$A$2:$B$8,2,)),"Некорректное значение",VLOOKUP(D976,'Тип публичности'!$A$2:$B$8,2,)))</f>
        <v/>
      </c>
      <c r="F976" s="14"/>
      <c r="G976" s="14"/>
      <c r="H976" s="14"/>
      <c r="I976" s="12"/>
      <c r="J976" s="13" t="str">
        <f>IF(ISBLANK(I976),"",IF(ISNA(VLOOKUP(I976,'Организационно-правовые формы'!$A$2:$B$93,2,)),"Некорректное значение",VLOOKUP(I976,'Организационно-правовые формы'!$A$2:$B$93,2,)))</f>
        <v/>
      </c>
      <c r="K976" s="14"/>
      <c r="L976" s="20" t="e">
        <f t="shared" ca="1" si="34"/>
        <v>#NAME?</v>
      </c>
      <c r="M976" s="33" t="str">
        <f>IF(ISBLANK(N976),"",IF(ISNA(ВЁПР(N976,'Коды стран'!$A$2:$B$248,2)),"Некорректное значение",VLOOKUP(N976,'Коды стран'!$A$2:$B$248,2)))</f>
        <v/>
      </c>
      <c r="N976" s="34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4"/>
      <c r="AB976" s="12"/>
      <c r="AC976" s="35" t="str">
        <f>IF(ISBLANK(AB976),"",IF(ISNA(VLOOKUP(AB976,'Тип собственника'!$A$2:$B$91,2,)),"Некорректное значение",VLOOKUP(AB976,'Тип собственника'!$A$2:$B$91,2,)))</f>
        <v/>
      </c>
      <c r="AD976" s="14"/>
      <c r="AE976" s="14"/>
      <c r="AF976" s="12"/>
      <c r="AG976" s="36" t="str">
        <f>IF(ISBLANK(AF976),"",IF(ISNA(VLOOKUP(AF976,Страны!$A$2:$B$252,2,)),"Некорректное значение",VLOOKUP(AF976,Страны!$A$2:$B$252,2,)))</f>
        <v/>
      </c>
      <c r="AH976" s="37"/>
    </row>
    <row r="977" ht="15" customHeight="1">
      <c r="A977" s="11"/>
      <c r="B977" s="12"/>
      <c r="C977" s="13" t="str">
        <f>IF(ISBLANK(B977),"",IF(ISNA(VLOOKUP(B977,'Тип организации'!$A$2:$B$8,2,)),"Некорректное значение",VLOOKUP(B977,'Тип организации'!$A$2:$B$8,2,)))</f>
        <v/>
      </c>
      <c r="D977" s="12"/>
      <c r="E977" s="13" t="str">
        <f>IF(ISBLANK(D977),"",IF(ISNA(VLOOKUP(D977,'Тип публичности'!$A$2:$B$8,2,)),"Некорректное значение",VLOOKUP(D977,'Тип публичности'!$A$2:$B$8,2,)))</f>
        <v/>
      </c>
      <c r="F977" s="14"/>
      <c r="G977" s="14"/>
      <c r="H977" s="14"/>
      <c r="I977" s="12"/>
      <c r="J977" s="13" t="str">
        <f>IF(ISBLANK(I977),"",IF(ISNA(VLOOKUP(I977,'Организационно-правовые формы'!$A$2:$B$93,2,)),"Некорректное значение",VLOOKUP(I977,'Организационно-правовые формы'!$A$2:$B$93,2,)))</f>
        <v/>
      </c>
      <c r="K977" s="14"/>
      <c r="L977" s="20" t="e">
        <f t="shared" ca="1" si="34"/>
        <v>#NAME?</v>
      </c>
      <c r="M977" s="33" t="str">
        <f>IF(ISBLANK(N977),"",IF(ISNA(ВЁПР(N977,'Коды стран'!$A$2:$B$248,2)),"Некорректное значение",VLOOKUP(N977,'Коды стран'!$A$2:$B$248,2)))</f>
        <v/>
      </c>
      <c r="N977" s="34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4"/>
      <c r="AB977" s="12"/>
      <c r="AC977" s="35" t="str">
        <f>IF(ISBLANK(AB977),"",IF(ISNA(VLOOKUP(AB977,'Тип собственника'!$A$2:$B$91,2,)),"Некорректное значение",VLOOKUP(AB977,'Тип собственника'!$A$2:$B$91,2,)))</f>
        <v/>
      </c>
      <c r="AD977" s="14"/>
      <c r="AE977" s="14"/>
      <c r="AF977" s="12"/>
      <c r="AG977" s="36" t="str">
        <f>IF(ISBLANK(AF977),"",IF(ISNA(VLOOKUP(AF977,Страны!$A$2:$B$252,2,)),"Некорректное значение",VLOOKUP(AF977,Страны!$A$2:$B$252,2,)))</f>
        <v/>
      </c>
      <c r="AH977" s="37"/>
    </row>
    <row r="978" ht="15" customHeight="1">
      <c r="A978" s="11"/>
      <c r="B978" s="12"/>
      <c r="C978" s="13" t="str">
        <f>IF(ISBLANK(B978),"",IF(ISNA(VLOOKUP(B978,'Тип организации'!$A$2:$B$8,2,)),"Некорректное значение",VLOOKUP(B978,'Тип организации'!$A$2:$B$8,2,)))</f>
        <v/>
      </c>
      <c r="D978" s="12"/>
      <c r="E978" s="13" t="str">
        <f>IF(ISBLANK(D978),"",IF(ISNA(VLOOKUP(D978,'Тип публичности'!$A$2:$B$8,2,)),"Некорректное значение",VLOOKUP(D978,'Тип публичности'!$A$2:$B$8,2,)))</f>
        <v/>
      </c>
      <c r="F978" s="14"/>
      <c r="G978" s="14"/>
      <c r="H978" s="14"/>
      <c r="I978" s="12"/>
      <c r="J978" s="13" t="str">
        <f>IF(ISBLANK(I978),"",IF(ISNA(VLOOKUP(I978,'Организационно-правовые формы'!$A$2:$B$93,2,)),"Некорректное значение",VLOOKUP(I978,'Организационно-правовые формы'!$A$2:$B$93,2,)))</f>
        <v/>
      </c>
      <c r="K978" s="14"/>
      <c r="L978" s="20" t="e">
        <f t="shared" ca="1" si="34"/>
        <v>#NAME?</v>
      </c>
      <c r="M978" s="33" t="str">
        <f>IF(ISBLANK(N978),"",IF(ISNA(ВЁПР(N978,'Коды стран'!$A$2:$B$248,2)),"Некорректное значение",VLOOKUP(N978,'Коды стран'!$A$2:$B$248,2)))</f>
        <v/>
      </c>
      <c r="N978" s="34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4"/>
      <c r="AB978" s="12"/>
      <c r="AC978" s="35" t="str">
        <f>IF(ISBLANK(AB978),"",IF(ISNA(VLOOKUP(AB978,'Тип собственника'!$A$2:$B$91,2,)),"Некорректное значение",VLOOKUP(AB978,'Тип собственника'!$A$2:$B$91,2,)))</f>
        <v/>
      </c>
      <c r="AD978" s="14"/>
      <c r="AE978" s="14"/>
      <c r="AF978" s="12"/>
      <c r="AG978" s="36" t="str">
        <f>IF(ISBLANK(AF978),"",IF(ISNA(VLOOKUP(AF978,Страны!$A$2:$B$252,2,)),"Некорректное значение",VLOOKUP(AF978,Страны!$A$2:$B$252,2,)))</f>
        <v/>
      </c>
      <c r="AH978" s="37"/>
    </row>
    <row r="979" ht="15" customHeight="1">
      <c r="A979" s="11"/>
      <c r="B979" s="12"/>
      <c r="C979" s="13" t="str">
        <f>IF(ISBLANK(B979),"",IF(ISNA(VLOOKUP(B979,'Тип организации'!$A$2:$B$8,2,)),"Некорректное значение",VLOOKUP(B979,'Тип организации'!$A$2:$B$8,2,)))</f>
        <v/>
      </c>
      <c r="D979" s="12"/>
      <c r="E979" s="13" t="str">
        <f>IF(ISBLANK(D979),"",IF(ISNA(VLOOKUP(D979,'Тип публичности'!$A$2:$B$8,2,)),"Некорректное значение",VLOOKUP(D979,'Тип публичности'!$A$2:$B$8,2,)))</f>
        <v/>
      </c>
      <c r="F979" s="14"/>
      <c r="G979" s="14"/>
      <c r="H979" s="14"/>
      <c r="I979" s="12"/>
      <c r="J979" s="13" t="str">
        <f>IF(ISBLANK(I979),"",IF(ISNA(VLOOKUP(I979,'Организационно-правовые формы'!$A$2:$B$93,2,)),"Некорректное значение",VLOOKUP(I979,'Организационно-правовые формы'!$A$2:$B$93,2,)))</f>
        <v/>
      </c>
      <c r="K979" s="14"/>
      <c r="L979" s="20" t="e">
        <f t="shared" ca="1" si="34"/>
        <v>#NAME?</v>
      </c>
      <c r="M979" s="33" t="str">
        <f>IF(ISBLANK(N979),"",IF(ISNA(ВЁПР(N979,'Коды стран'!$A$2:$B$248,2)),"Некорректное значение",VLOOKUP(N979,'Коды стран'!$A$2:$B$248,2)))</f>
        <v/>
      </c>
      <c r="N979" s="34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4"/>
      <c r="AB979" s="12"/>
      <c r="AC979" s="35" t="str">
        <f>IF(ISBLANK(AB979),"",IF(ISNA(VLOOKUP(AB979,'Тип собственника'!$A$2:$B$91,2,)),"Некорректное значение",VLOOKUP(AB979,'Тип собственника'!$A$2:$B$91,2,)))</f>
        <v/>
      </c>
      <c r="AD979" s="14"/>
      <c r="AE979" s="14"/>
      <c r="AF979" s="12"/>
      <c r="AG979" s="36" t="str">
        <f>IF(ISBLANK(AF979),"",IF(ISNA(VLOOKUP(AF979,Страны!$A$2:$B$252,2,)),"Некорректное значение",VLOOKUP(AF979,Страны!$A$2:$B$252,2,)))</f>
        <v/>
      </c>
      <c r="AH979" s="37"/>
    </row>
    <row r="980" ht="15" customHeight="1">
      <c r="A980" s="11"/>
      <c r="B980" s="12"/>
      <c r="C980" s="13" t="str">
        <f>IF(ISBLANK(B980),"",IF(ISNA(VLOOKUP(B980,'Тип организации'!$A$2:$B$8,2,)),"Некорректное значение",VLOOKUP(B980,'Тип организации'!$A$2:$B$8,2,)))</f>
        <v/>
      </c>
      <c r="D980" s="12"/>
      <c r="E980" s="13" t="str">
        <f>IF(ISBLANK(D980),"",IF(ISNA(VLOOKUP(D980,'Тип публичности'!$A$2:$B$8,2,)),"Некорректное значение",VLOOKUP(D980,'Тип публичности'!$A$2:$B$8,2,)))</f>
        <v/>
      </c>
      <c r="F980" s="14"/>
      <c r="G980" s="14"/>
      <c r="H980" s="14"/>
      <c r="I980" s="12"/>
      <c r="J980" s="13" t="str">
        <f>IF(ISBLANK(I980),"",IF(ISNA(VLOOKUP(I980,'Организационно-правовые формы'!$A$2:$B$93,2,)),"Некорректное значение",VLOOKUP(I980,'Организационно-правовые формы'!$A$2:$B$93,2,)))</f>
        <v/>
      </c>
      <c r="K980" s="14"/>
      <c r="L980" s="20" t="e">
        <f t="shared" ca="1" si="34"/>
        <v>#NAME?</v>
      </c>
      <c r="M980" s="33" t="str">
        <f>IF(ISBLANK(N980),"",IF(ISNA(ВЁПР(N980,'Коды стран'!$A$2:$B$248,2)),"Некорректное значение",VLOOKUP(N980,'Коды стран'!$A$2:$B$248,2)))</f>
        <v/>
      </c>
      <c r="N980" s="34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4"/>
      <c r="AB980" s="12"/>
      <c r="AC980" s="35" t="str">
        <f>IF(ISBLANK(AB980),"",IF(ISNA(VLOOKUP(AB980,'Тип собственника'!$A$2:$B$91,2,)),"Некорректное значение",VLOOKUP(AB980,'Тип собственника'!$A$2:$B$91,2,)))</f>
        <v/>
      </c>
      <c r="AD980" s="14"/>
      <c r="AE980" s="14"/>
      <c r="AF980" s="12"/>
      <c r="AG980" s="36" t="str">
        <f>IF(ISBLANK(AF980),"",IF(ISNA(VLOOKUP(AF980,Страны!$A$2:$B$252,2,)),"Некорректное значение",VLOOKUP(AF980,Страны!$A$2:$B$252,2,)))</f>
        <v/>
      </c>
      <c r="AH980" s="37"/>
    </row>
    <row r="981" ht="15" customHeight="1">
      <c r="A981" s="11"/>
      <c r="B981" s="12"/>
      <c r="C981" s="13" t="str">
        <f>IF(ISBLANK(B981),"",IF(ISNA(VLOOKUP(B981,'Тип организации'!$A$2:$B$8,2,)),"Некорректное значение",VLOOKUP(B981,'Тип организации'!$A$2:$B$8,2,)))</f>
        <v/>
      </c>
      <c r="D981" s="12"/>
      <c r="E981" s="13" t="str">
        <f>IF(ISBLANK(D981),"",IF(ISNA(VLOOKUP(D981,'Тип публичности'!$A$2:$B$8,2,)),"Некорректное значение",VLOOKUP(D981,'Тип публичности'!$A$2:$B$8,2,)))</f>
        <v/>
      </c>
      <c r="F981" s="14"/>
      <c r="G981" s="14"/>
      <c r="H981" s="14"/>
      <c r="I981" s="12"/>
      <c r="J981" s="13" t="str">
        <f>IF(ISBLANK(I981),"",IF(ISNA(VLOOKUP(I981,'Организационно-правовые формы'!$A$2:$B$93,2,)),"Некорректное значение",VLOOKUP(I981,'Организационно-правовые формы'!$A$2:$B$93,2,)))</f>
        <v/>
      </c>
      <c r="K981" s="14"/>
      <c r="L981" s="20" t="e">
        <f t="shared" ca="1" si="34"/>
        <v>#NAME?</v>
      </c>
      <c r="M981" s="33" t="str">
        <f>IF(ISBLANK(N981),"",IF(ISNA(ВЁПР(N981,'Коды стран'!$A$2:$B$248,2)),"Некорректное значение",VLOOKUP(N981,'Коды стран'!$A$2:$B$248,2)))</f>
        <v/>
      </c>
      <c r="N981" s="34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4"/>
      <c r="AB981" s="12"/>
      <c r="AC981" s="35" t="str">
        <f>IF(ISBLANK(AB981),"",IF(ISNA(VLOOKUP(AB981,'Тип собственника'!$A$2:$B$91,2,)),"Некорректное значение",VLOOKUP(AB981,'Тип собственника'!$A$2:$B$91,2,)))</f>
        <v/>
      </c>
      <c r="AD981" s="14"/>
      <c r="AE981" s="14"/>
      <c r="AF981" s="12"/>
      <c r="AG981" s="36" t="str">
        <f>IF(ISBLANK(AF981),"",IF(ISNA(VLOOKUP(AF981,Страны!$A$2:$B$252,2,)),"Некорректное значение",VLOOKUP(AF981,Страны!$A$2:$B$252,2,)))</f>
        <v/>
      </c>
      <c r="AH981" s="37"/>
    </row>
    <row r="982" ht="15" customHeight="1">
      <c r="A982" s="11"/>
      <c r="B982" s="12"/>
      <c r="C982" s="13" t="str">
        <f>IF(ISBLANK(B982),"",IF(ISNA(VLOOKUP(B982,'Тип организации'!$A$2:$B$8,2,)),"Некорректное значение",VLOOKUP(B982,'Тип организации'!$A$2:$B$8,2,)))</f>
        <v/>
      </c>
      <c r="D982" s="12"/>
      <c r="E982" s="13" t="str">
        <f>IF(ISBLANK(D982),"",IF(ISNA(VLOOKUP(D982,'Тип публичности'!$A$2:$B$8,2,)),"Некорректное значение",VLOOKUP(D982,'Тип публичности'!$A$2:$B$8,2,)))</f>
        <v/>
      </c>
      <c r="F982" s="14"/>
      <c r="G982" s="14"/>
      <c r="H982" s="14"/>
      <c r="I982" s="12"/>
      <c r="J982" s="13" t="str">
        <f>IF(ISBLANK(I982),"",IF(ISNA(VLOOKUP(I982,'Организационно-правовые формы'!$A$2:$B$93,2,)),"Некорректное значение",VLOOKUP(I982,'Организационно-правовые формы'!$A$2:$B$93,2,)))</f>
        <v/>
      </c>
      <c r="K982" s="14"/>
      <c r="L982" s="20" t="e">
        <f t="shared" ca="1" si="34"/>
        <v>#NAME?</v>
      </c>
      <c r="M982" s="33" t="str">
        <f>IF(ISBLANK(N982),"",IF(ISNA(ВЁПР(N982,'Коды стран'!$A$2:$B$248,2)),"Некорректное значение",VLOOKUP(N982,'Коды стран'!$A$2:$B$248,2)))</f>
        <v/>
      </c>
      <c r="N982" s="34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4"/>
      <c r="AB982" s="12"/>
      <c r="AC982" s="35" t="str">
        <f>IF(ISBLANK(AB982),"",IF(ISNA(VLOOKUP(AB982,'Тип собственника'!$A$2:$B$91,2,)),"Некорректное значение",VLOOKUP(AB982,'Тип собственника'!$A$2:$B$91,2,)))</f>
        <v/>
      </c>
      <c r="AD982" s="14"/>
      <c r="AE982" s="14"/>
      <c r="AF982" s="12"/>
      <c r="AG982" s="36" t="str">
        <f>IF(ISBLANK(AF982),"",IF(ISNA(VLOOKUP(AF982,Страны!$A$2:$B$252,2,)),"Некорректное значение",VLOOKUP(AF982,Страны!$A$2:$B$252,2,)))</f>
        <v/>
      </c>
      <c r="AH982" s="37"/>
    </row>
    <row r="983" ht="15" customHeight="1">
      <c r="A983" s="11"/>
      <c r="B983" s="12"/>
      <c r="C983" s="13" t="str">
        <f>IF(ISBLANK(B983),"",IF(ISNA(VLOOKUP(B983,'Тип организации'!$A$2:$B$8,2,)),"Некорректное значение",VLOOKUP(B983,'Тип организации'!$A$2:$B$8,2,)))</f>
        <v/>
      </c>
      <c r="D983" s="12"/>
      <c r="E983" s="13" t="str">
        <f>IF(ISBLANK(D983),"",IF(ISNA(VLOOKUP(D983,'Тип публичности'!$A$2:$B$8,2,)),"Некорректное значение",VLOOKUP(D983,'Тип публичности'!$A$2:$B$8,2,)))</f>
        <v/>
      </c>
      <c r="F983" s="14"/>
      <c r="G983" s="14"/>
      <c r="H983" s="14"/>
      <c r="I983" s="12"/>
      <c r="J983" s="13" t="str">
        <f>IF(ISBLANK(I983),"",IF(ISNA(VLOOKUP(I983,'Организационно-правовые формы'!$A$2:$B$93,2,)),"Некорректное значение",VLOOKUP(I983,'Организационно-правовые формы'!$A$2:$B$93,2,)))</f>
        <v/>
      </c>
      <c r="K983" s="14"/>
      <c r="L983" s="20" t="e">
        <f t="shared" ca="1" si="34"/>
        <v>#NAME?</v>
      </c>
      <c r="M983" s="33" t="str">
        <f>IF(ISBLANK(N983),"",IF(ISNA(ВЁПР(N983,'Коды стран'!$A$2:$B$248,2)),"Некорректное значение",VLOOKUP(N983,'Коды стран'!$A$2:$B$248,2)))</f>
        <v/>
      </c>
      <c r="N983" s="34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4"/>
      <c r="AB983" s="12"/>
      <c r="AC983" s="35" t="str">
        <f>IF(ISBLANK(AB983),"",IF(ISNA(VLOOKUP(AB983,'Тип собственника'!$A$2:$B$91,2,)),"Некорректное значение",VLOOKUP(AB983,'Тип собственника'!$A$2:$B$91,2,)))</f>
        <v/>
      </c>
      <c r="AD983" s="14"/>
      <c r="AE983" s="14"/>
      <c r="AF983" s="12"/>
      <c r="AG983" s="36" t="str">
        <f>IF(ISBLANK(AF983),"",IF(ISNA(VLOOKUP(AF983,Страны!$A$2:$B$252,2,)),"Некорректное значение",VLOOKUP(AF983,Страны!$A$2:$B$252,2,)))</f>
        <v/>
      </c>
      <c r="AH983" s="37"/>
    </row>
    <row r="984" ht="15" customHeight="1">
      <c r="A984" s="11"/>
      <c r="B984" s="12"/>
      <c r="C984" s="13" t="str">
        <f>IF(ISBLANK(B984),"",IF(ISNA(VLOOKUP(B984,'Тип организации'!$A$2:$B$8,2,)),"Некорректное значение",VLOOKUP(B984,'Тип организации'!$A$2:$B$8,2,)))</f>
        <v/>
      </c>
      <c r="D984" s="12"/>
      <c r="E984" s="13" t="str">
        <f>IF(ISBLANK(D984),"",IF(ISNA(VLOOKUP(D984,'Тип публичности'!$A$2:$B$8,2,)),"Некорректное значение",VLOOKUP(D984,'Тип публичности'!$A$2:$B$8,2,)))</f>
        <v/>
      </c>
      <c r="F984" s="14"/>
      <c r="G984" s="14"/>
      <c r="H984" s="14"/>
      <c r="I984" s="12"/>
      <c r="J984" s="13" t="str">
        <f>IF(ISBLANK(I984),"",IF(ISNA(VLOOKUP(I984,'Организационно-правовые формы'!$A$2:$B$93,2,)),"Некорректное значение",VLOOKUP(I984,'Организационно-правовые формы'!$A$2:$B$93,2,)))</f>
        <v/>
      </c>
      <c r="K984" s="14"/>
      <c r="L984" s="20" t="e">
        <f t="shared" ca="1" si="34"/>
        <v>#NAME?</v>
      </c>
      <c r="M984" s="33" t="str">
        <f>IF(ISBLANK(N984),"",IF(ISNA(ВЁПР(N984,'Коды стран'!$A$2:$B$248,2)),"Некорректное значение",VLOOKUP(N984,'Коды стран'!$A$2:$B$248,2)))</f>
        <v/>
      </c>
      <c r="N984" s="34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4"/>
      <c r="AB984" s="12"/>
      <c r="AC984" s="35" t="str">
        <f>IF(ISBLANK(AB984),"",IF(ISNA(VLOOKUP(AB984,'Тип собственника'!$A$2:$B$91,2,)),"Некорректное значение",VLOOKUP(AB984,'Тип собственника'!$A$2:$B$91,2,)))</f>
        <v/>
      </c>
      <c r="AD984" s="14"/>
      <c r="AE984" s="14"/>
      <c r="AF984" s="12"/>
      <c r="AG984" s="36" t="str">
        <f>IF(ISBLANK(AF984),"",IF(ISNA(VLOOKUP(AF984,Страны!$A$2:$B$252,2,)),"Некорректное значение",VLOOKUP(AF984,Страны!$A$2:$B$252,2,)))</f>
        <v/>
      </c>
      <c r="AH984" s="37"/>
    </row>
    <row r="985" ht="15" customHeight="1">
      <c r="A985" s="11"/>
      <c r="B985" s="12"/>
      <c r="C985" s="13" t="str">
        <f>IF(ISBLANK(B985),"",IF(ISNA(VLOOKUP(B985,'Тип организации'!$A$2:$B$8,2,)),"Некорректное значение",VLOOKUP(B985,'Тип организации'!$A$2:$B$8,2,)))</f>
        <v/>
      </c>
      <c r="D985" s="12"/>
      <c r="E985" s="13" t="str">
        <f>IF(ISBLANK(D985),"",IF(ISNA(VLOOKUP(D985,'Тип публичности'!$A$2:$B$8,2,)),"Некорректное значение",VLOOKUP(D985,'Тип публичности'!$A$2:$B$8,2,)))</f>
        <v/>
      </c>
      <c r="F985" s="14"/>
      <c r="G985" s="14"/>
      <c r="H985" s="14"/>
      <c r="I985" s="12"/>
      <c r="J985" s="13" t="str">
        <f>IF(ISBLANK(I985),"",IF(ISNA(VLOOKUP(I985,'Организационно-правовые формы'!$A$2:$B$93,2,)),"Некорректное значение",VLOOKUP(I985,'Организационно-правовые формы'!$A$2:$B$93,2,)))</f>
        <v/>
      </c>
      <c r="K985" s="14"/>
      <c r="L985" s="20" t="e">
        <f t="shared" ca="1" si="34"/>
        <v>#NAME?</v>
      </c>
      <c r="M985" s="33" t="str">
        <f>IF(ISBLANK(N985),"",IF(ISNA(ВЁПР(N985,'Коды стран'!$A$2:$B$248,2)),"Некорректное значение",VLOOKUP(N985,'Коды стран'!$A$2:$B$248,2)))</f>
        <v/>
      </c>
      <c r="N985" s="34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4"/>
      <c r="AB985" s="12"/>
      <c r="AC985" s="35" t="str">
        <f>IF(ISBLANK(AB985),"",IF(ISNA(VLOOKUP(AB985,'Тип собственника'!$A$2:$B$91,2,)),"Некорректное значение",VLOOKUP(AB985,'Тип собственника'!$A$2:$B$91,2,)))</f>
        <v/>
      </c>
      <c r="AD985" s="14"/>
      <c r="AE985" s="14"/>
      <c r="AF985" s="12"/>
      <c r="AG985" s="36" t="str">
        <f>IF(ISBLANK(AF985),"",IF(ISNA(VLOOKUP(AF985,Страны!$A$2:$B$252,2,)),"Некорректное значение",VLOOKUP(AF985,Страны!$A$2:$B$252,2,)))</f>
        <v/>
      </c>
      <c r="AH985" s="37"/>
    </row>
    <row r="986" ht="15" customHeight="1">
      <c r="A986" s="11"/>
      <c r="B986" s="12"/>
      <c r="C986" s="13" t="str">
        <f>IF(ISBLANK(B986),"",IF(ISNA(VLOOKUP(B986,'Тип организации'!$A$2:$B$8,2,)),"Некорректное значение",VLOOKUP(B986,'Тип организации'!$A$2:$B$8,2,)))</f>
        <v/>
      </c>
      <c r="D986" s="12"/>
      <c r="E986" s="13" t="str">
        <f>IF(ISBLANK(D986),"",IF(ISNA(VLOOKUP(D986,'Тип публичности'!$A$2:$B$8,2,)),"Некорректное значение",VLOOKUP(D986,'Тип публичности'!$A$2:$B$8,2,)))</f>
        <v/>
      </c>
      <c r="F986" s="14"/>
      <c r="G986" s="14"/>
      <c r="H986" s="14"/>
      <c r="I986" s="12"/>
      <c r="J986" s="13" t="str">
        <f>IF(ISBLANK(I986),"",IF(ISNA(VLOOKUP(I986,'Организационно-правовые формы'!$A$2:$B$93,2,)),"Некорректное значение",VLOOKUP(I986,'Организационно-правовые формы'!$A$2:$B$93,2,)))</f>
        <v/>
      </c>
      <c r="K986" s="14"/>
      <c r="L986" s="20" t="e">
        <f t="shared" ca="1" si="34"/>
        <v>#NAME?</v>
      </c>
      <c r="M986" s="33" t="str">
        <f>IF(ISBLANK(N986),"",IF(ISNA(ВЁПР(N986,'Коды стран'!$A$2:$B$248,2)),"Некорректное значение",VLOOKUP(N986,'Коды стран'!$A$2:$B$248,2)))</f>
        <v/>
      </c>
      <c r="N986" s="34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4"/>
      <c r="AB986" s="12"/>
      <c r="AC986" s="35" t="str">
        <f>IF(ISBLANK(AB986),"",IF(ISNA(VLOOKUP(AB986,'Тип собственника'!$A$2:$B$91,2,)),"Некорректное значение",VLOOKUP(AB986,'Тип собственника'!$A$2:$B$91,2,)))</f>
        <v/>
      </c>
      <c r="AD986" s="14"/>
      <c r="AE986" s="14"/>
      <c r="AF986" s="12"/>
      <c r="AG986" s="36" t="str">
        <f>IF(ISBLANK(AF986),"",IF(ISNA(VLOOKUP(AF986,Страны!$A$2:$B$252,2,)),"Некорректное значение",VLOOKUP(AF986,Страны!$A$2:$B$252,2,)))</f>
        <v/>
      </c>
      <c r="AH986" s="37"/>
    </row>
    <row r="987" ht="15" customHeight="1">
      <c r="A987" s="11"/>
      <c r="B987" s="12"/>
      <c r="C987" s="13" t="str">
        <f>IF(ISBLANK(B987),"",IF(ISNA(VLOOKUP(B987,'Тип организации'!$A$2:$B$8,2,)),"Некорректное значение",VLOOKUP(B987,'Тип организации'!$A$2:$B$8,2,)))</f>
        <v/>
      </c>
      <c r="D987" s="12"/>
      <c r="E987" s="13" t="str">
        <f>IF(ISBLANK(D987),"",IF(ISNA(VLOOKUP(D987,'Тип публичности'!$A$2:$B$8,2,)),"Некорректное значение",VLOOKUP(D987,'Тип публичности'!$A$2:$B$8,2,)))</f>
        <v/>
      </c>
      <c r="F987" s="14"/>
      <c r="G987" s="14"/>
      <c r="H987" s="14"/>
      <c r="I987" s="12"/>
      <c r="J987" s="13" t="str">
        <f>IF(ISBLANK(I987),"",IF(ISNA(VLOOKUP(I987,'Организационно-правовые формы'!$A$2:$B$93,2,)),"Некорректное значение",VLOOKUP(I987,'Организационно-правовые формы'!$A$2:$B$93,2,)))</f>
        <v/>
      </c>
      <c r="K987" s="14"/>
      <c r="L987" s="20" t="e">
        <f t="shared" ca="1" si="34"/>
        <v>#NAME?</v>
      </c>
      <c r="M987" s="33" t="str">
        <f>IF(ISBLANK(N987),"",IF(ISNA(ВЁПР(N987,'Коды стран'!$A$2:$B$248,2)),"Некорректное значение",VLOOKUP(N987,'Коды стран'!$A$2:$B$248,2)))</f>
        <v/>
      </c>
      <c r="N987" s="34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4"/>
      <c r="AB987" s="12"/>
      <c r="AC987" s="35" t="str">
        <f>IF(ISBLANK(AB987),"",IF(ISNA(VLOOKUP(AB987,'Тип собственника'!$A$2:$B$91,2,)),"Некорректное значение",VLOOKUP(AB987,'Тип собственника'!$A$2:$B$91,2,)))</f>
        <v/>
      </c>
      <c r="AD987" s="14"/>
      <c r="AE987" s="14"/>
      <c r="AF987" s="12"/>
      <c r="AG987" s="36" t="str">
        <f>IF(ISBLANK(AF987),"",IF(ISNA(VLOOKUP(AF987,Страны!$A$2:$B$252,2,)),"Некорректное значение",VLOOKUP(AF987,Страны!$A$2:$B$252,2,)))</f>
        <v/>
      </c>
      <c r="AH987" s="37"/>
    </row>
    <row r="988" ht="15" customHeight="1">
      <c r="A988" s="11"/>
      <c r="B988" s="12"/>
      <c r="C988" s="13" t="str">
        <f>IF(ISBLANK(B988),"",IF(ISNA(VLOOKUP(B988,'Тип организации'!$A$2:$B$8,2,)),"Некорректное значение",VLOOKUP(B988,'Тип организации'!$A$2:$B$8,2,)))</f>
        <v/>
      </c>
      <c r="D988" s="12"/>
      <c r="E988" s="13" t="str">
        <f>IF(ISBLANK(D988),"",IF(ISNA(VLOOKUP(D988,'Тип публичности'!$A$2:$B$8,2,)),"Некорректное значение",VLOOKUP(D988,'Тип публичности'!$A$2:$B$8,2,)))</f>
        <v/>
      </c>
      <c r="F988" s="14"/>
      <c r="G988" s="14"/>
      <c r="H988" s="14"/>
      <c r="I988" s="12"/>
      <c r="J988" s="13" t="str">
        <f>IF(ISBLANK(I988),"",IF(ISNA(VLOOKUP(I988,'Организационно-правовые формы'!$A$2:$B$93,2,)),"Некорректное значение",VLOOKUP(I988,'Организационно-правовые формы'!$A$2:$B$93,2,)))</f>
        <v/>
      </c>
      <c r="K988" s="14"/>
      <c r="L988" s="20" t="e">
        <f t="shared" ca="1" si="34"/>
        <v>#NAME?</v>
      </c>
      <c r="M988" s="33" t="str">
        <f>IF(ISBLANK(N988),"",IF(ISNA(ВЁПР(N988,'Коды стран'!$A$2:$B$248,2)),"Некорректное значение",VLOOKUP(N988,'Коды стран'!$A$2:$B$248,2)))</f>
        <v/>
      </c>
      <c r="N988" s="34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4"/>
      <c r="AB988" s="12"/>
      <c r="AC988" s="35" t="str">
        <f>IF(ISBLANK(AB988),"",IF(ISNA(VLOOKUP(AB988,'Тип собственника'!$A$2:$B$91,2,)),"Некорректное значение",VLOOKUP(AB988,'Тип собственника'!$A$2:$B$91,2,)))</f>
        <v/>
      </c>
      <c r="AD988" s="14"/>
      <c r="AE988" s="14"/>
      <c r="AF988" s="12"/>
      <c r="AG988" s="36" t="str">
        <f>IF(ISBLANK(AF988),"",IF(ISNA(VLOOKUP(AF988,Страны!$A$2:$B$252,2,)),"Некорректное значение",VLOOKUP(AF988,Страны!$A$2:$B$252,2,)))</f>
        <v/>
      </c>
      <c r="AH988" s="37"/>
    </row>
    <row r="989" ht="15" customHeight="1">
      <c r="A989" s="11"/>
      <c r="B989" s="12"/>
      <c r="C989" s="13" t="str">
        <f>IF(ISBLANK(B989),"",IF(ISNA(VLOOKUP(B989,'Тип организации'!$A$2:$B$8,2,)),"Некорректное значение",VLOOKUP(B989,'Тип организации'!$A$2:$B$8,2,)))</f>
        <v/>
      </c>
      <c r="D989" s="12"/>
      <c r="E989" s="13" t="str">
        <f>IF(ISBLANK(D989),"",IF(ISNA(VLOOKUP(D989,'Тип публичности'!$A$2:$B$8,2,)),"Некорректное значение",VLOOKUP(D989,'Тип публичности'!$A$2:$B$8,2,)))</f>
        <v/>
      </c>
      <c r="F989" s="14"/>
      <c r="G989" s="14"/>
      <c r="H989" s="14"/>
      <c r="I989" s="12"/>
      <c r="J989" s="13" t="str">
        <f>IF(ISBLANK(I989),"",IF(ISNA(VLOOKUP(I989,'Организационно-правовые формы'!$A$2:$B$93,2,)),"Некорректное значение",VLOOKUP(I989,'Организационно-правовые формы'!$A$2:$B$93,2,)))</f>
        <v/>
      </c>
      <c r="K989" s="14"/>
      <c r="L989" s="20" t="e">
        <f t="shared" ca="1" si="34"/>
        <v>#NAME?</v>
      </c>
      <c r="M989" s="33" t="str">
        <f>IF(ISBLANK(N989),"",IF(ISNA(ВЁПР(N989,'Коды стран'!$A$2:$B$248,2)),"Некорректное значение",VLOOKUP(N989,'Коды стран'!$A$2:$B$248,2)))</f>
        <v/>
      </c>
      <c r="N989" s="34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4"/>
      <c r="AB989" s="12"/>
      <c r="AC989" s="35" t="str">
        <f>IF(ISBLANK(AB989),"",IF(ISNA(VLOOKUP(AB989,'Тип собственника'!$A$2:$B$91,2,)),"Некорректное значение",VLOOKUP(AB989,'Тип собственника'!$A$2:$B$91,2,)))</f>
        <v/>
      </c>
      <c r="AD989" s="14"/>
      <c r="AE989" s="14"/>
      <c r="AF989" s="12"/>
      <c r="AG989" s="36" t="str">
        <f>IF(ISBLANK(AF989),"",IF(ISNA(VLOOKUP(AF989,Страны!$A$2:$B$252,2,)),"Некорректное значение",VLOOKUP(AF989,Страны!$A$2:$B$252,2,)))</f>
        <v/>
      </c>
      <c r="AH989" s="37"/>
    </row>
    <row r="990" ht="15" customHeight="1">
      <c r="A990" s="11"/>
      <c r="B990" s="12"/>
      <c r="C990" s="13" t="str">
        <f>IF(ISBLANK(B990),"",IF(ISNA(VLOOKUP(B990,'Тип организации'!$A$2:$B$8,2,)),"Некорректное значение",VLOOKUP(B990,'Тип организации'!$A$2:$B$8,2,)))</f>
        <v/>
      </c>
      <c r="D990" s="12"/>
      <c r="E990" s="13" t="str">
        <f>IF(ISBLANK(D990),"",IF(ISNA(VLOOKUP(D990,'Тип публичности'!$A$2:$B$8,2,)),"Некорректное значение",VLOOKUP(D990,'Тип публичности'!$A$2:$B$8,2,)))</f>
        <v/>
      </c>
      <c r="F990" s="14"/>
      <c r="G990" s="14"/>
      <c r="H990" s="14"/>
      <c r="I990" s="12"/>
      <c r="J990" s="13" t="str">
        <f>IF(ISBLANK(I990),"",IF(ISNA(VLOOKUP(I990,'Организационно-правовые формы'!$A$2:$B$93,2,)),"Некорректное значение",VLOOKUP(I990,'Организационно-правовые формы'!$A$2:$B$93,2,)))</f>
        <v/>
      </c>
      <c r="K990" s="14"/>
      <c r="L990" s="20" t="e">
        <f t="shared" ca="1" si="34"/>
        <v>#NAME?</v>
      </c>
      <c r="M990" s="33" t="str">
        <f>IF(ISBLANK(N990),"",IF(ISNA(ВЁПР(N990,'Коды стран'!$A$2:$B$248,2)),"Некорректное значение",VLOOKUP(N990,'Коды стран'!$A$2:$B$248,2)))</f>
        <v/>
      </c>
      <c r="N990" s="34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4"/>
      <c r="AB990" s="12"/>
      <c r="AC990" s="35" t="str">
        <f>IF(ISBLANK(AB990),"",IF(ISNA(VLOOKUP(AB990,'Тип собственника'!$A$2:$B$91,2,)),"Некорректное значение",VLOOKUP(AB990,'Тип собственника'!$A$2:$B$91,2,)))</f>
        <v/>
      </c>
      <c r="AD990" s="14"/>
      <c r="AE990" s="14"/>
      <c r="AF990" s="12"/>
      <c r="AG990" s="36" t="str">
        <f>IF(ISBLANK(AF990),"",IF(ISNA(VLOOKUP(AF990,Страны!$A$2:$B$252,2,)),"Некорректное значение",VLOOKUP(AF990,Страны!$A$2:$B$252,2,)))</f>
        <v/>
      </c>
      <c r="AH990" s="37"/>
    </row>
    <row r="991" ht="15" customHeight="1">
      <c r="A991" s="11"/>
      <c r="B991" s="12"/>
      <c r="C991" s="13" t="str">
        <f>IF(ISBLANK(B991),"",IF(ISNA(VLOOKUP(B991,'Тип организации'!$A$2:$B$8,2,)),"Некорректное значение",VLOOKUP(B991,'Тип организации'!$A$2:$B$8,2,)))</f>
        <v/>
      </c>
      <c r="D991" s="12"/>
      <c r="E991" s="13" t="str">
        <f>IF(ISBLANK(D991),"",IF(ISNA(VLOOKUP(D991,'Тип публичности'!$A$2:$B$8,2,)),"Некорректное значение",VLOOKUP(D991,'Тип публичности'!$A$2:$B$8,2,)))</f>
        <v/>
      </c>
      <c r="F991" s="14"/>
      <c r="G991" s="14"/>
      <c r="H991" s="14"/>
      <c r="I991" s="12"/>
      <c r="J991" s="13" t="str">
        <f>IF(ISBLANK(I991),"",IF(ISNA(VLOOKUP(I991,'Организационно-правовые формы'!$A$2:$B$93,2,)),"Некорректное значение",VLOOKUP(I991,'Организационно-правовые формы'!$A$2:$B$93,2,)))</f>
        <v/>
      </c>
      <c r="K991" s="14"/>
      <c r="L991" s="20" t="e">
        <f t="shared" ca="1" si="34"/>
        <v>#NAME?</v>
      </c>
      <c r="M991" s="33" t="str">
        <f>IF(ISBLANK(N991),"",IF(ISNA(ВЁПР(N991,'Коды стран'!$A$2:$B$248,2)),"Некорректное значение",VLOOKUP(N991,'Коды стран'!$A$2:$B$248,2)))</f>
        <v/>
      </c>
      <c r="N991" s="34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4"/>
      <c r="AB991" s="12"/>
      <c r="AC991" s="35" t="str">
        <f>IF(ISBLANK(AB991),"",IF(ISNA(VLOOKUP(AB991,'Тип собственника'!$A$2:$B$91,2,)),"Некорректное значение",VLOOKUP(AB991,'Тип собственника'!$A$2:$B$91,2,)))</f>
        <v/>
      </c>
      <c r="AD991" s="14"/>
      <c r="AE991" s="14"/>
      <c r="AF991" s="12"/>
      <c r="AG991" s="36" t="str">
        <f>IF(ISBLANK(AF991),"",IF(ISNA(VLOOKUP(AF991,Страны!$A$2:$B$252,2,)),"Некорректное значение",VLOOKUP(AF991,Страны!$A$2:$B$252,2,)))</f>
        <v/>
      </c>
      <c r="AH991" s="37"/>
    </row>
    <row r="992" ht="15" customHeight="1">
      <c r="A992" s="11"/>
      <c r="B992" s="12"/>
      <c r="C992" s="13" t="str">
        <f>IF(ISBLANK(B992),"",IF(ISNA(VLOOKUP(B992,'Тип организации'!$A$2:$B$8,2,)),"Некорректное значение",VLOOKUP(B992,'Тип организации'!$A$2:$B$8,2,)))</f>
        <v/>
      </c>
      <c r="D992" s="12"/>
      <c r="E992" s="13" t="str">
        <f>IF(ISBLANK(D992),"",IF(ISNA(VLOOKUP(D992,'Тип публичности'!$A$2:$B$8,2,)),"Некорректное значение",VLOOKUP(D992,'Тип публичности'!$A$2:$B$8,2,)))</f>
        <v/>
      </c>
      <c r="F992" s="14"/>
      <c r="G992" s="14"/>
      <c r="H992" s="14"/>
      <c r="I992" s="12"/>
      <c r="J992" s="13" t="str">
        <f>IF(ISBLANK(I992),"",IF(ISNA(VLOOKUP(I992,'Организационно-правовые формы'!$A$2:$B$93,2,)),"Некорректное значение",VLOOKUP(I992,'Организационно-правовые формы'!$A$2:$B$93,2,)))</f>
        <v/>
      </c>
      <c r="K992" s="14"/>
      <c r="L992" s="20" t="e">
        <f t="shared" ca="1" si="34"/>
        <v>#NAME?</v>
      </c>
      <c r="M992" s="33" t="str">
        <f>IF(ISBLANK(N992),"",IF(ISNA(ВЁПР(N992,'Коды стран'!$A$2:$B$248,2)),"Некорректное значение",VLOOKUP(N992,'Коды стран'!$A$2:$B$248,2)))</f>
        <v/>
      </c>
      <c r="N992" s="34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4"/>
      <c r="AB992" s="12"/>
      <c r="AC992" s="35" t="str">
        <f>IF(ISBLANK(AB992),"",IF(ISNA(VLOOKUP(AB992,'Тип собственника'!$A$2:$B$91,2,)),"Некорректное значение",VLOOKUP(AB992,'Тип собственника'!$A$2:$B$91,2,)))</f>
        <v/>
      </c>
      <c r="AD992" s="14"/>
      <c r="AE992" s="14"/>
      <c r="AF992" s="12"/>
      <c r="AG992" s="36" t="str">
        <f>IF(ISBLANK(AF992),"",IF(ISNA(VLOOKUP(AF992,Страны!$A$2:$B$252,2,)),"Некорректное значение",VLOOKUP(AF992,Страны!$A$2:$B$252,2,)))</f>
        <v/>
      </c>
      <c r="AH992" s="37"/>
    </row>
    <row r="993" ht="15" customHeight="1">
      <c r="A993" s="11"/>
      <c r="B993" s="12"/>
      <c r="C993" s="13" t="str">
        <f>IF(ISBLANK(B993),"",IF(ISNA(VLOOKUP(B993,'Тип организации'!$A$2:$B$8,2,)),"Некорректное значение",VLOOKUP(B993,'Тип организации'!$A$2:$B$8,2,)))</f>
        <v/>
      </c>
      <c r="D993" s="12"/>
      <c r="E993" s="13" t="str">
        <f>IF(ISBLANK(D993),"",IF(ISNA(VLOOKUP(D993,'Тип публичности'!$A$2:$B$8,2,)),"Некорректное значение",VLOOKUP(D993,'Тип публичности'!$A$2:$B$8,2,)))</f>
        <v/>
      </c>
      <c r="F993" s="14"/>
      <c r="G993" s="14"/>
      <c r="H993" s="14"/>
      <c r="I993" s="12"/>
      <c r="J993" s="13" t="str">
        <f>IF(ISBLANK(I993),"",IF(ISNA(VLOOKUP(I993,'Организационно-правовые формы'!$A$2:$B$93,2,)),"Некорректное значение",VLOOKUP(I993,'Организационно-правовые формы'!$A$2:$B$93,2,)))</f>
        <v/>
      </c>
      <c r="K993" s="14"/>
      <c r="L993" s="20" t="e">
        <f t="shared" ref="L993:L1001" ca="1" si="35">СОЕДЕНИТЬ(N993:Z993)</f>
        <v>#NAME?</v>
      </c>
      <c r="M993" s="33" t="str">
        <f>IF(ISBLANK(N993),"",IF(ISNA(ВЁПР(N993,'Коды стран'!$A$2:$B$248,2)),"Некорректное значение",VLOOKUP(N993,'Коды стран'!$A$2:$B$248,2)))</f>
        <v/>
      </c>
      <c r="N993" s="34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4"/>
      <c r="AB993" s="12"/>
      <c r="AC993" s="35" t="str">
        <f>IF(ISBLANK(AB993),"",IF(ISNA(VLOOKUP(AB993,'Тип собственника'!$A$2:$B$91,2,)),"Некорректное значение",VLOOKUP(AB993,'Тип собственника'!$A$2:$B$91,2,)))</f>
        <v/>
      </c>
      <c r="AD993" s="14"/>
      <c r="AE993" s="14"/>
      <c r="AF993" s="12"/>
      <c r="AG993" s="36" t="str">
        <f>IF(ISBLANK(AF993),"",IF(ISNA(VLOOKUP(AF993,Страны!$A$2:$B$252,2,)),"Некорректное значение",VLOOKUP(AF993,Страны!$A$2:$B$252,2,)))</f>
        <v/>
      </c>
      <c r="AH993" s="37"/>
    </row>
    <row r="994" ht="15" customHeight="1">
      <c r="A994" s="11"/>
      <c r="B994" s="12"/>
      <c r="C994" s="13" t="str">
        <f>IF(ISBLANK(B994),"",IF(ISNA(VLOOKUP(B994,'Тип организации'!$A$2:$B$8,2,)),"Некорректное значение",VLOOKUP(B994,'Тип организации'!$A$2:$B$8,2,)))</f>
        <v/>
      </c>
      <c r="D994" s="12"/>
      <c r="E994" s="13" t="str">
        <f>IF(ISBLANK(D994),"",IF(ISNA(VLOOKUP(D994,'Тип публичности'!$A$2:$B$8,2,)),"Некорректное значение",VLOOKUP(D994,'Тип публичности'!$A$2:$B$8,2,)))</f>
        <v/>
      </c>
      <c r="F994" s="14"/>
      <c r="G994" s="14"/>
      <c r="H994" s="14"/>
      <c r="I994" s="12"/>
      <c r="J994" s="13" t="str">
        <f>IF(ISBLANK(I994),"",IF(ISNA(VLOOKUP(I994,'Организационно-правовые формы'!$A$2:$B$93,2,)),"Некорректное значение",VLOOKUP(I994,'Организационно-правовые формы'!$A$2:$B$93,2,)))</f>
        <v/>
      </c>
      <c r="K994" s="14"/>
      <c r="L994" s="20" t="e">
        <f t="shared" ca="1" si="35"/>
        <v>#NAME?</v>
      </c>
      <c r="M994" s="33" t="str">
        <f>IF(ISBLANK(N994),"",IF(ISNA(ВЁПР(N994,'Коды стран'!$A$2:$B$248,2)),"Некорректное значение",VLOOKUP(N994,'Коды стран'!$A$2:$B$248,2)))</f>
        <v/>
      </c>
      <c r="N994" s="34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4"/>
      <c r="AB994" s="12"/>
      <c r="AC994" s="35" t="str">
        <f>IF(ISBLANK(AB994),"",IF(ISNA(VLOOKUP(AB994,'Тип собственника'!$A$2:$B$91,2,)),"Некорректное значение",VLOOKUP(AB994,'Тип собственника'!$A$2:$B$91,2,)))</f>
        <v/>
      </c>
      <c r="AD994" s="14"/>
      <c r="AE994" s="14"/>
      <c r="AF994" s="12"/>
      <c r="AG994" s="36" t="str">
        <f>IF(ISBLANK(AF994),"",IF(ISNA(VLOOKUP(AF994,Страны!$A$2:$B$252,2,)),"Некорректное значение",VLOOKUP(AF994,Страны!$A$2:$B$252,2,)))</f>
        <v/>
      </c>
      <c r="AH994" s="37"/>
    </row>
    <row r="995" ht="15" customHeight="1">
      <c r="A995" s="11"/>
      <c r="B995" s="12"/>
      <c r="C995" s="13" t="str">
        <f>IF(ISBLANK(B995),"",IF(ISNA(VLOOKUP(B995,'Тип организации'!$A$2:$B$8,2,)),"Некорректное значение",VLOOKUP(B995,'Тип организации'!$A$2:$B$8,2,)))</f>
        <v/>
      </c>
      <c r="D995" s="12"/>
      <c r="E995" s="13" t="str">
        <f>IF(ISBLANK(D995),"",IF(ISNA(VLOOKUP(D995,'Тип публичности'!$A$2:$B$8,2,)),"Некорректное значение",VLOOKUP(D995,'Тип публичности'!$A$2:$B$8,2,)))</f>
        <v/>
      </c>
      <c r="F995" s="14"/>
      <c r="G995" s="14"/>
      <c r="H995" s="14"/>
      <c r="I995" s="12"/>
      <c r="J995" s="13" t="str">
        <f>IF(ISBLANK(I995),"",IF(ISNA(VLOOKUP(I995,'Организационно-правовые формы'!$A$2:$B$93,2,)),"Некорректное значение",VLOOKUP(I995,'Организационно-правовые формы'!$A$2:$B$93,2,)))</f>
        <v/>
      </c>
      <c r="K995" s="14"/>
      <c r="L995" s="20" t="e">
        <f t="shared" ca="1" si="35"/>
        <v>#NAME?</v>
      </c>
      <c r="M995" s="33" t="str">
        <f>IF(ISBLANK(N995),"",IF(ISNA(ВЁПР(N995,'Коды стран'!$A$2:$B$248,2)),"Некорректное значение",VLOOKUP(N995,'Коды стран'!$A$2:$B$248,2)))</f>
        <v/>
      </c>
      <c r="N995" s="34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4"/>
      <c r="AB995" s="12"/>
      <c r="AC995" s="35" t="str">
        <f>IF(ISBLANK(AB995),"",IF(ISNA(VLOOKUP(AB995,'Тип собственника'!$A$2:$B$91,2,)),"Некорректное значение",VLOOKUP(AB995,'Тип собственника'!$A$2:$B$91,2,)))</f>
        <v/>
      </c>
      <c r="AD995" s="14"/>
      <c r="AE995" s="14"/>
      <c r="AF995" s="12"/>
      <c r="AG995" s="36" t="str">
        <f>IF(ISBLANK(AF995),"",IF(ISNA(VLOOKUP(AF995,Страны!$A$2:$B$252,2,)),"Некорректное значение",VLOOKUP(AF995,Страны!$A$2:$B$252,2,)))</f>
        <v/>
      </c>
      <c r="AH995" s="37"/>
    </row>
    <row r="996" ht="15" customHeight="1">
      <c r="A996" s="11"/>
      <c r="B996" s="12"/>
      <c r="C996" s="13" t="str">
        <f>IF(ISBLANK(B996),"",IF(ISNA(VLOOKUP(B996,'Тип организации'!$A$2:$B$8,2,)),"Некорректное значение",VLOOKUP(B996,'Тип организации'!$A$2:$B$8,2,)))</f>
        <v/>
      </c>
      <c r="D996" s="12"/>
      <c r="E996" s="13" t="str">
        <f>IF(ISBLANK(D996),"",IF(ISNA(VLOOKUP(D996,'Тип публичности'!$A$2:$B$8,2,)),"Некорректное значение",VLOOKUP(D996,'Тип публичности'!$A$2:$B$8,2,)))</f>
        <v/>
      </c>
      <c r="F996" s="14"/>
      <c r="G996" s="14"/>
      <c r="H996" s="14"/>
      <c r="I996" s="12"/>
      <c r="J996" s="13" t="str">
        <f>IF(ISBLANK(I996),"",IF(ISNA(VLOOKUP(I996,'Организационно-правовые формы'!$A$2:$B$93,2,)),"Некорректное значение",VLOOKUP(I996,'Организационно-правовые формы'!$A$2:$B$93,2,)))</f>
        <v/>
      </c>
      <c r="K996" s="14"/>
      <c r="L996" s="20" t="e">
        <f t="shared" ca="1" si="35"/>
        <v>#NAME?</v>
      </c>
      <c r="M996" s="33" t="str">
        <f>IF(ISBLANK(N996),"",IF(ISNA(ВЁПР(N996,'Коды стран'!$A$2:$B$248,2)),"Некорректное значение",VLOOKUP(N996,'Коды стран'!$A$2:$B$248,2)))</f>
        <v/>
      </c>
      <c r="N996" s="34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4"/>
      <c r="AB996" s="12"/>
      <c r="AC996" s="35" t="str">
        <f>IF(ISBLANK(AB996),"",IF(ISNA(VLOOKUP(AB996,'Тип собственника'!$A$2:$B$91,2,)),"Некорректное значение",VLOOKUP(AB996,'Тип собственника'!$A$2:$B$91,2,)))</f>
        <v/>
      </c>
      <c r="AD996" s="14"/>
      <c r="AE996" s="14"/>
      <c r="AF996" s="12"/>
      <c r="AG996" s="36" t="str">
        <f>IF(ISBLANK(AF996),"",IF(ISNA(VLOOKUP(AF996,Страны!$A$2:$B$252,2,)),"Некорректное значение",VLOOKUP(AF996,Страны!$A$2:$B$252,2,)))</f>
        <v/>
      </c>
      <c r="AH996" s="37"/>
    </row>
    <row r="997" ht="15" customHeight="1">
      <c r="A997" s="21"/>
      <c r="B997" s="22"/>
      <c r="C997" s="23" t="str">
        <f>IF(ISBLANK(B997),"",IF(ISNA(VLOOKUP(B997,'Тип организации'!$A$2:$B$8,2,)),"Некорректное значение",VLOOKUP(B997,'Тип организации'!$A$2:$B$8,2,)))</f>
        <v/>
      </c>
      <c r="D997" s="22"/>
      <c r="E997" s="23" t="str">
        <f>IF(ISBLANK(D997),"",IF(ISNA(VLOOKUP(D997,'Тип публичности'!$A$2:$B$8,2,)),"Некорректное значение",VLOOKUP(D997,'Тип публичности'!$A$2:$B$8,2,)))</f>
        <v/>
      </c>
      <c r="F997" s="24"/>
      <c r="G997" s="24"/>
      <c r="H997" s="24"/>
      <c r="I997" s="22"/>
      <c r="J997" s="23" t="str">
        <f>IF(ISBLANK(I997),"",IF(ISNA(VLOOKUP(I997,'Организационно-правовые формы'!$A$2:$B$93,2,)),"Некорректное значение",VLOOKUP(I997,'Организационно-правовые формы'!$A$2:$B$93,2,)))</f>
        <v/>
      </c>
      <c r="K997" s="24"/>
      <c r="L997" s="25" t="e">
        <f t="shared" ca="1" si="35"/>
        <v>#NAME?</v>
      </c>
      <c r="M997" s="39" t="str">
        <f>IF(ISBLANK(N997),"",IF(ISNA(ВЁПР(N997,'Коды стран'!$A$2:$B$248,2)),"Некорректное значение",VLOOKUP(N997,'Коды стран'!$A$2:$B$248,2)))</f>
        <v/>
      </c>
      <c r="N997" s="40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4"/>
      <c r="AB997" s="22"/>
      <c r="AC997" s="41" t="str">
        <f>IF(ISBLANK(AB997),"",IF(ISNA(VLOOKUP(AB997,'Тип собственника'!$A$2:$B$91,2,)),"Некорректное значение",VLOOKUP(AB997,'Тип собственника'!$A$2:$B$91,2,)))</f>
        <v/>
      </c>
      <c r="AD997" s="24"/>
      <c r="AE997" s="24"/>
      <c r="AF997" s="22"/>
      <c r="AG997" s="42" t="str">
        <f>IF(ISBLANK(AF997),"",IF(ISNA(VLOOKUP(AF997,Страны!$A$2:$B$252,2,)),"Некорректное значение",VLOOKUP(AF997,Страны!$A$2:$B$252,2,)))</f>
        <v/>
      </c>
      <c r="AH997" s="37"/>
    </row>
    <row r="998" ht="15" customHeight="1">
      <c r="L998" s="20" t="e">
        <f t="shared" ca="1" si="35"/>
        <v>#NAME?</v>
      </c>
      <c r="M998" s="33" t="str">
        <f>IF(ISBLANK(N998),"",IF(ISNA(VLOOKUP(N998,'Коды стран'!$A$2:$B$248,2)),"Некорректное значение",VLOOKUP(N998,'Коды стран'!$A$2:$B$248,2)))</f>
        <v/>
      </c>
      <c r="N998" s="34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" customHeight="1">
      <c r="L999" s="20" t="e">
        <f t="shared" ca="1" si="35"/>
        <v>#NAME?</v>
      </c>
      <c r="M999" s="33" t="str">
        <f>IF(ISBLANK(N999),"",IF(ISNA(VLOOKUP(N999,'Коды стран'!$A$2:$B$248,2)),"Некорректное значение",VLOOKUP(N999,'Коды стран'!$A$2:$B$248,2)))</f>
        <v/>
      </c>
      <c r="N999" s="34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" customHeight="1">
      <c r="L1000" s="20" t="e">
        <f t="shared" ca="1" si="35"/>
        <v>#NAME?</v>
      </c>
      <c r="M1000" s="33" t="str">
        <f>IF(ISBLANK(N1000),"",IF(ISNA(VLOOKUP(N1000,'Коды стран'!$A$2:$B$248,2)),"Некорректное значение",VLOOKUP(N1000,'Коды стран'!$A$2:$B$248,2)))</f>
        <v/>
      </c>
      <c r="N1000" s="34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ht="15" customHeight="1">
      <c r="L1001" s="20" t="e">
        <f t="shared" ca="1" si="35"/>
        <v>#NAME?</v>
      </c>
      <c r="M1001" s="33" t="str">
        <f>IF(ISBLANK(N1001),"",IF(ISNA(VLOOKUP(N1001,'Коды стран'!$A$2:$B$248,2)),"Некорректное значение",VLOOKUP(N1001,'Коды стран'!$A$2:$B$248,2)))</f>
        <v/>
      </c>
      <c r="N1001" s="34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  <row r="1002" ht="15" customHeight="1"/>
  </sheetData>
  <mergeCells count="1">
    <mergeCell ref="A1:AG1"/>
  </mergeCells>
  <printOptions headings="0" gridLines="0"/>
  <pageMargins left="0.25" right="0.25" top="0.75" bottom="0.75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 disablePrompts="0">
        <x14:dataValidation xr:uid="{007C00F4-000B-47F7-AD4B-00D7008E007F}" type="list" allowBlank="1" errorStyle="stop" imeMode="noControl" operator="between" showDropDown="0" showErrorMessage="1" showInputMessage="1">
          <x14:formula1>
            <xm:f>Тип_собственника</xm:f>
          </x14:formula1>
          <xm:sqref>AB4:AB997</xm:sqref>
        </x14:dataValidation>
        <x14:dataValidation xr:uid="{00250072-0041-4445-B520-00DD002C0008}" type="list" allowBlank="1" errorStyle="stop" imeMode="noControl" operator="between" showDropDown="0" showErrorMessage="1" showInputMessage="1">
          <x14:formula1>
            <xm:f>Страны</xm:f>
          </x14:formula1>
          <xm:sqref>AF4:AF997</xm:sqref>
        </x14:dataValidation>
        <x14:dataValidation xr:uid="{00F0002B-002F-42BD-9052-00A000EB002B}" type="list" allowBlank="1" errorStyle="stop" imeMode="noControl" operator="between" showDropDown="0" showErrorMessage="1" showInputMessage="1">
          <x14:formula1>
            <xm:f>Организационно_правовые_формы</xm:f>
          </x14:formula1>
          <xm:sqref>I4:I997</xm:sqref>
        </x14:dataValidation>
        <x14:dataValidation xr:uid="{004100D3-00C4-4A38-86C4-00AA00CA006B}" type="list" allowBlank="1" errorStyle="stop" imeMode="noControl" operator="between" showDropDown="0" showErrorMessage="1" showInputMessage="1">
          <x14:formula1>
            <xm:f>Тип_публичности</xm:f>
          </x14:formula1>
          <xm:sqref>D4:D997</xm:sqref>
        </x14:dataValidation>
        <x14:dataValidation xr:uid="{006000D2-00B3-44A7-99FD-00F80048001C}" type="list" allowBlank="1" errorStyle="stop" imeMode="noControl" operator="between" showDropDown="0" showErrorMessage="1" showInputMessage="1">
          <x14:formula1>
            <xm:f>Тип_организации</xm:f>
          </x14:formula1>
          <xm:sqref>B4:B997</xm:sqref>
        </x14:dataValidation>
        <x14:dataValidation xr:uid="{00F800C5-00F2-4F8D-8FA2-007E00EB00E8}" type="list" allowBlank="1" errorStyle="stop" imeMode="noControl" operator="between" showDropDown="0" showErrorMessage="1" showInputMessage="1">
          <x14:formula1>
            <xm:f>Страна</xm:f>
          </x14:formula1>
          <xm:sqref>N4:N1001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tabColor theme="3"/>
    <outlinePr applyStyles="0" summaryBelow="1" summaryRight="1" showOutlineSymbols="1"/>
    <pageSetUpPr autoPageBreaks="1" fitToPage="0"/>
  </sheetPr>
  <sheetViews>
    <sheetView zoomScale="100" workbookViewId="0">
      <selection activeCell="C22" activeCellId="0" sqref="C22"/>
    </sheetView>
  </sheetViews>
  <sheetFormatPr defaultRowHeight="14.25"/>
  <cols>
    <col customWidth="1" min="1" max="1" width="23.28515625"/>
    <col customWidth="1" min="2" max="2" width="6"/>
    <col customWidth="1" min="3" max="3" width="10.5703125"/>
  </cols>
  <sheetData>
    <row r="1" ht="30" customHeight="1">
      <c r="A1" s="43" t="s">
        <v>100</v>
      </c>
      <c r="B1" s="43" t="s">
        <v>101</v>
      </c>
    </row>
    <row r="2" ht="50.100000000000001" customHeight="1">
      <c r="A2" s="44" t="s">
        <v>102</v>
      </c>
      <c r="B2" s="44">
        <v>1</v>
      </c>
    </row>
    <row r="3" ht="50.100000000000001" customHeight="1">
      <c r="A3" s="44" t="s">
        <v>103</v>
      </c>
      <c r="B3" s="44">
        <v>2</v>
      </c>
    </row>
    <row r="4" ht="50.100000000000001" customHeight="1">
      <c r="A4" s="44" t="s">
        <v>104</v>
      </c>
      <c r="B4" s="44">
        <v>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tabColor theme="3"/>
    <outlinePr applyStyles="0" summaryBelow="1" summaryRight="1" showOutlineSymbols="1"/>
    <pageSetUpPr autoPageBreaks="1" fitToPage="0"/>
  </sheetPr>
  <sheetViews>
    <sheetView topLeftCell="A2" zoomScale="100" workbookViewId="0">
      <selection activeCell="E9" activeCellId="0" sqref="E9"/>
    </sheetView>
  </sheetViews>
  <sheetFormatPr defaultRowHeight="14.25"/>
  <cols>
    <col customWidth="1" min="1" max="1" width="43.85546875"/>
    <col customWidth="1" min="2" max="2" width="10.28515625"/>
    <col customWidth="1" min="3" max="3" width="10.7109375"/>
  </cols>
  <sheetData>
    <row r="1" ht="30" customHeight="1">
      <c r="A1" s="43" t="s">
        <v>105</v>
      </c>
      <c r="B1" s="43" t="s">
        <v>101</v>
      </c>
    </row>
    <row r="2" ht="50.100000000000001" customHeight="1">
      <c r="A2" s="44" t="s">
        <v>106</v>
      </c>
      <c r="B2" s="44">
        <v>1</v>
      </c>
    </row>
    <row r="3" ht="50.100000000000001" customHeight="1">
      <c r="A3" s="44" t="s">
        <v>107</v>
      </c>
      <c r="B3" s="44">
        <v>2</v>
      </c>
    </row>
    <row r="4" ht="50.100000000000001" customHeight="1">
      <c r="A4" s="44" t="s">
        <v>108</v>
      </c>
      <c r="B4" s="44">
        <v>3</v>
      </c>
    </row>
    <row r="5" ht="50.100000000000001" customHeight="1">
      <c r="A5" s="44" t="s">
        <v>109</v>
      </c>
      <c r="B5" s="44">
        <v>4</v>
      </c>
    </row>
    <row r="6" ht="50.100000000000001" customHeight="1">
      <c r="A6" s="44" t="s">
        <v>110</v>
      </c>
      <c r="B6" s="44">
        <v>5</v>
      </c>
    </row>
    <row r="7" ht="50.100000000000001" customHeight="1">
      <c r="A7" s="44" t="s">
        <v>111</v>
      </c>
      <c r="B7" s="44">
        <v>6</v>
      </c>
    </row>
    <row r="8" ht="50.100000000000001" customHeight="1">
      <c r="A8" s="44" t="s">
        <v>112</v>
      </c>
      <c r="B8" s="44">
        <v>7</v>
      </c>
    </row>
    <row r="9" ht="50.100000000000001" customHeight="1">
      <c r="A9" s="44" t="s">
        <v>113</v>
      </c>
      <c r="B9" s="44">
        <v>8</v>
      </c>
    </row>
    <row r="10" ht="50.100000000000001" customHeight="1">
      <c r="A10" s="44" t="s">
        <v>114</v>
      </c>
      <c r="B10" s="44">
        <v>9</v>
      </c>
    </row>
    <row r="11" ht="50.100000000000001" customHeight="1">
      <c r="A11" s="44" t="s">
        <v>115</v>
      </c>
      <c r="B11" s="44">
        <v>10</v>
      </c>
    </row>
    <row r="12" ht="50.100000000000001" customHeight="1">
      <c r="A12" s="44" t="s">
        <v>116</v>
      </c>
      <c r="B12" s="44">
        <v>11</v>
      </c>
    </row>
    <row r="13" ht="50.100000000000001" customHeight="1">
      <c r="A13" s="44" t="s">
        <v>117</v>
      </c>
      <c r="B13" s="44">
        <v>12</v>
      </c>
    </row>
    <row r="14" ht="50.100000000000001" customHeight="1">
      <c r="A14" s="44" t="s">
        <v>118</v>
      </c>
      <c r="B14" s="44">
        <v>13</v>
      </c>
    </row>
    <row r="15" ht="50.100000000000001" customHeight="1">
      <c r="A15" s="44" t="s">
        <v>119</v>
      </c>
      <c r="B15" s="44">
        <v>14</v>
      </c>
    </row>
    <row r="16" ht="50.100000000000001" customHeight="1">
      <c r="A16" s="44" t="s">
        <v>120</v>
      </c>
      <c r="B16" s="44">
        <v>15</v>
      </c>
    </row>
    <row r="17" ht="50.100000000000001" customHeight="1">
      <c r="A17" s="44" t="s">
        <v>121</v>
      </c>
      <c r="B17" s="44">
        <v>16</v>
      </c>
    </row>
    <row r="18" ht="50.100000000000001" customHeight="1">
      <c r="A18" s="44" t="s">
        <v>122</v>
      </c>
      <c r="B18" s="44">
        <v>17</v>
      </c>
    </row>
    <row r="19" ht="50.100000000000001" customHeight="1">
      <c r="A19" s="44" t="s">
        <v>123</v>
      </c>
      <c r="B19" s="44">
        <v>18</v>
      </c>
    </row>
    <row r="20" ht="50.100000000000001" customHeight="1">
      <c r="A20" s="44" t="s">
        <v>124</v>
      </c>
      <c r="B20" s="44">
        <v>19</v>
      </c>
    </row>
    <row r="21" ht="50.100000000000001" customHeight="1">
      <c r="A21" s="44" t="s">
        <v>125</v>
      </c>
      <c r="B21" s="44">
        <v>20</v>
      </c>
    </row>
    <row r="22" ht="50.100000000000001" customHeight="1">
      <c r="A22" s="44" t="s">
        <v>126</v>
      </c>
      <c r="B22" s="44">
        <v>21</v>
      </c>
    </row>
    <row r="23" ht="50.100000000000001" customHeight="1">
      <c r="A23" s="44" t="s">
        <v>127</v>
      </c>
      <c r="B23" s="44">
        <v>22</v>
      </c>
    </row>
    <row r="24" ht="50.100000000000001" customHeight="1">
      <c r="A24" s="44" t="s">
        <v>128</v>
      </c>
      <c r="B24" s="44">
        <v>23</v>
      </c>
    </row>
    <row r="25" ht="50.100000000000001" customHeight="1">
      <c r="A25" s="44" t="s">
        <v>129</v>
      </c>
      <c r="B25" s="44">
        <v>24</v>
      </c>
    </row>
    <row r="26" ht="50.100000000000001" customHeight="1">
      <c r="A26" s="44" t="s">
        <v>130</v>
      </c>
      <c r="B26" s="44">
        <v>25</v>
      </c>
    </row>
    <row r="27" ht="50.100000000000001" customHeight="1">
      <c r="A27" s="44" t="s">
        <v>131</v>
      </c>
      <c r="B27" s="44">
        <v>26</v>
      </c>
    </row>
    <row r="28" ht="50.100000000000001" customHeight="1">
      <c r="A28" s="44" t="s">
        <v>132</v>
      </c>
      <c r="B28" s="44">
        <v>27</v>
      </c>
    </row>
    <row r="29" ht="50.100000000000001" customHeight="1">
      <c r="A29" s="44" t="s">
        <v>133</v>
      </c>
      <c r="B29" s="44">
        <v>28</v>
      </c>
    </row>
    <row r="30" ht="50.100000000000001" customHeight="1">
      <c r="A30" s="44" t="s">
        <v>134</v>
      </c>
      <c r="B30" s="44">
        <v>29</v>
      </c>
    </row>
    <row r="31" ht="50.100000000000001" customHeight="1">
      <c r="A31" s="44" t="s">
        <v>135</v>
      </c>
      <c r="B31" s="44">
        <v>30</v>
      </c>
    </row>
    <row r="32" ht="50.100000000000001" customHeight="1">
      <c r="A32" s="44" t="s">
        <v>136</v>
      </c>
      <c r="B32" s="44">
        <v>31</v>
      </c>
    </row>
    <row r="33" ht="50.100000000000001" customHeight="1">
      <c r="A33" s="44" t="s">
        <v>137</v>
      </c>
      <c r="B33" s="44">
        <v>32</v>
      </c>
    </row>
    <row r="34" ht="50.100000000000001" customHeight="1">
      <c r="A34" s="44" t="s">
        <v>138</v>
      </c>
      <c r="B34" s="44">
        <v>33</v>
      </c>
    </row>
    <row r="35" ht="50.100000000000001" customHeight="1">
      <c r="A35" s="44" t="s">
        <v>139</v>
      </c>
      <c r="B35" s="44">
        <v>34</v>
      </c>
    </row>
    <row r="36" ht="50.100000000000001" customHeight="1">
      <c r="A36" s="44" t="s">
        <v>140</v>
      </c>
      <c r="B36" s="44">
        <v>35</v>
      </c>
    </row>
    <row r="37" ht="50.100000000000001" customHeight="1">
      <c r="A37" s="44" t="s">
        <v>141</v>
      </c>
      <c r="B37" s="44">
        <v>36</v>
      </c>
    </row>
    <row r="38" ht="50.100000000000001" customHeight="1">
      <c r="A38" s="44" t="s">
        <v>142</v>
      </c>
      <c r="B38" s="44">
        <v>37</v>
      </c>
    </row>
    <row r="39" ht="50.100000000000001" customHeight="1">
      <c r="A39" s="44" t="s">
        <v>143</v>
      </c>
      <c r="B39" s="44">
        <v>38</v>
      </c>
    </row>
    <row r="40" ht="50.100000000000001" customHeight="1">
      <c r="A40" s="44" t="s">
        <v>144</v>
      </c>
      <c r="B40" s="44">
        <v>39</v>
      </c>
    </row>
    <row r="41" ht="50.100000000000001" customHeight="1">
      <c r="A41" s="44" t="s">
        <v>145</v>
      </c>
      <c r="B41" s="44">
        <v>40</v>
      </c>
    </row>
    <row r="42" ht="50.100000000000001" customHeight="1">
      <c r="A42" s="44" t="s">
        <v>146</v>
      </c>
      <c r="B42" s="44">
        <v>41</v>
      </c>
    </row>
    <row r="43" ht="50.100000000000001" customHeight="1">
      <c r="A43" s="44" t="s">
        <v>147</v>
      </c>
      <c r="B43" s="44">
        <v>42</v>
      </c>
    </row>
    <row r="44" ht="50.100000000000001" customHeight="1">
      <c r="A44" s="44" t="s">
        <v>148</v>
      </c>
      <c r="B44" s="44">
        <v>43</v>
      </c>
    </row>
    <row r="45" ht="50.100000000000001" customHeight="1">
      <c r="A45" s="44" t="s">
        <v>149</v>
      </c>
      <c r="B45" s="44">
        <v>44</v>
      </c>
    </row>
    <row r="46" ht="50.100000000000001" customHeight="1">
      <c r="A46" s="44" t="s">
        <v>150</v>
      </c>
      <c r="B46" s="44">
        <v>45</v>
      </c>
    </row>
    <row r="47" ht="50.100000000000001" customHeight="1">
      <c r="A47" s="44" t="s">
        <v>151</v>
      </c>
      <c r="B47" s="44">
        <v>46</v>
      </c>
    </row>
    <row r="48" ht="50.100000000000001" customHeight="1">
      <c r="A48" s="44" t="s">
        <v>152</v>
      </c>
      <c r="B48" s="44">
        <v>47</v>
      </c>
    </row>
    <row r="49" ht="50.100000000000001" customHeight="1">
      <c r="A49" s="44" t="s">
        <v>153</v>
      </c>
      <c r="B49" s="44">
        <v>48</v>
      </c>
    </row>
    <row r="50" ht="50.100000000000001" customHeight="1">
      <c r="A50" s="44" t="s">
        <v>154</v>
      </c>
      <c r="B50" s="44">
        <v>49</v>
      </c>
    </row>
    <row r="51" ht="50.100000000000001" customHeight="1">
      <c r="A51" s="44" t="s">
        <v>155</v>
      </c>
      <c r="B51" s="44">
        <v>50</v>
      </c>
    </row>
    <row r="52" ht="50.100000000000001" customHeight="1">
      <c r="A52" s="44" t="s">
        <v>156</v>
      </c>
      <c r="B52" s="44">
        <v>51</v>
      </c>
    </row>
    <row r="53" ht="50.100000000000001" customHeight="1">
      <c r="A53" s="44" t="s">
        <v>157</v>
      </c>
      <c r="B53" s="44">
        <v>52</v>
      </c>
    </row>
    <row r="54" ht="50.100000000000001" customHeight="1">
      <c r="A54" s="44" t="s">
        <v>158</v>
      </c>
      <c r="B54" s="44">
        <v>53</v>
      </c>
    </row>
    <row r="55" ht="50.100000000000001" customHeight="1">
      <c r="A55" s="44" t="s">
        <v>159</v>
      </c>
      <c r="B55" s="44">
        <v>54</v>
      </c>
    </row>
    <row r="56" ht="50.100000000000001" customHeight="1">
      <c r="A56" s="44" t="s">
        <v>160</v>
      </c>
      <c r="B56" s="44">
        <v>55</v>
      </c>
    </row>
    <row r="57" ht="50.100000000000001" customHeight="1">
      <c r="A57" s="44" t="s">
        <v>161</v>
      </c>
      <c r="B57" s="44">
        <v>56</v>
      </c>
    </row>
    <row r="58" ht="50.100000000000001" customHeight="1">
      <c r="A58" s="44" t="s">
        <v>162</v>
      </c>
      <c r="B58" s="44">
        <v>57</v>
      </c>
    </row>
    <row r="59" ht="50.100000000000001" customHeight="1">
      <c r="A59" s="44" t="s">
        <v>163</v>
      </c>
      <c r="B59" s="44">
        <v>58</v>
      </c>
    </row>
    <row r="60" ht="50.100000000000001" customHeight="1">
      <c r="A60" s="44" t="s">
        <v>164</v>
      </c>
      <c r="B60" s="44">
        <v>59</v>
      </c>
    </row>
    <row r="61" ht="50.100000000000001" customHeight="1">
      <c r="A61" s="44" t="s">
        <v>165</v>
      </c>
      <c r="B61" s="44">
        <v>60</v>
      </c>
    </row>
    <row r="62" ht="50.100000000000001" customHeight="1">
      <c r="A62" s="44" t="s">
        <v>166</v>
      </c>
      <c r="B62" s="44">
        <v>61</v>
      </c>
    </row>
    <row r="63" ht="50.100000000000001" customHeight="1">
      <c r="A63" s="44" t="s">
        <v>167</v>
      </c>
      <c r="B63" s="44">
        <v>62</v>
      </c>
    </row>
    <row r="64" ht="50.100000000000001" customHeight="1">
      <c r="A64" s="44" t="s">
        <v>168</v>
      </c>
      <c r="B64" s="44">
        <v>63</v>
      </c>
    </row>
    <row r="65" ht="50.100000000000001" customHeight="1">
      <c r="A65" s="44" t="s">
        <v>169</v>
      </c>
      <c r="B65" s="44">
        <v>64</v>
      </c>
    </row>
    <row r="66" ht="50.100000000000001" customHeight="1">
      <c r="A66" s="44" t="s">
        <v>170</v>
      </c>
      <c r="B66" s="44">
        <v>65</v>
      </c>
    </row>
    <row r="67" ht="50.100000000000001" customHeight="1">
      <c r="A67" s="44" t="s">
        <v>171</v>
      </c>
      <c r="B67" s="44">
        <v>66</v>
      </c>
    </row>
    <row r="68" ht="50.100000000000001" customHeight="1">
      <c r="A68" s="44" t="s">
        <v>172</v>
      </c>
      <c r="B68" s="44">
        <v>67</v>
      </c>
    </row>
    <row r="69" ht="50.100000000000001" customHeight="1">
      <c r="A69" s="44" t="s">
        <v>173</v>
      </c>
      <c r="B69" s="44">
        <v>68</v>
      </c>
    </row>
    <row r="70" ht="50.100000000000001" customHeight="1">
      <c r="A70" s="44" t="s">
        <v>174</v>
      </c>
      <c r="B70" s="44">
        <v>69</v>
      </c>
    </row>
    <row r="71" ht="50.100000000000001" customHeight="1">
      <c r="A71" s="44" t="s">
        <v>175</v>
      </c>
      <c r="B71" s="44">
        <v>70</v>
      </c>
    </row>
    <row r="72" ht="50.100000000000001" customHeight="1">
      <c r="A72" s="44" t="s">
        <v>176</v>
      </c>
      <c r="B72" s="44">
        <v>71</v>
      </c>
    </row>
    <row r="73" ht="50.100000000000001" customHeight="1">
      <c r="A73" s="44" t="s">
        <v>177</v>
      </c>
      <c r="B73" s="44">
        <v>72</v>
      </c>
    </row>
    <row r="74" ht="50.100000000000001" customHeight="1">
      <c r="A74" s="44" t="s">
        <v>178</v>
      </c>
      <c r="B74" s="44">
        <v>73</v>
      </c>
    </row>
    <row r="75" ht="50.100000000000001" customHeight="1">
      <c r="A75" s="44" t="s">
        <v>179</v>
      </c>
      <c r="B75" s="44">
        <v>74</v>
      </c>
    </row>
    <row r="76" ht="50.100000000000001" customHeight="1">
      <c r="A76" s="44" t="s">
        <v>180</v>
      </c>
      <c r="B76" s="44">
        <v>75</v>
      </c>
    </row>
    <row r="77" ht="50.100000000000001" customHeight="1">
      <c r="A77" s="44" t="s">
        <v>181</v>
      </c>
      <c r="B77" s="44">
        <v>76</v>
      </c>
    </row>
    <row r="78" ht="50.100000000000001" customHeight="1">
      <c r="A78" s="44" t="s">
        <v>182</v>
      </c>
      <c r="B78" s="44">
        <v>77</v>
      </c>
    </row>
    <row r="79" ht="50.100000000000001" customHeight="1">
      <c r="A79" s="44" t="s">
        <v>183</v>
      </c>
      <c r="B79" s="44">
        <v>78</v>
      </c>
    </row>
    <row r="80" ht="50.100000000000001" customHeight="1">
      <c r="A80" s="44" t="s">
        <v>184</v>
      </c>
      <c r="B80" s="44">
        <v>79</v>
      </c>
    </row>
    <row r="81" ht="50.100000000000001" customHeight="1">
      <c r="A81" s="44" t="s">
        <v>185</v>
      </c>
      <c r="B81" s="44">
        <v>80</v>
      </c>
    </row>
    <row r="82" ht="50.100000000000001" customHeight="1">
      <c r="A82" s="44" t="s">
        <v>186</v>
      </c>
      <c r="B82" s="44">
        <v>81</v>
      </c>
    </row>
    <row r="83" ht="50.100000000000001" customHeight="1">
      <c r="A83" s="44" t="s">
        <v>187</v>
      </c>
      <c r="B83" s="44">
        <v>82</v>
      </c>
    </row>
    <row r="84" ht="50.100000000000001" customHeight="1">
      <c r="A84" s="44" t="s">
        <v>188</v>
      </c>
      <c r="B84" s="44">
        <v>83</v>
      </c>
    </row>
    <row r="85" ht="50.100000000000001" customHeight="1">
      <c r="A85" s="44" t="s">
        <v>189</v>
      </c>
      <c r="B85" s="44">
        <v>84</v>
      </c>
    </row>
    <row r="86" ht="50.100000000000001" customHeight="1">
      <c r="A86" s="44" t="s">
        <v>190</v>
      </c>
      <c r="B86" s="44">
        <v>85</v>
      </c>
    </row>
    <row r="87" ht="50.100000000000001" customHeight="1">
      <c r="A87" s="44" t="s">
        <v>191</v>
      </c>
      <c r="B87" s="44">
        <v>86</v>
      </c>
    </row>
    <row r="88" ht="50.100000000000001" customHeight="1">
      <c r="A88" s="44" t="s">
        <v>192</v>
      </c>
      <c r="B88" s="44">
        <v>87</v>
      </c>
    </row>
    <row r="89" ht="50.100000000000001" customHeight="1">
      <c r="A89" s="44" t="s">
        <v>193</v>
      </c>
      <c r="B89" s="44">
        <v>88</v>
      </c>
    </row>
    <row r="90" ht="50.100000000000001" customHeight="1">
      <c r="A90" s="44" t="s">
        <v>194</v>
      </c>
      <c r="B90" s="44">
        <v>89</v>
      </c>
    </row>
    <row r="91" ht="50.100000000000001" customHeight="1">
      <c r="A91" s="44" t="s">
        <v>195</v>
      </c>
      <c r="B91" s="44">
        <v>90</v>
      </c>
    </row>
    <row r="92" ht="50.100000000000001" customHeight="1">
      <c r="A92" s="44" t="s">
        <v>196</v>
      </c>
      <c r="B92" s="44">
        <v>91</v>
      </c>
    </row>
    <row r="93" ht="50.100000000000001" customHeight="1">
      <c r="A93" s="44" t="s">
        <v>197</v>
      </c>
      <c r="B93" s="44">
        <v>92</v>
      </c>
    </row>
    <row r="94" ht="50.100000000000001" customHeight="1">
      <c r="A94" s="44" t="s">
        <v>198</v>
      </c>
      <c r="B94" s="44">
        <v>93</v>
      </c>
    </row>
    <row r="95" ht="50.100000000000001" customHeight="1">
      <c r="A95" s="44" t="s">
        <v>199</v>
      </c>
      <c r="B95" s="44">
        <v>94</v>
      </c>
    </row>
    <row r="96" ht="50.100000000000001" customHeight="1">
      <c r="A96" s="44" t="s">
        <v>200</v>
      </c>
      <c r="B96" s="44">
        <v>95</v>
      </c>
    </row>
    <row r="97" ht="50.100000000000001" customHeight="1">
      <c r="A97" s="44" t="s">
        <v>201</v>
      </c>
      <c r="B97" s="44">
        <v>96</v>
      </c>
    </row>
    <row r="98" ht="50.100000000000001" customHeight="1">
      <c r="A98" s="44" t="s">
        <v>202</v>
      </c>
      <c r="B98" s="44">
        <v>97</v>
      </c>
    </row>
    <row r="99" ht="50.100000000000001" customHeight="1">
      <c r="A99" s="44" t="s">
        <v>203</v>
      </c>
      <c r="B99" s="44">
        <v>98</v>
      </c>
    </row>
    <row r="100" ht="50.100000000000001" customHeight="1">
      <c r="A100" s="44" t="s">
        <v>204</v>
      </c>
      <c r="B100" s="44">
        <v>99</v>
      </c>
    </row>
    <row r="101" ht="50.100000000000001" customHeight="1">
      <c r="A101" s="44" t="s">
        <v>205</v>
      </c>
      <c r="B101" s="44">
        <v>100</v>
      </c>
    </row>
    <row r="102" ht="50.100000000000001" customHeight="1">
      <c r="A102" s="44" t="s">
        <v>206</v>
      </c>
      <c r="B102" s="44">
        <v>101</v>
      </c>
    </row>
    <row r="103" ht="50.100000000000001" customHeight="1">
      <c r="A103" s="44" t="s">
        <v>207</v>
      </c>
      <c r="B103" s="44">
        <v>102</v>
      </c>
    </row>
    <row r="104" ht="50.100000000000001" customHeight="1">
      <c r="A104" s="44" t="s">
        <v>208</v>
      </c>
      <c r="B104" s="44">
        <v>103</v>
      </c>
    </row>
    <row r="105" ht="50.100000000000001" customHeight="1">
      <c r="A105" s="44" t="s">
        <v>209</v>
      </c>
      <c r="B105" s="44">
        <v>104</v>
      </c>
    </row>
    <row r="106" ht="50.100000000000001" customHeight="1">
      <c r="A106" s="44" t="s">
        <v>210</v>
      </c>
      <c r="B106" s="44">
        <v>105</v>
      </c>
    </row>
    <row r="107" ht="50.100000000000001" customHeight="1">
      <c r="A107" s="44" t="s">
        <v>211</v>
      </c>
      <c r="B107" s="44">
        <v>106</v>
      </c>
    </row>
    <row r="108" ht="50.100000000000001" customHeight="1">
      <c r="A108" s="44" t="s">
        <v>212</v>
      </c>
      <c r="B108" s="44">
        <v>107</v>
      </c>
    </row>
    <row r="109" ht="50.100000000000001" customHeight="1">
      <c r="A109" s="44" t="s">
        <v>213</v>
      </c>
      <c r="B109" s="44">
        <v>108</v>
      </c>
    </row>
    <row r="110" ht="50.100000000000001" customHeight="1">
      <c r="A110" s="44" t="s">
        <v>214</v>
      </c>
      <c r="B110" s="44">
        <v>109</v>
      </c>
    </row>
    <row r="111" ht="50.100000000000001" customHeight="1">
      <c r="A111" s="44" t="s">
        <v>215</v>
      </c>
      <c r="B111" s="44">
        <v>110</v>
      </c>
    </row>
    <row r="112" ht="50.100000000000001" customHeight="1">
      <c r="A112" s="44" t="s">
        <v>216</v>
      </c>
      <c r="B112" s="44">
        <v>111</v>
      </c>
    </row>
    <row r="113" ht="50.100000000000001" customHeight="1">
      <c r="A113" s="44" t="s">
        <v>217</v>
      </c>
      <c r="B113" s="44">
        <v>112</v>
      </c>
    </row>
    <row r="114" ht="50.100000000000001" customHeight="1">
      <c r="A114" s="44" t="s">
        <v>218</v>
      </c>
      <c r="B114" s="44">
        <v>113</v>
      </c>
    </row>
    <row r="115" ht="50.100000000000001" customHeight="1">
      <c r="A115" s="44" t="s">
        <v>219</v>
      </c>
      <c r="B115" s="44">
        <v>114</v>
      </c>
    </row>
    <row r="116" ht="50.100000000000001" customHeight="1">
      <c r="A116" s="44" t="s">
        <v>220</v>
      </c>
      <c r="B116" s="44">
        <v>115</v>
      </c>
    </row>
    <row r="117" ht="50.100000000000001" customHeight="1">
      <c r="A117" s="44" t="s">
        <v>221</v>
      </c>
      <c r="B117" s="44">
        <v>116</v>
      </c>
    </row>
    <row r="118" ht="50.100000000000001" customHeight="1">
      <c r="A118" s="44" t="s">
        <v>222</v>
      </c>
      <c r="B118" s="44">
        <v>117</v>
      </c>
    </row>
    <row r="119" ht="50.100000000000001" customHeight="1">
      <c r="A119" s="44" t="s">
        <v>223</v>
      </c>
      <c r="B119" s="44">
        <v>118</v>
      </c>
    </row>
    <row r="120" ht="50.100000000000001" customHeight="1">
      <c r="A120" s="44" t="s">
        <v>224</v>
      </c>
      <c r="B120" s="44">
        <v>119</v>
      </c>
    </row>
    <row r="121" ht="50.100000000000001" customHeight="1">
      <c r="A121" s="44" t="s">
        <v>225</v>
      </c>
      <c r="B121" s="44">
        <v>120</v>
      </c>
    </row>
    <row r="122" ht="50.100000000000001" customHeight="1">
      <c r="A122" s="44" t="s">
        <v>226</v>
      </c>
      <c r="B122" s="44">
        <v>121</v>
      </c>
    </row>
    <row r="123" ht="50.100000000000001" customHeight="1">
      <c r="A123" s="44" t="s">
        <v>227</v>
      </c>
      <c r="B123" s="44">
        <v>122</v>
      </c>
    </row>
    <row r="124" ht="50.100000000000001" customHeight="1">
      <c r="A124" s="44" t="s">
        <v>228</v>
      </c>
      <c r="B124" s="44">
        <v>123</v>
      </c>
    </row>
    <row r="125" ht="50.100000000000001" customHeight="1">
      <c r="A125" s="44" t="s">
        <v>229</v>
      </c>
      <c r="B125" s="44">
        <v>124</v>
      </c>
    </row>
    <row r="126" ht="50.100000000000001" customHeight="1">
      <c r="A126" s="44" t="s">
        <v>230</v>
      </c>
      <c r="B126" s="44">
        <v>125</v>
      </c>
    </row>
    <row r="127" ht="50.100000000000001" customHeight="1">
      <c r="A127" s="44" t="s">
        <v>231</v>
      </c>
      <c r="B127" s="44">
        <v>126</v>
      </c>
    </row>
    <row r="128" ht="50.100000000000001" customHeight="1">
      <c r="A128" s="44" t="s">
        <v>232</v>
      </c>
      <c r="B128" s="44">
        <v>127</v>
      </c>
    </row>
    <row r="129" ht="50.100000000000001" customHeight="1">
      <c r="A129" s="44" t="s">
        <v>233</v>
      </c>
      <c r="B129" s="44">
        <v>128</v>
      </c>
    </row>
    <row r="130" ht="50.100000000000001" customHeight="1">
      <c r="A130" s="44" t="s">
        <v>234</v>
      </c>
      <c r="B130" s="44">
        <v>129</v>
      </c>
    </row>
    <row r="131" ht="50.100000000000001" customHeight="1">
      <c r="A131" s="44" t="s">
        <v>235</v>
      </c>
      <c r="B131" s="44">
        <v>130</v>
      </c>
    </row>
    <row r="132" ht="50.100000000000001" customHeight="1">
      <c r="A132" s="44" t="s">
        <v>236</v>
      </c>
      <c r="B132" s="44">
        <v>131</v>
      </c>
    </row>
    <row r="133" ht="50.100000000000001" customHeight="1">
      <c r="A133" s="44" t="s">
        <v>237</v>
      </c>
      <c r="B133" s="44">
        <v>132</v>
      </c>
    </row>
    <row r="134" ht="50.100000000000001" customHeight="1">
      <c r="A134" s="44" t="s">
        <v>238</v>
      </c>
      <c r="B134" s="44">
        <v>133</v>
      </c>
    </row>
    <row r="135" ht="50.100000000000001" customHeight="1">
      <c r="A135" s="44" t="s">
        <v>239</v>
      </c>
      <c r="B135" s="44">
        <v>134</v>
      </c>
    </row>
    <row r="136" ht="50.100000000000001" customHeight="1">
      <c r="A136" s="44" t="s">
        <v>240</v>
      </c>
      <c r="B136" s="44">
        <v>135</v>
      </c>
    </row>
    <row r="137" ht="50.100000000000001" customHeight="1">
      <c r="A137" s="44" t="s">
        <v>241</v>
      </c>
      <c r="B137" s="44">
        <v>136</v>
      </c>
    </row>
    <row r="138" ht="50.100000000000001" customHeight="1">
      <c r="A138" s="44" t="s">
        <v>242</v>
      </c>
      <c r="B138" s="44">
        <v>137</v>
      </c>
    </row>
    <row r="139" ht="50.100000000000001" customHeight="1">
      <c r="A139" s="44" t="s">
        <v>243</v>
      </c>
      <c r="B139" s="44">
        <v>138</v>
      </c>
    </row>
    <row r="140" ht="50.100000000000001" customHeight="1">
      <c r="A140" s="44" t="s">
        <v>244</v>
      </c>
      <c r="B140" s="44">
        <v>139</v>
      </c>
    </row>
    <row r="141" ht="50.100000000000001" customHeight="1">
      <c r="A141" s="44" t="s">
        <v>245</v>
      </c>
      <c r="B141" s="44">
        <v>140</v>
      </c>
    </row>
    <row r="142" ht="50.100000000000001" customHeight="1">
      <c r="A142" s="44" t="s">
        <v>246</v>
      </c>
      <c r="B142" s="44">
        <v>141</v>
      </c>
    </row>
    <row r="143" ht="50.100000000000001" customHeight="1">
      <c r="A143" s="44" t="s">
        <v>247</v>
      </c>
      <c r="B143" s="44">
        <v>142</v>
      </c>
    </row>
    <row r="144" ht="50.100000000000001" customHeight="1">
      <c r="A144" s="44" t="s">
        <v>248</v>
      </c>
      <c r="B144" s="44">
        <v>143</v>
      </c>
    </row>
    <row r="145" ht="50.100000000000001" customHeight="1">
      <c r="A145" s="44" t="s">
        <v>249</v>
      </c>
      <c r="B145" s="44">
        <v>144</v>
      </c>
    </row>
    <row r="146" ht="50.100000000000001" customHeight="1">
      <c r="A146" s="44" t="s">
        <v>250</v>
      </c>
      <c r="B146" s="44">
        <v>145</v>
      </c>
    </row>
    <row r="147" ht="50.100000000000001" customHeight="1">
      <c r="A147" s="44" t="s">
        <v>251</v>
      </c>
      <c r="B147" s="44">
        <v>146</v>
      </c>
    </row>
    <row r="148" ht="50.100000000000001" customHeight="1">
      <c r="A148" s="44" t="s">
        <v>252</v>
      </c>
      <c r="B148" s="44">
        <v>147</v>
      </c>
    </row>
    <row r="149" ht="50.100000000000001" customHeight="1">
      <c r="A149" s="44" t="s">
        <v>253</v>
      </c>
      <c r="B149" s="44">
        <v>148</v>
      </c>
    </row>
    <row r="150" ht="50.100000000000001" customHeight="1">
      <c r="A150" s="44" t="s">
        <v>254</v>
      </c>
      <c r="B150" s="44">
        <v>149</v>
      </c>
    </row>
    <row r="151" ht="50.100000000000001" customHeight="1">
      <c r="A151" s="44" t="s">
        <v>255</v>
      </c>
      <c r="B151" s="44">
        <v>150</v>
      </c>
    </row>
    <row r="152" ht="50.100000000000001" customHeight="1">
      <c r="A152" s="44" t="s">
        <v>256</v>
      </c>
      <c r="B152" s="44">
        <v>151</v>
      </c>
    </row>
    <row r="153" ht="50.100000000000001" customHeight="1">
      <c r="A153" s="44" t="s">
        <v>257</v>
      </c>
      <c r="B153" s="44">
        <v>152</v>
      </c>
    </row>
    <row r="154" ht="50.100000000000001" customHeight="1">
      <c r="A154" s="44" t="s">
        <v>258</v>
      </c>
      <c r="B154" s="44">
        <v>153</v>
      </c>
    </row>
    <row r="155" ht="50.100000000000001" customHeight="1">
      <c r="A155" s="44" t="s">
        <v>259</v>
      </c>
      <c r="B155" s="44">
        <v>154</v>
      </c>
    </row>
    <row r="156" ht="50.100000000000001" customHeight="1">
      <c r="A156" s="44" t="s">
        <v>260</v>
      </c>
      <c r="B156" s="44">
        <v>155</v>
      </c>
    </row>
    <row r="157" ht="50.100000000000001" customHeight="1">
      <c r="A157" s="44" t="s">
        <v>261</v>
      </c>
      <c r="B157" s="44">
        <v>156</v>
      </c>
    </row>
    <row r="158" ht="50.100000000000001" customHeight="1">
      <c r="A158" s="44" t="s">
        <v>262</v>
      </c>
      <c r="B158" s="44">
        <v>157</v>
      </c>
    </row>
    <row r="159" ht="50.100000000000001" customHeight="1">
      <c r="A159" s="44" t="s">
        <v>263</v>
      </c>
      <c r="B159" s="44">
        <v>158</v>
      </c>
    </row>
    <row r="160" ht="50.100000000000001" customHeight="1">
      <c r="A160" s="44" t="s">
        <v>264</v>
      </c>
      <c r="B160" s="44">
        <v>159</v>
      </c>
    </row>
    <row r="161" ht="50.100000000000001" customHeight="1">
      <c r="A161" s="44" t="s">
        <v>265</v>
      </c>
      <c r="B161" s="44">
        <v>160</v>
      </c>
    </row>
    <row r="162" ht="50.100000000000001" customHeight="1">
      <c r="A162" s="44" t="s">
        <v>266</v>
      </c>
      <c r="B162" s="44">
        <v>161</v>
      </c>
    </row>
    <row r="163" ht="50.100000000000001" customHeight="1">
      <c r="A163" s="44" t="s">
        <v>267</v>
      </c>
      <c r="B163" s="44">
        <v>162</v>
      </c>
    </row>
    <row r="164" ht="50.100000000000001" customHeight="1">
      <c r="A164" s="44" t="s">
        <v>268</v>
      </c>
      <c r="B164" s="44">
        <v>163</v>
      </c>
    </row>
    <row r="165" ht="50.100000000000001" customHeight="1">
      <c r="A165" s="44" t="s">
        <v>269</v>
      </c>
      <c r="B165" s="44">
        <v>164</v>
      </c>
    </row>
    <row r="166" ht="50.100000000000001" customHeight="1">
      <c r="A166" s="44" t="s">
        <v>270</v>
      </c>
      <c r="B166" s="44">
        <v>165</v>
      </c>
    </row>
    <row r="167" ht="50.100000000000001" customHeight="1">
      <c r="A167" s="44" t="s">
        <v>271</v>
      </c>
      <c r="B167" s="44">
        <v>166</v>
      </c>
    </row>
    <row r="168" ht="50.100000000000001" customHeight="1">
      <c r="A168" s="44" t="s">
        <v>272</v>
      </c>
      <c r="B168" s="44">
        <v>167</v>
      </c>
    </row>
    <row r="169" ht="50.100000000000001" customHeight="1">
      <c r="A169" s="44" t="s">
        <v>273</v>
      </c>
      <c r="B169" s="44">
        <v>168</v>
      </c>
    </row>
    <row r="170" ht="50.100000000000001" customHeight="1">
      <c r="A170" s="44" t="s">
        <v>274</v>
      </c>
      <c r="B170" s="44">
        <v>169</v>
      </c>
    </row>
    <row r="171" ht="50.100000000000001" customHeight="1">
      <c r="A171" s="44" t="s">
        <v>275</v>
      </c>
      <c r="B171" s="44">
        <v>170</v>
      </c>
    </row>
    <row r="172" ht="50.100000000000001" customHeight="1">
      <c r="A172" s="44" t="s">
        <v>276</v>
      </c>
      <c r="B172" s="44">
        <v>171</v>
      </c>
    </row>
    <row r="173" ht="50.100000000000001" customHeight="1">
      <c r="A173" s="44" t="s">
        <v>277</v>
      </c>
      <c r="B173" s="44">
        <v>172</v>
      </c>
    </row>
    <row r="174" ht="50.100000000000001" customHeight="1">
      <c r="A174" s="44" t="s">
        <v>278</v>
      </c>
      <c r="B174" s="44">
        <v>173</v>
      </c>
    </row>
    <row r="175" ht="50.100000000000001" customHeight="1">
      <c r="A175" s="44" t="s">
        <v>279</v>
      </c>
      <c r="B175" s="44">
        <v>174</v>
      </c>
    </row>
    <row r="176" ht="50.100000000000001" customHeight="1">
      <c r="A176" s="44" t="s">
        <v>280</v>
      </c>
      <c r="B176" s="44">
        <v>175</v>
      </c>
    </row>
    <row r="177" ht="50.100000000000001" customHeight="1">
      <c r="A177" s="44" t="s">
        <v>281</v>
      </c>
      <c r="B177" s="44">
        <v>176</v>
      </c>
    </row>
    <row r="178" ht="50.100000000000001" customHeight="1">
      <c r="A178" s="44" t="s">
        <v>282</v>
      </c>
      <c r="B178" s="44">
        <v>177</v>
      </c>
    </row>
    <row r="179" ht="50.100000000000001" customHeight="1">
      <c r="A179" s="44" t="s">
        <v>283</v>
      </c>
      <c r="B179" s="44">
        <v>178</v>
      </c>
    </row>
    <row r="180" ht="50.100000000000001" customHeight="1">
      <c r="A180" s="44" t="s">
        <v>284</v>
      </c>
      <c r="B180" s="44">
        <v>179</v>
      </c>
    </row>
    <row r="181" ht="50.100000000000001" customHeight="1">
      <c r="A181" s="44" t="s">
        <v>285</v>
      </c>
      <c r="B181" s="44">
        <v>180</v>
      </c>
    </row>
    <row r="182" ht="50.100000000000001" customHeight="1">
      <c r="A182" s="44" t="s">
        <v>286</v>
      </c>
      <c r="B182" s="44">
        <v>181</v>
      </c>
    </row>
    <row r="183" ht="50.100000000000001" customHeight="1">
      <c r="A183" s="44" t="s">
        <v>287</v>
      </c>
      <c r="B183" s="44">
        <v>182</v>
      </c>
    </row>
    <row r="184" ht="50.100000000000001" customHeight="1">
      <c r="A184" s="44" t="s">
        <v>288</v>
      </c>
      <c r="B184" s="44">
        <v>183</v>
      </c>
    </row>
    <row r="185" ht="50.100000000000001" customHeight="1">
      <c r="A185" s="44" t="s">
        <v>289</v>
      </c>
      <c r="B185" s="44">
        <v>184</v>
      </c>
    </row>
    <row r="186" ht="50.100000000000001" customHeight="1">
      <c r="A186" s="44" t="s">
        <v>290</v>
      </c>
      <c r="B186" s="44">
        <v>185</v>
      </c>
    </row>
    <row r="187" ht="50.100000000000001" customHeight="1">
      <c r="A187" s="44" t="s">
        <v>291</v>
      </c>
      <c r="B187" s="44">
        <v>186</v>
      </c>
    </row>
    <row r="188" ht="50.100000000000001" customHeight="1">
      <c r="A188" s="44" t="s">
        <v>292</v>
      </c>
      <c r="B188" s="44">
        <v>187</v>
      </c>
    </row>
    <row r="189" ht="50.100000000000001" customHeight="1">
      <c r="A189" s="44" t="s">
        <v>293</v>
      </c>
      <c r="B189" s="44">
        <v>188</v>
      </c>
    </row>
    <row r="190" ht="50.100000000000001" customHeight="1">
      <c r="A190" s="44" t="s">
        <v>294</v>
      </c>
      <c r="B190" s="44">
        <v>189</v>
      </c>
    </row>
    <row r="191" ht="50.100000000000001" customHeight="1">
      <c r="A191" s="44" t="s">
        <v>295</v>
      </c>
      <c r="B191" s="44">
        <v>190</v>
      </c>
    </row>
    <row r="192" ht="50.100000000000001" customHeight="1">
      <c r="A192" s="44" t="s">
        <v>296</v>
      </c>
      <c r="B192" s="44">
        <v>191</v>
      </c>
    </row>
    <row r="193" ht="50.100000000000001" customHeight="1">
      <c r="A193" s="44" t="s">
        <v>297</v>
      </c>
      <c r="B193" s="44">
        <v>192</v>
      </c>
    </row>
    <row r="194" ht="50.100000000000001" customHeight="1">
      <c r="A194" s="44" t="s">
        <v>298</v>
      </c>
      <c r="B194" s="44">
        <v>193</v>
      </c>
    </row>
    <row r="195" ht="50.100000000000001" customHeight="1">
      <c r="A195" s="44" t="s">
        <v>299</v>
      </c>
      <c r="B195" s="44">
        <v>194</v>
      </c>
    </row>
    <row r="196" ht="50.100000000000001" customHeight="1">
      <c r="A196" s="44" t="s">
        <v>300</v>
      </c>
      <c r="B196" s="44">
        <v>195</v>
      </c>
    </row>
    <row r="197" ht="50.100000000000001" customHeight="1">
      <c r="A197" s="44" t="s">
        <v>301</v>
      </c>
      <c r="B197" s="44">
        <v>196</v>
      </c>
    </row>
    <row r="198" ht="50.100000000000001" customHeight="1">
      <c r="A198" s="44" t="s">
        <v>302</v>
      </c>
      <c r="B198" s="44">
        <v>197</v>
      </c>
    </row>
    <row r="199" ht="50.100000000000001" customHeight="1">
      <c r="A199" s="44" t="s">
        <v>303</v>
      </c>
      <c r="B199" s="44">
        <v>198</v>
      </c>
    </row>
    <row r="200" ht="50.100000000000001" customHeight="1">
      <c r="A200" s="44" t="s">
        <v>304</v>
      </c>
      <c r="B200" s="44">
        <v>199</v>
      </c>
    </row>
    <row r="201" ht="50.100000000000001" customHeight="1">
      <c r="A201" s="44" t="s">
        <v>305</v>
      </c>
      <c r="B201" s="44">
        <v>200</v>
      </c>
    </row>
    <row r="202" ht="50.100000000000001" customHeight="1">
      <c r="A202" s="44" t="s">
        <v>306</v>
      </c>
      <c r="B202" s="44">
        <v>201</v>
      </c>
    </row>
    <row r="203" ht="50.100000000000001" customHeight="1">
      <c r="A203" s="44" t="s">
        <v>307</v>
      </c>
      <c r="B203" s="44">
        <v>202</v>
      </c>
    </row>
    <row r="204" ht="50.100000000000001" customHeight="1">
      <c r="A204" s="44" t="s">
        <v>308</v>
      </c>
      <c r="B204" s="44">
        <v>203</v>
      </c>
    </row>
    <row r="205" ht="50.100000000000001" customHeight="1">
      <c r="A205" s="44" t="s">
        <v>309</v>
      </c>
      <c r="B205" s="44">
        <v>204</v>
      </c>
    </row>
    <row r="206" ht="50.100000000000001" customHeight="1">
      <c r="A206" s="44" t="s">
        <v>310</v>
      </c>
      <c r="B206" s="44">
        <v>205</v>
      </c>
    </row>
    <row r="207" ht="50.100000000000001" customHeight="1">
      <c r="A207" s="44" t="s">
        <v>311</v>
      </c>
      <c r="B207" s="44">
        <v>206</v>
      </c>
    </row>
    <row r="208" ht="50.100000000000001" customHeight="1">
      <c r="A208" s="44" t="s">
        <v>312</v>
      </c>
      <c r="B208" s="44">
        <v>207</v>
      </c>
    </row>
    <row r="209" ht="50.100000000000001" customHeight="1">
      <c r="A209" s="44" t="s">
        <v>313</v>
      </c>
      <c r="B209" s="44">
        <v>208</v>
      </c>
    </row>
    <row r="210" ht="50.100000000000001" customHeight="1">
      <c r="A210" s="44" t="s">
        <v>314</v>
      </c>
      <c r="B210" s="44">
        <v>209</v>
      </c>
    </row>
    <row r="211" ht="50.100000000000001" customHeight="1">
      <c r="A211" s="44" t="s">
        <v>315</v>
      </c>
      <c r="B211" s="44">
        <v>210</v>
      </c>
    </row>
    <row r="212" ht="50.100000000000001" customHeight="1">
      <c r="A212" s="44" t="s">
        <v>316</v>
      </c>
      <c r="B212" s="44">
        <v>211</v>
      </c>
    </row>
    <row r="213" ht="50.100000000000001" customHeight="1">
      <c r="A213" s="44" t="s">
        <v>317</v>
      </c>
      <c r="B213" s="44">
        <v>212</v>
      </c>
    </row>
    <row r="214" ht="50.100000000000001" customHeight="1">
      <c r="A214" s="44" t="s">
        <v>318</v>
      </c>
      <c r="B214" s="44">
        <v>213</v>
      </c>
    </row>
    <row r="215" ht="50.100000000000001" customHeight="1">
      <c r="A215" s="44" t="s">
        <v>319</v>
      </c>
      <c r="B215" s="44">
        <v>214</v>
      </c>
    </row>
    <row r="216" ht="50.100000000000001" customHeight="1">
      <c r="A216" s="44" t="s">
        <v>320</v>
      </c>
      <c r="B216" s="44">
        <v>215</v>
      </c>
    </row>
    <row r="217" ht="50.100000000000001" customHeight="1">
      <c r="A217" s="44" t="s">
        <v>321</v>
      </c>
      <c r="B217" s="44">
        <v>216</v>
      </c>
    </row>
    <row r="218" ht="50.100000000000001" customHeight="1">
      <c r="A218" s="44" t="s">
        <v>322</v>
      </c>
      <c r="B218" s="44">
        <v>217</v>
      </c>
    </row>
    <row r="219" ht="50.100000000000001" customHeight="1">
      <c r="A219" s="44" t="s">
        <v>323</v>
      </c>
      <c r="B219" s="44">
        <v>218</v>
      </c>
    </row>
    <row r="220" ht="50.100000000000001" customHeight="1">
      <c r="A220" s="44" t="s">
        <v>324</v>
      </c>
      <c r="B220" s="44">
        <v>219</v>
      </c>
    </row>
    <row r="221" ht="50.100000000000001" customHeight="1">
      <c r="A221" s="44" t="s">
        <v>325</v>
      </c>
      <c r="B221" s="44">
        <v>220</v>
      </c>
    </row>
    <row r="222" ht="50.100000000000001" customHeight="1">
      <c r="A222" s="44" t="s">
        <v>326</v>
      </c>
      <c r="B222" s="44">
        <v>221</v>
      </c>
    </row>
    <row r="223" ht="50.100000000000001" customHeight="1">
      <c r="A223" s="44" t="s">
        <v>327</v>
      </c>
      <c r="B223" s="44">
        <v>222</v>
      </c>
    </row>
    <row r="224" ht="50.100000000000001" customHeight="1">
      <c r="A224" s="44" t="s">
        <v>328</v>
      </c>
      <c r="B224" s="44">
        <v>223</v>
      </c>
    </row>
    <row r="225" ht="50.100000000000001" customHeight="1">
      <c r="A225" s="44" t="s">
        <v>329</v>
      </c>
      <c r="B225" s="44">
        <v>224</v>
      </c>
    </row>
    <row r="226" ht="50.100000000000001" customHeight="1">
      <c r="A226" s="44" t="s">
        <v>330</v>
      </c>
      <c r="B226" s="44">
        <v>225</v>
      </c>
    </row>
    <row r="227" ht="50.100000000000001" customHeight="1">
      <c r="A227" s="44" t="s">
        <v>331</v>
      </c>
      <c r="B227" s="44">
        <v>226</v>
      </c>
    </row>
    <row r="228" ht="50.100000000000001" customHeight="1">
      <c r="A228" s="44" t="s">
        <v>332</v>
      </c>
      <c r="B228" s="44">
        <v>227</v>
      </c>
    </row>
    <row r="229" ht="50.100000000000001" customHeight="1">
      <c r="A229" s="44" t="s">
        <v>333</v>
      </c>
      <c r="B229" s="44">
        <v>228</v>
      </c>
    </row>
    <row r="230" ht="50.100000000000001" customHeight="1">
      <c r="A230" s="44" t="s">
        <v>334</v>
      </c>
      <c r="B230" s="44">
        <v>229</v>
      </c>
    </row>
    <row r="231" ht="50.100000000000001" customHeight="1">
      <c r="A231" s="44" t="s">
        <v>335</v>
      </c>
      <c r="B231" s="44">
        <v>230</v>
      </c>
    </row>
    <row r="232" ht="50.100000000000001" customHeight="1">
      <c r="A232" s="44" t="s">
        <v>336</v>
      </c>
      <c r="B232" s="44">
        <v>231</v>
      </c>
    </row>
    <row r="233" ht="50.100000000000001" customHeight="1">
      <c r="A233" s="44" t="s">
        <v>337</v>
      </c>
      <c r="B233" s="44">
        <v>232</v>
      </c>
    </row>
    <row r="234" ht="50.100000000000001" customHeight="1">
      <c r="A234" s="44" t="s">
        <v>338</v>
      </c>
      <c r="B234" s="44">
        <v>233</v>
      </c>
    </row>
    <row r="235" ht="50.100000000000001" customHeight="1">
      <c r="A235" s="44" t="s">
        <v>339</v>
      </c>
      <c r="B235" s="44">
        <v>234</v>
      </c>
    </row>
    <row r="236" ht="50.100000000000001" customHeight="1">
      <c r="A236" s="44" t="s">
        <v>340</v>
      </c>
      <c r="B236" s="44">
        <v>235</v>
      </c>
    </row>
    <row r="237" ht="50.100000000000001" customHeight="1">
      <c r="A237" s="44" t="s">
        <v>341</v>
      </c>
      <c r="B237" s="44">
        <v>236</v>
      </c>
    </row>
    <row r="238" ht="50.100000000000001" customHeight="1">
      <c r="A238" s="44" t="s">
        <v>342</v>
      </c>
      <c r="B238" s="44">
        <v>237</v>
      </c>
    </row>
    <row r="239" ht="50.100000000000001" customHeight="1">
      <c r="A239" s="44" t="s">
        <v>343</v>
      </c>
      <c r="B239" s="44">
        <v>238</v>
      </c>
    </row>
    <row r="240" ht="50.100000000000001" customHeight="1">
      <c r="A240" s="44" t="s">
        <v>344</v>
      </c>
      <c r="B240" s="44">
        <v>239</v>
      </c>
    </row>
    <row r="241" ht="50.100000000000001" customHeight="1">
      <c r="A241" s="44" t="s">
        <v>345</v>
      </c>
      <c r="B241" s="44">
        <v>240</v>
      </c>
    </row>
    <row r="242" ht="50.100000000000001" customHeight="1">
      <c r="A242" s="44" t="s">
        <v>346</v>
      </c>
      <c r="B242" s="44">
        <v>241</v>
      </c>
    </row>
    <row r="243" ht="50.100000000000001" customHeight="1">
      <c r="A243" s="44" t="s">
        <v>347</v>
      </c>
      <c r="B243" s="44">
        <v>242</v>
      </c>
    </row>
    <row r="244" ht="50.100000000000001" customHeight="1">
      <c r="A244" s="44" t="s">
        <v>348</v>
      </c>
      <c r="B244" s="44">
        <v>243</v>
      </c>
    </row>
    <row r="245" ht="50.100000000000001" customHeight="1">
      <c r="A245" s="44" t="s">
        <v>349</v>
      </c>
      <c r="B245" s="44">
        <v>244</v>
      </c>
    </row>
    <row r="246" ht="50.100000000000001" customHeight="1">
      <c r="A246" s="44" t="s">
        <v>350</v>
      </c>
      <c r="B246" s="44">
        <v>245</v>
      </c>
    </row>
    <row r="247" ht="50.100000000000001" customHeight="1">
      <c r="A247" s="44" t="s">
        <v>351</v>
      </c>
      <c r="B247" s="44">
        <v>246</v>
      </c>
    </row>
    <row r="248" ht="50.100000000000001" customHeight="1">
      <c r="A248" s="44" t="s">
        <v>352</v>
      </c>
      <c r="B248" s="44">
        <v>247</v>
      </c>
    </row>
    <row r="249" ht="50.100000000000001" customHeight="1">
      <c r="A249" s="44" t="s">
        <v>353</v>
      </c>
      <c r="B249" s="44">
        <v>248</v>
      </c>
    </row>
    <row r="250" ht="50.100000000000001" customHeight="1">
      <c r="A250" s="44" t="s">
        <v>354</v>
      </c>
      <c r="B250" s="44">
        <v>249</v>
      </c>
    </row>
    <row r="251" ht="50.100000000000001" customHeight="1">
      <c r="A251" s="44" t="s">
        <v>355</v>
      </c>
      <c r="B251" s="44">
        <v>250</v>
      </c>
    </row>
    <row r="252" ht="50.100000000000001" customHeight="1">
      <c r="A252" s="44" t="s">
        <v>356</v>
      </c>
      <c r="B252" s="44">
        <v>251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5">
    <tabColor theme="3"/>
    <outlinePr applyStyles="0" summaryBelow="1" summaryRight="1" showOutlineSymbols="1"/>
    <pageSetUpPr autoPageBreaks="1" fitToPage="0"/>
  </sheetPr>
  <sheetViews>
    <sheetView zoomScale="100" workbookViewId="0">
      <selection activeCell="A2" activeCellId="0" sqref="A2"/>
    </sheetView>
  </sheetViews>
  <sheetFormatPr defaultRowHeight="14.25"/>
  <cols>
    <col customWidth="1" min="1" max="1" width="26.140625"/>
    <col customWidth="1" min="2" max="2" width="8.28515625"/>
    <col customWidth="1" min="3" max="3" width="10.28515625"/>
  </cols>
  <sheetData>
    <row r="1" ht="30" customHeight="1">
      <c r="A1" s="43" t="s">
        <v>357</v>
      </c>
      <c r="B1" s="43" t="s">
        <v>101</v>
      </c>
    </row>
    <row r="2" ht="50.100000000000001" customHeight="1">
      <c r="A2" s="44" t="s">
        <v>358</v>
      </c>
      <c r="B2" s="44">
        <v>0</v>
      </c>
    </row>
    <row r="3" ht="50.100000000000001" customHeight="1">
      <c r="A3" s="44" t="s">
        <v>103</v>
      </c>
      <c r="B3" s="44">
        <v>1</v>
      </c>
    </row>
    <row r="4" ht="50.100000000000001" customHeight="1">
      <c r="A4" s="44" t="s">
        <v>359</v>
      </c>
      <c r="B4" s="44">
        <v>2</v>
      </c>
    </row>
    <row r="5" ht="50.100000000000001" customHeight="1">
      <c r="A5" s="44" t="s">
        <v>360</v>
      </c>
      <c r="B5" s="44">
        <v>3</v>
      </c>
    </row>
    <row r="6" ht="50.100000000000001" customHeight="1">
      <c r="A6" s="44" t="s">
        <v>361</v>
      </c>
      <c r="B6" s="44">
        <v>4</v>
      </c>
    </row>
    <row r="7" ht="50.100000000000001" customHeight="1">
      <c r="A7" s="44" t="s">
        <v>362</v>
      </c>
      <c r="B7" s="44">
        <v>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1">
    <tabColor theme="3"/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:A3"/>
    </sheetView>
  </sheetViews>
  <sheetFormatPr defaultRowHeight="14.25"/>
  <cols>
    <col customWidth="1" min="1" max="1" width="24"/>
    <col customWidth="1" min="2" max="2" width="9.85546875"/>
  </cols>
  <sheetData>
    <row r="1" ht="30" customHeight="1">
      <c r="A1" s="43" t="s">
        <v>363</v>
      </c>
      <c r="B1" s="43" t="s">
        <v>101</v>
      </c>
    </row>
    <row r="2" ht="50.100000000000001" customHeight="1">
      <c r="A2" s="44" t="s">
        <v>364</v>
      </c>
      <c r="B2" s="44">
        <v>1</v>
      </c>
    </row>
    <row r="3" ht="50.100000000000001" customHeight="1">
      <c r="A3" s="44" t="s">
        <v>365</v>
      </c>
      <c r="B3" s="44">
        <v>2</v>
      </c>
    </row>
    <row r="4" ht="50.100000000000001" customHeight="1"/>
    <row r="5" ht="50.100000000000001" customHeight="1"/>
    <row r="6" ht="50.100000000000001" customHeight="1"/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6">
    <tabColor theme="3"/>
    <outlinePr applyStyles="0" summaryBelow="1" summaryRight="1" showOutlineSymbols="1"/>
    <pageSetUpPr autoPageBreaks="1" fitToPage="0"/>
  </sheetPr>
  <sheetViews>
    <sheetView zoomScale="100" workbookViewId="0">
      <selection activeCell="I28" activeCellId="0" sqref="I28"/>
    </sheetView>
  </sheetViews>
  <sheetFormatPr defaultRowHeight="14.25"/>
  <cols>
    <col customWidth="1" min="1" max="1" width="24"/>
    <col customWidth="1" min="2" max="2" width="9.85546875"/>
  </cols>
  <sheetData>
    <row r="1" ht="30" customHeight="1">
      <c r="A1" s="43" t="s">
        <v>366</v>
      </c>
      <c r="B1" s="43" t="s">
        <v>101</v>
      </c>
    </row>
    <row r="2" ht="50.100000000000001" customHeight="1">
      <c r="A2" s="44" t="s">
        <v>367</v>
      </c>
      <c r="B2" s="44">
        <v>1</v>
      </c>
    </row>
    <row r="3" ht="50.100000000000001" customHeight="1">
      <c r="A3" s="44" t="s">
        <v>368</v>
      </c>
      <c r="B3" s="44">
        <v>2</v>
      </c>
    </row>
    <row r="4" ht="50.100000000000001" customHeight="1">
      <c r="A4" s="44" t="s">
        <v>369</v>
      </c>
      <c r="B4" s="44">
        <v>3</v>
      </c>
    </row>
    <row r="5" ht="50.100000000000001" customHeight="1">
      <c r="A5" s="44" t="s">
        <v>370</v>
      </c>
      <c r="B5" s="44">
        <v>4</v>
      </c>
    </row>
    <row r="6" ht="50.100000000000001" customHeight="1">
      <c r="A6" s="44" t="s">
        <v>371</v>
      </c>
      <c r="B6" s="44">
        <v>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>
    <tabColor theme="3"/>
    <outlinePr applyStyles="0" summaryBelow="1" summaryRight="1" showOutlineSymbols="1"/>
    <pageSetUpPr autoPageBreaks="1" fitToPage="0"/>
  </sheetPr>
  <sheetViews>
    <sheetView zoomScale="100" workbookViewId="0">
      <selection activeCell="A2" activeCellId="0" sqref="A2:B3"/>
    </sheetView>
  </sheetViews>
  <sheetFormatPr defaultRowHeight="14.25"/>
  <cols>
    <col customWidth="1" min="1" max="1" width="42"/>
    <col customWidth="1" min="2" max="2" width="9.140625"/>
  </cols>
  <sheetData>
    <row r="1" ht="30" customHeight="1">
      <c r="A1" s="43" t="s">
        <v>372</v>
      </c>
      <c r="B1" s="43" t="s">
        <v>101</v>
      </c>
    </row>
    <row r="2" ht="50.100000000000001" customHeight="1">
      <c r="A2" s="44" t="s">
        <v>373</v>
      </c>
      <c r="B2" s="44">
        <v>91</v>
      </c>
    </row>
    <row r="3" ht="50.100000000000001" customHeight="1">
      <c r="A3" s="44" t="s">
        <v>374</v>
      </c>
      <c r="B3" s="44">
        <v>501</v>
      </c>
    </row>
    <row r="4" ht="50.100000000000001" customHeight="1">
      <c r="A4" s="44" t="s">
        <v>375</v>
      </c>
      <c r="B4" s="44">
        <v>1</v>
      </c>
    </row>
    <row r="5" ht="50.100000000000001" customHeight="1">
      <c r="A5" s="44" t="s">
        <v>376</v>
      </c>
      <c r="B5" s="44">
        <v>2</v>
      </c>
    </row>
    <row r="6" ht="50.100000000000001" customHeight="1">
      <c r="A6" s="44" t="s">
        <v>377</v>
      </c>
      <c r="B6" s="44">
        <v>3</v>
      </c>
    </row>
    <row r="7" ht="50.100000000000001" customHeight="1">
      <c r="A7" s="44" t="s">
        <v>378</v>
      </c>
      <c r="B7" s="44">
        <v>4</v>
      </c>
    </row>
    <row r="8" ht="50.100000000000001" customHeight="1">
      <c r="A8" s="44" t="s">
        <v>379</v>
      </c>
      <c r="B8" s="44">
        <v>5</v>
      </c>
    </row>
    <row r="9" ht="50.100000000000001" customHeight="1">
      <c r="A9" s="44" t="s">
        <v>380</v>
      </c>
      <c r="B9" s="44">
        <v>6</v>
      </c>
    </row>
    <row r="10" ht="50.100000000000001" customHeight="1">
      <c r="A10" s="44" t="s">
        <v>381</v>
      </c>
      <c r="B10" s="44">
        <v>7</v>
      </c>
    </row>
    <row r="11" ht="50.100000000000001" customHeight="1">
      <c r="A11" s="44" t="s">
        <v>382</v>
      </c>
      <c r="B11" s="44">
        <v>8</v>
      </c>
    </row>
    <row r="12" ht="50.100000000000001" customHeight="1">
      <c r="A12" s="44" t="s">
        <v>383</v>
      </c>
      <c r="B12" s="44">
        <v>9</v>
      </c>
    </row>
    <row r="13" ht="50.100000000000001" customHeight="1">
      <c r="A13" s="44" t="s">
        <v>384</v>
      </c>
      <c r="B13" s="44">
        <v>10</v>
      </c>
    </row>
    <row r="14" ht="50.100000000000001" customHeight="1">
      <c r="A14" s="44" t="s">
        <v>385</v>
      </c>
      <c r="B14" s="44">
        <v>11</v>
      </c>
    </row>
    <row r="15" ht="50.100000000000001" customHeight="1">
      <c r="A15" s="44" t="s">
        <v>386</v>
      </c>
      <c r="B15" s="44">
        <v>12</v>
      </c>
    </row>
    <row r="16" ht="50.100000000000001" customHeight="1">
      <c r="A16" s="44" t="s">
        <v>387</v>
      </c>
      <c r="B16" s="44">
        <v>13</v>
      </c>
    </row>
    <row r="17" ht="50.100000000000001" customHeight="1">
      <c r="A17" s="44" t="s">
        <v>388</v>
      </c>
      <c r="B17" s="44">
        <v>14</v>
      </c>
    </row>
    <row r="18" ht="50.100000000000001" customHeight="1">
      <c r="A18" s="44" t="s">
        <v>389</v>
      </c>
      <c r="B18" s="44">
        <v>15</v>
      </c>
    </row>
    <row r="19" ht="50.100000000000001" customHeight="1">
      <c r="A19" s="44" t="s">
        <v>390</v>
      </c>
      <c r="B19" s="44">
        <v>16</v>
      </c>
    </row>
    <row r="20" ht="50.100000000000001" customHeight="1">
      <c r="A20" s="44" t="s">
        <v>391</v>
      </c>
      <c r="B20" s="44">
        <v>17</v>
      </c>
    </row>
    <row r="21" ht="50.100000000000001" customHeight="1">
      <c r="A21" s="44" t="s">
        <v>392</v>
      </c>
      <c r="B21" s="44">
        <v>18</v>
      </c>
    </row>
    <row r="22" ht="50.100000000000001" customHeight="1">
      <c r="A22" s="44" t="s">
        <v>393</v>
      </c>
      <c r="B22" s="44">
        <v>19</v>
      </c>
    </row>
    <row r="23" ht="50.100000000000001" customHeight="1">
      <c r="A23" s="44" t="s">
        <v>394</v>
      </c>
      <c r="B23" s="44">
        <v>20</v>
      </c>
    </row>
    <row r="24" ht="50.100000000000001" customHeight="1">
      <c r="A24" s="44" t="s">
        <v>395</v>
      </c>
      <c r="B24" s="44">
        <v>21</v>
      </c>
    </row>
    <row r="25" ht="50.100000000000001" customHeight="1">
      <c r="A25" s="44" t="s">
        <v>396</v>
      </c>
      <c r="B25" s="44">
        <v>22</v>
      </c>
    </row>
    <row r="26" ht="50.100000000000001" customHeight="1">
      <c r="A26" s="44" t="s">
        <v>397</v>
      </c>
      <c r="B26" s="44">
        <v>23</v>
      </c>
    </row>
    <row r="27" ht="50.100000000000001" customHeight="1">
      <c r="A27" s="44" t="s">
        <v>398</v>
      </c>
      <c r="B27" s="44">
        <v>24</v>
      </c>
    </row>
    <row r="28" ht="50.100000000000001" customHeight="1">
      <c r="A28" s="44" t="s">
        <v>399</v>
      </c>
      <c r="B28" s="44">
        <v>25</v>
      </c>
    </row>
    <row r="29" ht="50.100000000000001" customHeight="1">
      <c r="A29" s="44" t="s">
        <v>400</v>
      </c>
      <c r="B29" s="44">
        <v>26</v>
      </c>
    </row>
    <row r="30" ht="50.100000000000001" customHeight="1">
      <c r="A30" s="44" t="s">
        <v>401</v>
      </c>
      <c r="B30" s="44">
        <v>27</v>
      </c>
    </row>
    <row r="31" ht="50.100000000000001" customHeight="1">
      <c r="A31" s="44" t="s">
        <v>402</v>
      </c>
      <c r="B31" s="44">
        <v>28</v>
      </c>
    </row>
    <row r="32" ht="50.100000000000001" customHeight="1">
      <c r="A32" s="44" t="s">
        <v>403</v>
      </c>
      <c r="B32" s="44">
        <v>29</v>
      </c>
    </row>
    <row r="33" ht="50.100000000000001" customHeight="1">
      <c r="A33" s="44" t="s">
        <v>404</v>
      </c>
      <c r="B33" s="44">
        <v>30</v>
      </c>
    </row>
    <row r="34" ht="50.100000000000001" customHeight="1">
      <c r="A34" s="44" t="s">
        <v>405</v>
      </c>
      <c r="B34" s="44">
        <v>31</v>
      </c>
    </row>
    <row r="35" ht="50.100000000000001" customHeight="1">
      <c r="A35" s="44" t="s">
        <v>406</v>
      </c>
      <c r="B35" s="44">
        <v>32</v>
      </c>
    </row>
    <row r="36" ht="50.100000000000001" customHeight="1">
      <c r="A36" s="44" t="s">
        <v>407</v>
      </c>
      <c r="B36" s="44">
        <v>33</v>
      </c>
    </row>
    <row r="37" ht="50.100000000000001" customHeight="1">
      <c r="A37" s="44" t="s">
        <v>408</v>
      </c>
      <c r="B37" s="44">
        <v>34</v>
      </c>
    </row>
    <row r="38" ht="50.100000000000001" customHeight="1">
      <c r="A38" s="44" t="s">
        <v>409</v>
      </c>
      <c r="B38" s="44">
        <v>35</v>
      </c>
    </row>
    <row r="39" ht="50.100000000000001" customHeight="1">
      <c r="A39" s="44" t="s">
        <v>410</v>
      </c>
      <c r="B39" s="44">
        <v>36</v>
      </c>
    </row>
    <row r="40" ht="50.100000000000001" customHeight="1">
      <c r="A40" s="44" t="s">
        <v>411</v>
      </c>
      <c r="B40" s="44">
        <v>37</v>
      </c>
    </row>
    <row r="41" ht="50.100000000000001" customHeight="1">
      <c r="A41" s="44" t="s">
        <v>412</v>
      </c>
      <c r="B41" s="44">
        <v>38</v>
      </c>
    </row>
    <row r="42" ht="50.100000000000001" customHeight="1">
      <c r="A42" s="44" t="s">
        <v>413</v>
      </c>
      <c r="B42" s="44">
        <v>39</v>
      </c>
    </row>
    <row r="43" ht="50.100000000000001" customHeight="1">
      <c r="A43" s="44" t="s">
        <v>414</v>
      </c>
      <c r="B43" s="44">
        <v>40</v>
      </c>
    </row>
    <row r="44" ht="50.100000000000001" customHeight="1">
      <c r="A44" s="44" t="s">
        <v>415</v>
      </c>
      <c r="B44" s="44">
        <v>41</v>
      </c>
    </row>
    <row r="45" ht="50.100000000000001" customHeight="1">
      <c r="A45" s="44" t="s">
        <v>416</v>
      </c>
      <c r="B45" s="44">
        <v>42</v>
      </c>
    </row>
    <row r="46" ht="50.100000000000001" customHeight="1">
      <c r="A46" s="44" t="s">
        <v>417</v>
      </c>
      <c r="B46" s="44">
        <v>43</v>
      </c>
    </row>
    <row r="47" ht="50.100000000000001" customHeight="1">
      <c r="A47" s="44" t="s">
        <v>418</v>
      </c>
      <c r="B47" s="44">
        <v>44</v>
      </c>
    </row>
    <row r="48" ht="50.100000000000001" customHeight="1">
      <c r="A48" s="44" t="s">
        <v>419</v>
      </c>
      <c r="B48" s="44">
        <v>45</v>
      </c>
    </row>
    <row r="49" ht="50.100000000000001" customHeight="1">
      <c r="A49" s="44" t="s">
        <v>420</v>
      </c>
      <c r="B49" s="44">
        <v>46</v>
      </c>
    </row>
    <row r="50" ht="50.100000000000001" customHeight="1">
      <c r="A50" s="44" t="s">
        <v>421</v>
      </c>
      <c r="B50" s="44">
        <v>47</v>
      </c>
    </row>
    <row r="51" ht="50.100000000000001" customHeight="1">
      <c r="A51" s="44" t="s">
        <v>422</v>
      </c>
      <c r="B51" s="44">
        <v>48</v>
      </c>
    </row>
    <row r="52" ht="50.100000000000001" customHeight="1">
      <c r="A52" s="44" t="s">
        <v>423</v>
      </c>
      <c r="B52" s="44">
        <v>49</v>
      </c>
    </row>
    <row r="53" ht="50.100000000000001" customHeight="1">
      <c r="A53" s="44" t="s">
        <v>424</v>
      </c>
      <c r="B53" s="44">
        <v>50</v>
      </c>
    </row>
    <row r="54" ht="50.100000000000001" customHeight="1">
      <c r="A54" s="44" t="s">
        <v>425</v>
      </c>
      <c r="B54" s="44">
        <v>51</v>
      </c>
    </row>
    <row r="55" ht="50.100000000000001" customHeight="1">
      <c r="A55" s="44" t="s">
        <v>426</v>
      </c>
      <c r="B55" s="44">
        <v>52</v>
      </c>
    </row>
    <row r="56" ht="50.100000000000001" customHeight="1">
      <c r="A56" s="44" t="s">
        <v>427</v>
      </c>
      <c r="B56" s="44">
        <v>53</v>
      </c>
    </row>
    <row r="57" ht="50.100000000000001" customHeight="1">
      <c r="A57" s="44" t="s">
        <v>428</v>
      </c>
      <c r="B57" s="44">
        <v>54</v>
      </c>
    </row>
    <row r="58" ht="50.100000000000001" customHeight="1">
      <c r="A58" s="44" t="s">
        <v>429</v>
      </c>
      <c r="B58" s="44">
        <v>55</v>
      </c>
    </row>
    <row r="59" ht="50.100000000000001" customHeight="1">
      <c r="A59" s="44" t="s">
        <v>430</v>
      </c>
      <c r="B59" s="44">
        <v>56</v>
      </c>
    </row>
    <row r="60" ht="50.100000000000001" customHeight="1">
      <c r="A60" s="44" t="s">
        <v>431</v>
      </c>
      <c r="B60" s="44">
        <v>57</v>
      </c>
    </row>
    <row r="61" ht="50.100000000000001" customHeight="1">
      <c r="A61" s="44" t="s">
        <v>432</v>
      </c>
      <c r="B61" s="44">
        <v>58</v>
      </c>
    </row>
    <row r="62" ht="50.100000000000001" customHeight="1">
      <c r="A62" s="44" t="s">
        <v>433</v>
      </c>
      <c r="B62" s="44">
        <v>59</v>
      </c>
    </row>
    <row r="63" ht="50.100000000000001" customHeight="1">
      <c r="A63" s="44" t="s">
        <v>434</v>
      </c>
      <c r="B63" s="44">
        <v>60</v>
      </c>
    </row>
    <row r="64" ht="50.100000000000001" customHeight="1">
      <c r="A64" s="44" t="s">
        <v>435</v>
      </c>
      <c r="B64" s="44">
        <v>61</v>
      </c>
    </row>
    <row r="65" ht="50.100000000000001" customHeight="1">
      <c r="A65" s="44" t="s">
        <v>436</v>
      </c>
      <c r="B65" s="44">
        <v>62</v>
      </c>
    </row>
    <row r="66" ht="50.100000000000001" customHeight="1">
      <c r="A66" s="44" t="s">
        <v>437</v>
      </c>
      <c r="B66" s="44">
        <v>63</v>
      </c>
    </row>
    <row r="67" ht="50.100000000000001" customHeight="1">
      <c r="A67" s="44" t="s">
        <v>438</v>
      </c>
      <c r="B67" s="44">
        <v>64</v>
      </c>
    </row>
    <row r="68" ht="50.100000000000001" customHeight="1">
      <c r="A68" s="44" t="s">
        <v>439</v>
      </c>
      <c r="B68" s="44">
        <v>65</v>
      </c>
    </row>
    <row r="69" ht="50.100000000000001" customHeight="1">
      <c r="A69" s="44" t="s">
        <v>440</v>
      </c>
      <c r="B69" s="44">
        <v>66</v>
      </c>
    </row>
    <row r="70" ht="50.100000000000001" customHeight="1">
      <c r="A70" s="44" t="s">
        <v>441</v>
      </c>
      <c r="B70" s="44">
        <v>67</v>
      </c>
    </row>
    <row r="71" ht="50.100000000000001" customHeight="1">
      <c r="A71" s="44" t="s">
        <v>442</v>
      </c>
      <c r="B71" s="44">
        <v>68</v>
      </c>
    </row>
    <row r="72" ht="50.100000000000001" customHeight="1">
      <c r="A72" s="44" t="s">
        <v>443</v>
      </c>
      <c r="B72" s="44">
        <v>69</v>
      </c>
    </row>
    <row r="73" ht="50.100000000000001" customHeight="1">
      <c r="A73" s="44" t="s">
        <v>444</v>
      </c>
      <c r="B73" s="44">
        <v>70</v>
      </c>
    </row>
    <row r="74" ht="50.100000000000001" customHeight="1">
      <c r="A74" s="44" t="s">
        <v>445</v>
      </c>
      <c r="B74" s="44">
        <v>71</v>
      </c>
    </row>
    <row r="75" ht="50.100000000000001" customHeight="1">
      <c r="A75" s="44" t="s">
        <v>446</v>
      </c>
      <c r="B75" s="44">
        <v>72</v>
      </c>
    </row>
    <row r="76" ht="50.100000000000001" customHeight="1">
      <c r="A76" s="44" t="s">
        <v>447</v>
      </c>
      <c r="B76" s="44">
        <v>73</v>
      </c>
    </row>
    <row r="77" ht="50.100000000000001" customHeight="1">
      <c r="A77" s="44" t="s">
        <v>448</v>
      </c>
      <c r="B77" s="44">
        <v>74</v>
      </c>
    </row>
    <row r="78" ht="50.100000000000001" customHeight="1">
      <c r="A78" s="44" t="s">
        <v>449</v>
      </c>
      <c r="B78" s="44">
        <v>75</v>
      </c>
    </row>
    <row r="79" ht="50.100000000000001" customHeight="1">
      <c r="A79" s="44" t="s">
        <v>450</v>
      </c>
      <c r="B79" s="44">
        <v>76</v>
      </c>
    </row>
    <row r="80" ht="50.100000000000001" customHeight="1">
      <c r="A80" s="44" t="s">
        <v>451</v>
      </c>
      <c r="B80" s="44">
        <v>77</v>
      </c>
    </row>
    <row r="81" ht="50.100000000000001" customHeight="1">
      <c r="A81" s="44" t="s">
        <v>452</v>
      </c>
      <c r="B81" s="44">
        <v>78</v>
      </c>
    </row>
    <row r="82" ht="50.100000000000001" customHeight="1">
      <c r="A82" s="44" t="s">
        <v>453</v>
      </c>
      <c r="B82" s="44">
        <v>79</v>
      </c>
    </row>
    <row r="83" ht="50.100000000000001" customHeight="1">
      <c r="A83" s="44" t="s">
        <v>454</v>
      </c>
      <c r="B83" s="44">
        <v>80</v>
      </c>
    </row>
    <row r="84" ht="50.100000000000001" customHeight="1">
      <c r="A84" s="44" t="s">
        <v>455</v>
      </c>
      <c r="B84" s="44">
        <v>81</v>
      </c>
    </row>
    <row r="85" ht="50.100000000000001" customHeight="1">
      <c r="A85" s="44" t="s">
        <v>456</v>
      </c>
      <c r="B85" s="44">
        <v>82</v>
      </c>
    </row>
    <row r="86" ht="50.100000000000001" customHeight="1">
      <c r="A86" s="44" t="s">
        <v>457</v>
      </c>
      <c r="B86" s="44">
        <v>83</v>
      </c>
    </row>
    <row r="87" ht="50.100000000000001" customHeight="1">
      <c r="A87" s="44" t="s">
        <v>458</v>
      </c>
      <c r="B87" s="44">
        <v>84</v>
      </c>
    </row>
    <row r="88" ht="50.100000000000001" customHeight="1">
      <c r="A88" s="44" t="s">
        <v>459</v>
      </c>
      <c r="B88" s="44">
        <v>85</v>
      </c>
    </row>
    <row r="89" ht="50.100000000000001" customHeight="1">
      <c r="A89" s="44" t="s">
        <v>460</v>
      </c>
      <c r="B89" s="44">
        <v>86</v>
      </c>
    </row>
    <row r="90" ht="50.100000000000001" customHeight="1">
      <c r="A90" s="44" t="s">
        <v>461</v>
      </c>
      <c r="B90" s="44">
        <v>87</v>
      </c>
    </row>
    <row r="91" ht="50.100000000000001" customHeight="1">
      <c r="A91" s="44" t="s">
        <v>462</v>
      </c>
      <c r="B91" s="44">
        <v>88</v>
      </c>
    </row>
    <row r="92" ht="30">
      <c r="A92" s="44" t="s">
        <v>463</v>
      </c>
      <c r="B92" s="44">
        <v>89</v>
      </c>
    </row>
    <row r="93" ht="30">
      <c r="A93" s="44" t="s">
        <v>464</v>
      </c>
      <c r="B93" s="44">
        <v>90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tabColor theme="3"/>
    <outlinePr applyStyles="0" summaryBelow="1" summaryRight="1" showOutlineSymbols="1"/>
    <pageSetUpPr autoPageBreaks="1" fitToPage="0"/>
  </sheetPr>
  <sheetViews>
    <sheetView zoomScale="100" workbookViewId="0">
      <selection activeCell="L15" activeCellId="0" sqref="L15"/>
    </sheetView>
  </sheetViews>
  <sheetFormatPr defaultRowHeight="14.25"/>
  <cols>
    <col customWidth="1" min="1" max="1" width="34.42578125"/>
    <col customWidth="1" min="3" max="3" width="10.5703125"/>
  </cols>
  <sheetData>
    <row r="1" ht="30" customHeight="1">
      <c r="A1" s="43" t="s">
        <v>465</v>
      </c>
      <c r="B1" s="43" t="s">
        <v>101</v>
      </c>
    </row>
    <row r="2" ht="50.100000000000001" customHeight="1">
      <c r="A2" s="44" t="s">
        <v>466</v>
      </c>
      <c r="B2" s="44">
        <v>1</v>
      </c>
    </row>
    <row r="3" ht="50.100000000000001" customHeight="1">
      <c r="A3" s="44" t="s">
        <v>467</v>
      </c>
      <c r="B3" s="44">
        <v>2</v>
      </c>
    </row>
    <row r="4" ht="50.100000000000001" customHeight="1">
      <c r="A4" s="44" t="s">
        <v>468</v>
      </c>
      <c r="B4" s="44">
        <v>3</v>
      </c>
    </row>
    <row r="5" ht="50.100000000000001" customHeight="1">
      <c r="A5" s="44" t="s">
        <v>469</v>
      </c>
      <c r="B5" s="44">
        <v>4</v>
      </c>
    </row>
    <row r="6" ht="50.100000000000001" customHeight="1">
      <c r="A6" s="44" t="s">
        <v>470</v>
      </c>
      <c r="B6" s="44">
        <v>5</v>
      </c>
    </row>
    <row r="7" ht="50.100000000000001" customHeight="1">
      <c r="A7" s="44" t="s">
        <v>471</v>
      </c>
      <c r="B7" s="44">
        <v>6</v>
      </c>
    </row>
    <row r="8" ht="50.100000000000001" customHeight="1">
      <c r="A8" s="44" t="s">
        <v>472</v>
      </c>
      <c r="B8" s="44">
        <v>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9">
    <tabColor theme="3"/>
    <outlinePr applyStyles="0" summaryBelow="1" summaryRight="1" showOutlineSymbols="1"/>
    <pageSetUpPr autoPageBreaks="1" fitToPage="0"/>
  </sheetPr>
  <sheetViews>
    <sheetView zoomScale="100" workbookViewId="0">
      <selection activeCell="E2" activeCellId="0" sqref="E2"/>
    </sheetView>
  </sheetViews>
  <sheetFormatPr defaultRowHeight="14.25"/>
  <cols>
    <col customWidth="1" min="1" max="1" width="18.5703125"/>
    <col customWidth="1" min="2" max="2" width="7.85546875"/>
    <col customWidth="1" min="3" max="3" width="9.7109375"/>
  </cols>
  <sheetData>
    <row r="1" ht="30" customHeight="1">
      <c r="A1" s="43" t="s">
        <v>79</v>
      </c>
      <c r="B1" s="43" t="s">
        <v>101</v>
      </c>
    </row>
    <row r="2" ht="50.100000000000001" customHeight="1">
      <c r="A2" s="44" t="s">
        <v>473</v>
      </c>
      <c r="B2" s="44">
        <v>1</v>
      </c>
    </row>
    <row r="3" ht="50.100000000000001" customHeight="1">
      <c r="A3" s="44" t="s">
        <v>474</v>
      </c>
      <c r="B3" s="44">
        <v>2</v>
      </c>
    </row>
    <row r="4" ht="50.100000000000001" customHeight="1">
      <c r="A4" s="44" t="s">
        <v>475</v>
      </c>
      <c r="B4" s="44">
        <v>3</v>
      </c>
    </row>
    <row r="5" ht="50.100000000000001" customHeight="1">
      <c r="A5" s="44" t="s">
        <v>476</v>
      </c>
      <c r="B5" s="44">
        <v>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0">
    <tabColor theme="3"/>
    <outlinePr applyStyles="0" summaryBelow="1" summaryRight="1" showOutlineSymbols="1"/>
    <pageSetUpPr autoPageBreaks="1" fitToPage="0"/>
  </sheetPr>
  <sheetViews>
    <sheetView zoomScale="100" workbookViewId="0">
      <selection activeCell="D14" activeCellId="0" sqref="D14"/>
    </sheetView>
  </sheetViews>
  <sheetFormatPr defaultRowHeight="14.25"/>
  <cols>
    <col customWidth="1" min="1" max="1" width="49.7109375"/>
    <col customWidth="1" min="2" max="2" width="9.5703125"/>
  </cols>
  <sheetData>
    <row r="1" ht="30" customHeight="1">
      <c r="A1" s="43" t="s">
        <v>5</v>
      </c>
      <c r="B1" s="43" t="s">
        <v>101</v>
      </c>
    </row>
    <row r="2" ht="50.100000000000001" customHeight="1">
      <c r="A2" s="44" t="s">
        <v>477</v>
      </c>
      <c r="B2" s="44">
        <v>1</v>
      </c>
    </row>
    <row r="3" ht="50.100000000000001" customHeight="1">
      <c r="A3" s="44" t="s">
        <v>478</v>
      </c>
      <c r="B3" s="44">
        <v>2</v>
      </c>
    </row>
    <row r="4" ht="50.100000000000001" customHeight="1">
      <c r="A4" s="44" t="s">
        <v>479</v>
      </c>
      <c r="B4" s="44">
        <v>3</v>
      </c>
    </row>
    <row r="5" ht="50.100000000000001" customHeight="1">
      <c r="A5" s="44" t="s">
        <v>480</v>
      </c>
      <c r="B5" s="44">
        <v>4</v>
      </c>
    </row>
    <row r="6" ht="50.100000000000001" customHeight="1">
      <c r="A6" s="44" t="s">
        <v>481</v>
      </c>
      <c r="B6" s="44">
        <v>5</v>
      </c>
    </row>
    <row r="7" ht="50.100000000000001" customHeight="1">
      <c r="A7" s="44" t="s">
        <v>482</v>
      </c>
      <c r="B7" s="44">
        <v>6</v>
      </c>
    </row>
    <row r="8" ht="50.100000000000001" customHeight="1">
      <c r="A8" s="44" t="s">
        <v>483</v>
      </c>
      <c r="B8" s="44">
        <v>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A232" zoomScale="100" workbookViewId="0">
      <selection activeCell="A18" activeCellId="0" sqref="A18"/>
    </sheetView>
  </sheetViews>
  <sheetFormatPr defaultRowHeight="14.25"/>
  <cols>
    <col customWidth="1" min="1" max="2" width="24.28515625"/>
  </cols>
  <sheetData>
    <row r="1" ht="30.75" customHeight="1">
      <c r="A1" s="43" t="s">
        <v>101</v>
      </c>
      <c r="B1" s="43" t="s">
        <v>105</v>
      </c>
    </row>
    <row r="2" ht="30.75" customHeight="1">
      <c r="A2" s="45" t="s">
        <v>484</v>
      </c>
      <c r="B2" s="45" t="s">
        <v>485</v>
      </c>
    </row>
    <row r="3" ht="30.75" customHeight="1">
      <c r="A3" s="45" t="s">
        <v>486</v>
      </c>
      <c r="B3" s="45" t="s">
        <v>487</v>
      </c>
    </row>
    <row r="4" ht="30.75" customHeight="1">
      <c r="A4" s="45" t="s">
        <v>488</v>
      </c>
      <c r="B4" s="45" t="s">
        <v>489</v>
      </c>
    </row>
    <row r="5" ht="30.75" customHeight="1">
      <c r="A5" s="45" t="s">
        <v>490</v>
      </c>
      <c r="B5" s="45" t="s">
        <v>491</v>
      </c>
    </row>
    <row r="6" ht="30.75" customHeight="1">
      <c r="A6" s="45" t="s">
        <v>492</v>
      </c>
      <c r="B6" s="45" t="s">
        <v>493</v>
      </c>
    </row>
    <row r="7" ht="30.75" customHeight="1">
      <c r="A7" s="45" t="s">
        <v>494</v>
      </c>
      <c r="B7" s="45" t="s">
        <v>495</v>
      </c>
    </row>
    <row r="8" ht="30.75" customHeight="1">
      <c r="A8" s="45" t="s">
        <v>496</v>
      </c>
      <c r="B8" s="45" t="s">
        <v>497</v>
      </c>
    </row>
    <row r="9" ht="30.75" customHeight="1">
      <c r="A9" s="45" t="s">
        <v>498</v>
      </c>
      <c r="B9" s="45" t="s">
        <v>499</v>
      </c>
    </row>
    <row r="10" ht="30.75" customHeight="1">
      <c r="A10" s="45" t="s">
        <v>500</v>
      </c>
      <c r="B10" s="45" t="s">
        <v>501</v>
      </c>
    </row>
    <row r="11" ht="30.75" customHeight="1">
      <c r="A11" s="45" t="s">
        <v>502</v>
      </c>
      <c r="B11" s="45" t="s">
        <v>503</v>
      </c>
    </row>
    <row r="12" ht="30.75" customHeight="1">
      <c r="A12" s="45" t="s">
        <v>504</v>
      </c>
      <c r="B12" s="45" t="s">
        <v>505</v>
      </c>
    </row>
    <row r="13" ht="30.75" customHeight="1">
      <c r="A13" s="45" t="s">
        <v>506</v>
      </c>
      <c r="B13" s="45" t="s">
        <v>507</v>
      </c>
    </row>
    <row r="14" ht="30.75" customHeight="1">
      <c r="A14" s="45" t="s">
        <v>508</v>
      </c>
      <c r="B14" s="45" t="s">
        <v>509</v>
      </c>
    </row>
    <row r="15" ht="30.75" customHeight="1">
      <c r="A15" s="45" t="s">
        <v>510</v>
      </c>
      <c r="B15" s="45" t="s">
        <v>511</v>
      </c>
    </row>
    <row r="16" ht="30.75" customHeight="1">
      <c r="A16" s="45" t="s">
        <v>512</v>
      </c>
      <c r="B16" s="45" t="s">
        <v>513</v>
      </c>
    </row>
    <row r="17" ht="30.75" customHeight="1">
      <c r="A17" s="45" t="s">
        <v>514</v>
      </c>
      <c r="B17" s="45" t="s">
        <v>515</v>
      </c>
    </row>
    <row r="18" ht="30.75" customHeight="1">
      <c r="A18" s="45" t="s">
        <v>516</v>
      </c>
      <c r="B18" s="45" t="s">
        <v>517</v>
      </c>
    </row>
    <row r="19" ht="30.75" customHeight="1">
      <c r="A19" s="45" t="s">
        <v>518</v>
      </c>
      <c r="B19" s="45" t="s">
        <v>519</v>
      </c>
    </row>
    <row r="20" ht="30.75" customHeight="1">
      <c r="A20" s="45" t="s">
        <v>520</v>
      </c>
      <c r="B20" s="45" t="s">
        <v>521</v>
      </c>
    </row>
    <row r="21" ht="30.75" customHeight="1">
      <c r="A21" s="45" t="s">
        <v>522</v>
      </c>
      <c r="B21" s="45" t="s">
        <v>523</v>
      </c>
    </row>
    <row r="22" ht="30.75" customHeight="1">
      <c r="A22" s="45" t="s">
        <v>524</v>
      </c>
      <c r="B22" s="45" t="s">
        <v>525</v>
      </c>
    </row>
    <row r="23" ht="30.75" customHeight="1">
      <c r="A23" s="45" t="s">
        <v>526</v>
      </c>
      <c r="B23" s="45" t="s">
        <v>527</v>
      </c>
    </row>
    <row r="24" ht="30.75" customHeight="1">
      <c r="A24" s="45" t="s">
        <v>528</v>
      </c>
      <c r="B24" s="45" t="s">
        <v>529</v>
      </c>
    </row>
    <row r="25" ht="30.75" customHeight="1">
      <c r="A25" s="45" t="s">
        <v>530</v>
      </c>
      <c r="B25" s="45" t="s">
        <v>531</v>
      </c>
    </row>
    <row r="26" ht="30.75" customHeight="1">
      <c r="A26" s="45" t="s">
        <v>532</v>
      </c>
      <c r="B26" s="45" t="s">
        <v>533</v>
      </c>
    </row>
    <row r="27" ht="30.75" customHeight="1">
      <c r="A27" s="45" t="s">
        <v>534</v>
      </c>
      <c r="B27" s="45" t="s">
        <v>535</v>
      </c>
    </row>
    <row r="28" ht="30.75" customHeight="1">
      <c r="A28" s="45" t="s">
        <v>536</v>
      </c>
      <c r="B28" s="45" t="s">
        <v>537</v>
      </c>
    </row>
    <row r="29" ht="30.75" customHeight="1">
      <c r="A29" s="45" t="s">
        <v>538</v>
      </c>
      <c r="B29" s="45" t="s">
        <v>539</v>
      </c>
    </row>
    <row r="30" ht="30.75" customHeight="1">
      <c r="A30" s="45" t="s">
        <v>540</v>
      </c>
      <c r="B30" s="45" t="s">
        <v>541</v>
      </c>
    </row>
    <row r="31" ht="30.75" customHeight="1">
      <c r="A31" s="45" t="s">
        <v>542</v>
      </c>
      <c r="B31" s="45" t="s">
        <v>543</v>
      </c>
    </row>
    <row r="32" ht="30.75" customHeight="1">
      <c r="A32" s="45" t="s">
        <v>544</v>
      </c>
      <c r="B32" s="45" t="s">
        <v>545</v>
      </c>
    </row>
    <row r="33" ht="30.75" customHeight="1">
      <c r="A33" s="45" t="s">
        <v>546</v>
      </c>
      <c r="B33" s="45" t="s">
        <v>547</v>
      </c>
    </row>
    <row r="34" ht="30.75" customHeight="1">
      <c r="A34" s="45" t="s">
        <v>548</v>
      </c>
      <c r="B34" s="45" t="s">
        <v>549</v>
      </c>
    </row>
    <row r="35" ht="30.75" customHeight="1">
      <c r="A35" s="45" t="s">
        <v>550</v>
      </c>
      <c r="B35" s="45" t="s">
        <v>551</v>
      </c>
    </row>
    <row r="36" ht="30.75" customHeight="1">
      <c r="A36" s="45" t="s">
        <v>552</v>
      </c>
      <c r="B36" s="45" t="s">
        <v>553</v>
      </c>
    </row>
    <row r="37" ht="30.75" customHeight="1">
      <c r="A37" s="45" t="s">
        <v>554</v>
      </c>
      <c r="B37" s="45" t="s">
        <v>555</v>
      </c>
    </row>
    <row r="38" ht="30.75" customHeight="1">
      <c r="A38" s="45" t="s">
        <v>556</v>
      </c>
      <c r="B38" s="45" t="s">
        <v>557</v>
      </c>
    </row>
    <row r="39" ht="30.75" customHeight="1">
      <c r="A39" s="45" t="s">
        <v>558</v>
      </c>
      <c r="B39" s="45" t="s">
        <v>559</v>
      </c>
    </row>
    <row r="40" ht="30.75" customHeight="1">
      <c r="A40" s="45" t="s">
        <v>560</v>
      </c>
      <c r="B40" s="45" t="s">
        <v>561</v>
      </c>
    </row>
    <row r="41" ht="30.75" customHeight="1">
      <c r="A41" s="45" t="s">
        <v>562</v>
      </c>
      <c r="B41" s="45" t="s">
        <v>563</v>
      </c>
    </row>
    <row r="42" ht="30.75" customHeight="1">
      <c r="A42" s="45" t="s">
        <v>564</v>
      </c>
      <c r="B42" s="45" t="s">
        <v>565</v>
      </c>
    </row>
    <row r="43" ht="30.75" customHeight="1">
      <c r="A43" s="45" t="s">
        <v>566</v>
      </c>
      <c r="B43" s="45" t="s">
        <v>567</v>
      </c>
    </row>
    <row r="44" ht="30.75" customHeight="1">
      <c r="A44" s="45" t="s">
        <v>568</v>
      </c>
      <c r="B44" s="45" t="s">
        <v>569</v>
      </c>
    </row>
    <row r="45" ht="30.75" customHeight="1">
      <c r="A45" s="45" t="s">
        <v>570</v>
      </c>
      <c r="B45" s="45" t="s">
        <v>571</v>
      </c>
    </row>
    <row r="46" ht="30.75" customHeight="1">
      <c r="A46" s="45" t="s">
        <v>572</v>
      </c>
      <c r="B46" s="45" t="s">
        <v>573</v>
      </c>
    </row>
    <row r="47" ht="30.75" customHeight="1">
      <c r="A47" s="45" t="s">
        <v>574</v>
      </c>
      <c r="B47" s="45" t="s">
        <v>575</v>
      </c>
    </row>
    <row r="48" ht="30.75" customHeight="1">
      <c r="A48" s="45" t="s">
        <v>576</v>
      </c>
      <c r="B48" s="45" t="s">
        <v>577</v>
      </c>
    </row>
    <row r="49" ht="30.75" customHeight="1">
      <c r="A49" s="45" t="s">
        <v>578</v>
      </c>
      <c r="B49" s="45" t="s">
        <v>579</v>
      </c>
    </row>
    <row r="50" ht="30.75" customHeight="1">
      <c r="A50" s="45" t="s">
        <v>580</v>
      </c>
      <c r="B50" s="45" t="s">
        <v>581</v>
      </c>
    </row>
    <row r="51" ht="30.75" customHeight="1">
      <c r="A51" s="45" t="s">
        <v>582</v>
      </c>
      <c r="B51" s="45" t="s">
        <v>583</v>
      </c>
    </row>
    <row r="52" ht="30.75" customHeight="1">
      <c r="A52" s="45" t="s">
        <v>584</v>
      </c>
      <c r="B52" s="45" t="s">
        <v>585</v>
      </c>
    </row>
    <row r="53" ht="30.75" customHeight="1">
      <c r="A53" s="45" t="s">
        <v>586</v>
      </c>
      <c r="B53" s="45" t="s">
        <v>587</v>
      </c>
    </row>
    <row r="54" ht="30.75" customHeight="1">
      <c r="A54" s="45" t="s">
        <v>588</v>
      </c>
      <c r="B54" s="45" t="s">
        <v>589</v>
      </c>
    </row>
    <row r="55" ht="30.75" customHeight="1">
      <c r="A55" s="45" t="s">
        <v>590</v>
      </c>
      <c r="B55" s="45" t="s">
        <v>591</v>
      </c>
    </row>
    <row r="56" ht="30.75" customHeight="1">
      <c r="A56" s="45" t="s">
        <v>592</v>
      </c>
      <c r="B56" s="45" t="s">
        <v>593</v>
      </c>
    </row>
    <row r="57" ht="30.75" customHeight="1">
      <c r="A57" s="45" t="s">
        <v>594</v>
      </c>
      <c r="B57" s="45" t="s">
        <v>595</v>
      </c>
    </row>
    <row r="58" ht="30.75" customHeight="1">
      <c r="A58" s="45" t="s">
        <v>596</v>
      </c>
      <c r="B58" s="45" t="s">
        <v>597</v>
      </c>
    </row>
    <row r="59" ht="30.75" customHeight="1">
      <c r="A59" s="45" t="s">
        <v>598</v>
      </c>
      <c r="B59" s="45" t="s">
        <v>599</v>
      </c>
    </row>
    <row r="60" ht="30.75" customHeight="1">
      <c r="A60" s="45" t="s">
        <v>600</v>
      </c>
      <c r="B60" s="45" t="s">
        <v>601</v>
      </c>
    </row>
    <row r="61" ht="30.75" customHeight="1">
      <c r="A61" s="45" t="s">
        <v>602</v>
      </c>
      <c r="B61" s="45" t="s">
        <v>603</v>
      </c>
    </row>
    <row r="62" ht="30.75" customHeight="1">
      <c r="A62" s="45" t="s">
        <v>604</v>
      </c>
      <c r="B62" s="45" t="s">
        <v>605</v>
      </c>
    </row>
    <row r="63" ht="30.75" customHeight="1">
      <c r="A63" s="45" t="s">
        <v>606</v>
      </c>
      <c r="B63" s="45" t="s">
        <v>607</v>
      </c>
    </row>
    <row r="64" ht="30.75" customHeight="1">
      <c r="A64" s="45" t="s">
        <v>608</v>
      </c>
      <c r="B64" s="45" t="s">
        <v>609</v>
      </c>
    </row>
    <row r="65" ht="30.75" customHeight="1">
      <c r="A65" s="45" t="s">
        <v>610</v>
      </c>
      <c r="B65" s="45" t="s">
        <v>611</v>
      </c>
    </row>
    <row r="66" ht="30.75" customHeight="1">
      <c r="A66" s="45" t="s">
        <v>612</v>
      </c>
      <c r="B66" s="45" t="s">
        <v>613</v>
      </c>
    </row>
    <row r="67" ht="30.75" customHeight="1">
      <c r="A67" s="45" t="s">
        <v>614</v>
      </c>
      <c r="B67" s="45" t="s">
        <v>615</v>
      </c>
    </row>
    <row r="68" ht="30.75" customHeight="1">
      <c r="A68" s="45" t="s">
        <v>616</v>
      </c>
      <c r="B68" s="45" t="s">
        <v>617</v>
      </c>
    </row>
    <row r="69" ht="30.75" customHeight="1">
      <c r="A69" s="45" t="s">
        <v>618</v>
      </c>
      <c r="B69" s="45" t="s">
        <v>619</v>
      </c>
    </row>
    <row r="70" ht="30.75" customHeight="1">
      <c r="A70" s="45" t="s">
        <v>620</v>
      </c>
      <c r="B70" s="45" t="s">
        <v>621</v>
      </c>
    </row>
    <row r="71" ht="30.75" customHeight="1">
      <c r="A71" s="45" t="s">
        <v>622</v>
      </c>
      <c r="B71" s="45" t="s">
        <v>623</v>
      </c>
    </row>
    <row r="72" ht="30.75" customHeight="1">
      <c r="A72" s="45" t="s">
        <v>624</v>
      </c>
      <c r="B72" s="45" t="s">
        <v>625</v>
      </c>
    </row>
    <row r="73" ht="30.75" customHeight="1">
      <c r="A73" s="45" t="s">
        <v>626</v>
      </c>
      <c r="B73" s="45" t="s">
        <v>627</v>
      </c>
    </row>
    <row r="74" ht="30.75" customHeight="1">
      <c r="A74" s="45" t="s">
        <v>628</v>
      </c>
      <c r="B74" s="45" t="s">
        <v>629</v>
      </c>
    </row>
    <row r="75" ht="30.75" customHeight="1">
      <c r="A75" s="45" t="s">
        <v>630</v>
      </c>
      <c r="B75" s="45" t="s">
        <v>631</v>
      </c>
    </row>
    <row r="76" ht="30.75" customHeight="1">
      <c r="A76" s="45" t="s">
        <v>632</v>
      </c>
      <c r="B76" s="45" t="s">
        <v>633</v>
      </c>
    </row>
    <row r="77" ht="30.75" customHeight="1">
      <c r="A77" s="45" t="s">
        <v>634</v>
      </c>
      <c r="B77" s="45" t="s">
        <v>635</v>
      </c>
    </row>
    <row r="78" ht="30.75" customHeight="1">
      <c r="A78" s="45" t="s">
        <v>636</v>
      </c>
      <c r="B78" s="45" t="s">
        <v>637</v>
      </c>
    </row>
    <row r="79" ht="30.75" customHeight="1">
      <c r="A79" s="45" t="s">
        <v>638</v>
      </c>
      <c r="B79" s="45" t="s">
        <v>639</v>
      </c>
    </row>
    <row r="80" ht="30.75" customHeight="1">
      <c r="A80" s="45" t="s">
        <v>640</v>
      </c>
      <c r="B80" s="45" t="s">
        <v>641</v>
      </c>
    </row>
    <row r="81" ht="30.75" customHeight="1">
      <c r="A81" s="45" t="s">
        <v>642</v>
      </c>
      <c r="B81" s="45" t="s">
        <v>643</v>
      </c>
    </row>
    <row r="82" ht="30.75" customHeight="1">
      <c r="A82" s="45" t="s">
        <v>644</v>
      </c>
      <c r="B82" s="45" t="s">
        <v>645</v>
      </c>
    </row>
    <row r="83" ht="30.75" customHeight="1">
      <c r="A83" s="45" t="s">
        <v>646</v>
      </c>
      <c r="B83" s="45" t="s">
        <v>647</v>
      </c>
    </row>
    <row r="84" ht="30.75" customHeight="1">
      <c r="A84" s="45" t="s">
        <v>648</v>
      </c>
      <c r="B84" s="45" t="s">
        <v>649</v>
      </c>
    </row>
    <row r="85" ht="30.75" customHeight="1">
      <c r="A85" s="45" t="s">
        <v>650</v>
      </c>
      <c r="B85" s="45" t="s">
        <v>651</v>
      </c>
    </row>
    <row r="86" ht="30.75" customHeight="1">
      <c r="A86" s="45" t="s">
        <v>652</v>
      </c>
      <c r="B86" s="45" t="s">
        <v>653</v>
      </c>
    </row>
    <row r="87" ht="30.75" customHeight="1">
      <c r="A87" s="45" t="s">
        <v>654</v>
      </c>
      <c r="B87" s="45" t="s">
        <v>655</v>
      </c>
    </row>
    <row r="88" ht="30.75" customHeight="1">
      <c r="A88" s="45" t="s">
        <v>656</v>
      </c>
      <c r="B88" s="45" t="s">
        <v>657</v>
      </c>
    </row>
    <row r="89" ht="30.75" customHeight="1">
      <c r="A89" s="45" t="s">
        <v>658</v>
      </c>
      <c r="B89" s="45" t="s">
        <v>659</v>
      </c>
    </row>
    <row r="90" ht="30.75" customHeight="1">
      <c r="A90" s="45" t="s">
        <v>660</v>
      </c>
      <c r="B90" s="45" t="s">
        <v>661</v>
      </c>
    </row>
    <row r="91" ht="30.75" customHeight="1">
      <c r="A91" s="45" t="s">
        <v>662</v>
      </c>
      <c r="B91" s="45" t="s">
        <v>663</v>
      </c>
    </row>
    <row r="92" ht="30.75" customHeight="1">
      <c r="A92" s="45" t="s">
        <v>664</v>
      </c>
      <c r="B92" s="45" t="s">
        <v>665</v>
      </c>
    </row>
    <row r="93" ht="30.75" customHeight="1">
      <c r="A93" s="45" t="s">
        <v>666</v>
      </c>
      <c r="B93" s="45" t="s">
        <v>667</v>
      </c>
    </row>
    <row r="94" ht="30.75" customHeight="1">
      <c r="A94" s="45" t="s">
        <v>668</v>
      </c>
      <c r="B94" s="45" t="s">
        <v>669</v>
      </c>
    </row>
    <row r="95" ht="30.75" customHeight="1">
      <c r="A95" s="45" t="s">
        <v>670</v>
      </c>
      <c r="B95" s="45" t="s">
        <v>671</v>
      </c>
    </row>
    <row r="96" ht="30.75" customHeight="1">
      <c r="A96" s="45" t="s">
        <v>672</v>
      </c>
      <c r="B96" s="45" t="s">
        <v>673</v>
      </c>
    </row>
    <row r="97" ht="30.75" customHeight="1">
      <c r="A97" s="45" t="s">
        <v>674</v>
      </c>
      <c r="B97" s="45" t="s">
        <v>675</v>
      </c>
    </row>
    <row r="98" ht="30.75" customHeight="1">
      <c r="A98" s="45" t="s">
        <v>676</v>
      </c>
      <c r="B98" s="45" t="s">
        <v>677</v>
      </c>
    </row>
    <row r="99" ht="30.75" customHeight="1">
      <c r="A99" s="45" t="s">
        <v>678</v>
      </c>
      <c r="B99" s="45" t="s">
        <v>679</v>
      </c>
    </row>
    <row r="100" ht="30.75" customHeight="1">
      <c r="A100" s="45" t="s">
        <v>680</v>
      </c>
      <c r="B100" s="45" t="s">
        <v>681</v>
      </c>
    </row>
    <row r="101" ht="30.75" customHeight="1">
      <c r="A101" s="45" t="s">
        <v>682</v>
      </c>
      <c r="B101" s="45" t="s">
        <v>683</v>
      </c>
    </row>
    <row r="102" ht="30.75" customHeight="1">
      <c r="A102" s="45" t="s">
        <v>684</v>
      </c>
      <c r="B102" s="45" t="s">
        <v>685</v>
      </c>
    </row>
    <row r="103" ht="30.75" customHeight="1">
      <c r="A103" s="45" t="s">
        <v>686</v>
      </c>
      <c r="B103" s="45" t="s">
        <v>687</v>
      </c>
    </row>
    <row r="104" ht="30.75" customHeight="1">
      <c r="A104" s="45" t="s">
        <v>688</v>
      </c>
      <c r="B104" s="45" t="s">
        <v>689</v>
      </c>
    </row>
    <row r="105" ht="30.75" customHeight="1">
      <c r="A105" s="45" t="s">
        <v>690</v>
      </c>
      <c r="B105" s="45" t="s">
        <v>691</v>
      </c>
    </row>
    <row r="106" ht="30.75" customHeight="1">
      <c r="A106" s="45" t="s">
        <v>692</v>
      </c>
      <c r="B106" s="45" t="s">
        <v>693</v>
      </c>
    </row>
    <row r="107" ht="30.75" customHeight="1">
      <c r="A107" s="45" t="s">
        <v>694</v>
      </c>
      <c r="B107" s="45" t="s">
        <v>695</v>
      </c>
    </row>
    <row r="108" ht="30.75" customHeight="1">
      <c r="A108" s="45" t="s">
        <v>696</v>
      </c>
      <c r="B108" s="45" t="s">
        <v>697</v>
      </c>
    </row>
    <row r="109" ht="30.75" customHeight="1">
      <c r="A109" s="45" t="s">
        <v>698</v>
      </c>
      <c r="B109" s="45" t="s">
        <v>699</v>
      </c>
    </row>
    <row r="110" ht="30.75" customHeight="1">
      <c r="A110" s="45" t="s">
        <v>700</v>
      </c>
      <c r="B110" s="45" t="s">
        <v>701</v>
      </c>
    </row>
    <row r="111" ht="30.75" customHeight="1">
      <c r="A111" s="45" t="s">
        <v>702</v>
      </c>
      <c r="B111" s="45" t="s">
        <v>703</v>
      </c>
    </row>
    <row r="112" ht="30.75" customHeight="1">
      <c r="A112" s="45" t="s">
        <v>704</v>
      </c>
      <c r="B112" s="45" t="s">
        <v>705</v>
      </c>
    </row>
    <row r="113" ht="30.75" customHeight="1">
      <c r="A113" s="45" t="s">
        <v>706</v>
      </c>
      <c r="B113" s="45" t="s">
        <v>707</v>
      </c>
    </row>
    <row r="114" ht="30.75" customHeight="1">
      <c r="A114" s="45" t="s">
        <v>708</v>
      </c>
      <c r="B114" s="45" t="s">
        <v>709</v>
      </c>
    </row>
    <row r="115" ht="30.75" customHeight="1">
      <c r="A115" s="45" t="s">
        <v>710</v>
      </c>
      <c r="B115" s="45" t="s">
        <v>711</v>
      </c>
    </row>
    <row r="116" ht="30.75" customHeight="1">
      <c r="A116" s="45" t="s">
        <v>712</v>
      </c>
      <c r="B116" s="45" t="s">
        <v>713</v>
      </c>
    </row>
    <row r="117" ht="30.75" customHeight="1">
      <c r="A117" s="45" t="s">
        <v>714</v>
      </c>
      <c r="B117" s="45" t="s">
        <v>715</v>
      </c>
    </row>
    <row r="118" ht="30.75" customHeight="1">
      <c r="A118" s="45" t="s">
        <v>716</v>
      </c>
      <c r="B118" s="45" t="s">
        <v>717</v>
      </c>
    </row>
    <row r="119" ht="30.75" customHeight="1">
      <c r="A119" s="45" t="s">
        <v>718</v>
      </c>
      <c r="B119" s="45" t="s">
        <v>719</v>
      </c>
    </row>
    <row r="120" ht="30.75" customHeight="1">
      <c r="A120" s="45" t="s">
        <v>720</v>
      </c>
      <c r="B120" s="45" t="s">
        <v>721</v>
      </c>
    </row>
    <row r="121" ht="30.75" customHeight="1">
      <c r="A121" s="45" t="s">
        <v>722</v>
      </c>
      <c r="B121" s="45" t="s">
        <v>723</v>
      </c>
    </row>
    <row r="122" ht="30.75" customHeight="1">
      <c r="A122" s="45" t="s">
        <v>724</v>
      </c>
      <c r="B122" s="45" t="s">
        <v>725</v>
      </c>
    </row>
    <row r="123" ht="30.75" customHeight="1">
      <c r="A123" s="45" t="s">
        <v>726</v>
      </c>
      <c r="B123" s="45" t="s">
        <v>727</v>
      </c>
    </row>
    <row r="124" ht="30.75" customHeight="1">
      <c r="A124" s="45" t="s">
        <v>728</v>
      </c>
      <c r="B124" s="45" t="s">
        <v>729</v>
      </c>
    </row>
    <row r="125" ht="30.75" customHeight="1">
      <c r="A125" s="45" t="s">
        <v>730</v>
      </c>
      <c r="B125" s="45" t="s">
        <v>731</v>
      </c>
    </row>
    <row r="126" ht="30.75" customHeight="1">
      <c r="A126" s="45" t="s">
        <v>732</v>
      </c>
      <c r="B126" s="45" t="s">
        <v>733</v>
      </c>
    </row>
    <row r="127" ht="30.75" customHeight="1">
      <c r="A127" s="45" t="s">
        <v>734</v>
      </c>
      <c r="B127" s="45" t="s">
        <v>735</v>
      </c>
    </row>
    <row r="128" ht="30.75" customHeight="1">
      <c r="A128" s="45" t="s">
        <v>736</v>
      </c>
      <c r="B128" s="45" t="s">
        <v>737</v>
      </c>
    </row>
    <row r="129" ht="30.75" customHeight="1">
      <c r="A129" s="45" t="s">
        <v>738</v>
      </c>
      <c r="B129" s="45" t="s">
        <v>739</v>
      </c>
    </row>
    <row r="130" ht="30.75" customHeight="1">
      <c r="A130" s="45" t="s">
        <v>740</v>
      </c>
      <c r="B130" s="45" t="s">
        <v>741</v>
      </c>
    </row>
    <row r="131" ht="30.75" customHeight="1">
      <c r="A131" s="45" t="s">
        <v>742</v>
      </c>
      <c r="B131" s="45" t="s">
        <v>743</v>
      </c>
    </row>
    <row r="132" ht="30.75" customHeight="1">
      <c r="A132" s="45" t="s">
        <v>744</v>
      </c>
      <c r="B132" s="45" t="s">
        <v>745</v>
      </c>
    </row>
    <row r="133" ht="30.75" customHeight="1">
      <c r="A133" s="45" t="s">
        <v>746</v>
      </c>
      <c r="B133" s="45" t="s">
        <v>747</v>
      </c>
    </row>
    <row r="134" ht="30.75" customHeight="1">
      <c r="A134" s="45" t="s">
        <v>748</v>
      </c>
      <c r="B134" s="45" t="s">
        <v>749</v>
      </c>
    </row>
    <row r="135" ht="30.75" customHeight="1">
      <c r="A135" s="45" t="s">
        <v>750</v>
      </c>
      <c r="B135" s="45" t="s">
        <v>751</v>
      </c>
    </row>
    <row r="136" ht="30.75" customHeight="1">
      <c r="A136" s="45" t="s">
        <v>752</v>
      </c>
      <c r="B136" s="45" t="s">
        <v>753</v>
      </c>
    </row>
    <row r="137" ht="30.75" customHeight="1">
      <c r="A137" s="45" t="s">
        <v>754</v>
      </c>
      <c r="B137" s="45" t="s">
        <v>755</v>
      </c>
    </row>
    <row r="138" ht="30.75" customHeight="1">
      <c r="A138" s="45" t="s">
        <v>756</v>
      </c>
      <c r="B138" s="45" t="s">
        <v>757</v>
      </c>
    </row>
    <row r="139" ht="30.75" customHeight="1">
      <c r="A139" s="45" t="s">
        <v>758</v>
      </c>
      <c r="B139" s="45" t="s">
        <v>759</v>
      </c>
    </row>
    <row r="140" ht="30.75" customHeight="1">
      <c r="A140" s="45" t="s">
        <v>760</v>
      </c>
      <c r="B140" s="45" t="s">
        <v>761</v>
      </c>
    </row>
    <row r="141" ht="30.75" customHeight="1">
      <c r="A141" s="45" t="s">
        <v>762</v>
      </c>
      <c r="B141" s="45" t="s">
        <v>763</v>
      </c>
    </row>
    <row r="142" ht="30.75" customHeight="1">
      <c r="A142" s="45" t="s">
        <v>764</v>
      </c>
      <c r="B142" s="45" t="s">
        <v>765</v>
      </c>
    </row>
    <row r="143" ht="30.75" customHeight="1">
      <c r="A143" s="45" t="s">
        <v>766</v>
      </c>
      <c r="B143" s="45" t="s">
        <v>767</v>
      </c>
    </row>
    <row r="144" ht="30.75" customHeight="1">
      <c r="A144" s="45" t="s">
        <v>768</v>
      </c>
      <c r="B144" s="45" t="s">
        <v>769</v>
      </c>
    </row>
    <row r="145" ht="30.75" customHeight="1">
      <c r="A145" s="45" t="s">
        <v>770</v>
      </c>
      <c r="B145" s="45" t="s">
        <v>771</v>
      </c>
    </row>
    <row r="146" ht="30.75" customHeight="1">
      <c r="A146" s="45" t="s">
        <v>772</v>
      </c>
      <c r="B146" s="45" t="s">
        <v>773</v>
      </c>
    </row>
    <row r="147" ht="30.75" customHeight="1">
      <c r="A147" s="45" t="s">
        <v>774</v>
      </c>
      <c r="B147" s="45" t="s">
        <v>775</v>
      </c>
    </row>
    <row r="148" ht="30.75" customHeight="1">
      <c r="A148" s="45" t="s">
        <v>776</v>
      </c>
      <c r="B148" s="45" t="s">
        <v>777</v>
      </c>
    </row>
    <row r="149" ht="30.75" customHeight="1">
      <c r="A149" s="45" t="s">
        <v>778</v>
      </c>
      <c r="B149" s="45" t="s">
        <v>779</v>
      </c>
    </row>
    <row r="150" ht="30.75" customHeight="1">
      <c r="A150" s="45" t="s">
        <v>780</v>
      </c>
      <c r="B150" s="45" t="s">
        <v>781</v>
      </c>
    </row>
    <row r="151" ht="30.75" customHeight="1">
      <c r="A151" s="45" t="s">
        <v>782</v>
      </c>
      <c r="B151" s="45" t="s">
        <v>783</v>
      </c>
    </row>
    <row r="152" ht="30.75" customHeight="1">
      <c r="A152" s="45" t="s">
        <v>784</v>
      </c>
      <c r="B152" s="45" t="s">
        <v>785</v>
      </c>
    </row>
    <row r="153" ht="30.75" customHeight="1">
      <c r="A153" s="45" t="s">
        <v>786</v>
      </c>
      <c r="B153" s="45" t="s">
        <v>787</v>
      </c>
    </row>
    <row r="154" ht="30.75" customHeight="1">
      <c r="A154" s="45" t="s">
        <v>788</v>
      </c>
      <c r="B154" s="45" t="s">
        <v>789</v>
      </c>
    </row>
    <row r="155" ht="30.75" customHeight="1">
      <c r="A155" s="45" t="s">
        <v>790</v>
      </c>
      <c r="B155" s="45" t="s">
        <v>791</v>
      </c>
    </row>
    <row r="156" ht="30.75" customHeight="1">
      <c r="A156" s="45" t="s">
        <v>792</v>
      </c>
      <c r="B156" s="45" t="s">
        <v>793</v>
      </c>
    </row>
    <row r="157" ht="30.75" customHeight="1">
      <c r="A157" s="45" t="s">
        <v>794</v>
      </c>
      <c r="B157" s="45" t="s">
        <v>795</v>
      </c>
    </row>
    <row r="158" ht="30.75" customHeight="1">
      <c r="A158" s="45" t="s">
        <v>796</v>
      </c>
      <c r="B158" s="45" t="s">
        <v>797</v>
      </c>
    </row>
    <row r="159" ht="30.75" customHeight="1">
      <c r="A159" s="45" t="s">
        <v>798</v>
      </c>
      <c r="B159" s="45" t="s">
        <v>799</v>
      </c>
    </row>
    <row r="160" ht="30.75" customHeight="1">
      <c r="A160" s="45" t="s">
        <v>800</v>
      </c>
      <c r="B160" s="45" t="s">
        <v>801</v>
      </c>
    </row>
    <row r="161" ht="30.75" customHeight="1">
      <c r="A161" s="45" t="s">
        <v>802</v>
      </c>
      <c r="B161" s="45" t="s">
        <v>803</v>
      </c>
    </row>
    <row r="162" ht="30.75" customHeight="1">
      <c r="A162" s="45" t="s">
        <v>804</v>
      </c>
      <c r="B162" s="45" t="s">
        <v>805</v>
      </c>
    </row>
    <row r="163" ht="30.75" customHeight="1">
      <c r="A163" s="45" t="s">
        <v>806</v>
      </c>
      <c r="B163" s="45" t="s">
        <v>807</v>
      </c>
    </row>
    <row r="164" ht="30.75" customHeight="1">
      <c r="A164" s="45" t="s">
        <v>808</v>
      </c>
      <c r="B164" s="45" t="s">
        <v>809</v>
      </c>
    </row>
    <row r="165" ht="30.75" customHeight="1">
      <c r="A165" s="45" t="s">
        <v>810</v>
      </c>
      <c r="B165" s="45" t="s">
        <v>811</v>
      </c>
    </row>
    <row r="166" ht="30.75" customHeight="1">
      <c r="A166" s="45" t="s">
        <v>812</v>
      </c>
      <c r="B166" s="45" t="s">
        <v>813</v>
      </c>
    </row>
    <row r="167" ht="30.75" customHeight="1">
      <c r="A167" s="45" t="s">
        <v>814</v>
      </c>
      <c r="B167" s="45" t="s">
        <v>815</v>
      </c>
    </row>
    <row r="168" ht="30.75" customHeight="1">
      <c r="A168" s="45" t="s">
        <v>816</v>
      </c>
      <c r="B168" s="45" t="s">
        <v>817</v>
      </c>
    </row>
    <row r="169" ht="30.75" customHeight="1">
      <c r="A169" s="45" t="s">
        <v>818</v>
      </c>
      <c r="B169" s="45" t="s">
        <v>819</v>
      </c>
    </row>
    <row r="170" ht="30.75" customHeight="1">
      <c r="A170" s="45" t="s">
        <v>820</v>
      </c>
      <c r="B170" s="45" t="s">
        <v>821</v>
      </c>
    </row>
    <row r="171" ht="30.75" customHeight="1">
      <c r="A171" s="45" t="s">
        <v>822</v>
      </c>
      <c r="B171" s="45" t="s">
        <v>823</v>
      </c>
    </row>
    <row r="172" ht="30.75" customHeight="1">
      <c r="A172" s="45" t="s">
        <v>824</v>
      </c>
      <c r="B172" s="45" t="s">
        <v>825</v>
      </c>
    </row>
    <row r="173" ht="30.75" customHeight="1">
      <c r="A173" s="45" t="s">
        <v>826</v>
      </c>
      <c r="B173" s="45" t="s">
        <v>827</v>
      </c>
    </row>
    <row r="174" ht="30.75" customHeight="1">
      <c r="A174" s="45" t="s">
        <v>828</v>
      </c>
      <c r="B174" s="45" t="s">
        <v>829</v>
      </c>
    </row>
    <row r="175" ht="30.75" customHeight="1">
      <c r="A175" s="45" t="s">
        <v>830</v>
      </c>
      <c r="B175" s="45" t="s">
        <v>831</v>
      </c>
    </row>
    <row r="176" ht="30.75" customHeight="1">
      <c r="A176" s="45" t="s">
        <v>832</v>
      </c>
      <c r="B176" s="45" t="s">
        <v>833</v>
      </c>
    </row>
    <row r="177" ht="30.75" customHeight="1">
      <c r="A177" s="45" t="s">
        <v>834</v>
      </c>
      <c r="B177" s="45" t="s">
        <v>835</v>
      </c>
    </row>
    <row r="178" ht="30.75" customHeight="1">
      <c r="A178" s="45" t="s">
        <v>836</v>
      </c>
      <c r="B178" s="45" t="s">
        <v>837</v>
      </c>
    </row>
    <row r="179" ht="30.75" customHeight="1">
      <c r="A179" s="45" t="s">
        <v>838</v>
      </c>
      <c r="B179" s="45" t="s">
        <v>839</v>
      </c>
    </row>
    <row r="180" ht="30.75" customHeight="1">
      <c r="A180" s="45" t="s">
        <v>840</v>
      </c>
      <c r="B180" s="45" t="s">
        <v>841</v>
      </c>
    </row>
    <row r="181" ht="30.75" customHeight="1">
      <c r="A181" s="45" t="s">
        <v>842</v>
      </c>
      <c r="B181" s="45" t="s">
        <v>843</v>
      </c>
    </row>
    <row r="182" ht="30.75" customHeight="1">
      <c r="A182" s="45" t="s">
        <v>844</v>
      </c>
      <c r="B182" s="45" t="s">
        <v>845</v>
      </c>
    </row>
    <row r="183" ht="30.75" customHeight="1">
      <c r="A183" s="45" t="s">
        <v>846</v>
      </c>
      <c r="B183" s="45" t="s">
        <v>847</v>
      </c>
    </row>
    <row r="184" ht="30.75" customHeight="1">
      <c r="A184" s="45" t="s">
        <v>848</v>
      </c>
      <c r="B184" s="45" t="s">
        <v>849</v>
      </c>
    </row>
    <row r="185" ht="30.75" customHeight="1">
      <c r="A185" s="45" t="s">
        <v>850</v>
      </c>
      <c r="B185" s="45" t="s">
        <v>851</v>
      </c>
    </row>
    <row r="186" ht="30.75" customHeight="1">
      <c r="A186" s="45" t="s">
        <v>852</v>
      </c>
      <c r="B186" s="45" t="s">
        <v>853</v>
      </c>
    </row>
    <row r="187" ht="30.75" customHeight="1">
      <c r="A187" s="45" t="s">
        <v>854</v>
      </c>
      <c r="B187" s="45" t="s">
        <v>855</v>
      </c>
    </row>
    <row r="188" ht="30.75" customHeight="1">
      <c r="A188" s="45" t="s">
        <v>856</v>
      </c>
      <c r="B188" s="45" t="s">
        <v>857</v>
      </c>
    </row>
    <row r="189" ht="30.75" customHeight="1">
      <c r="A189" s="45" t="s">
        <v>858</v>
      </c>
      <c r="B189" s="45" t="s">
        <v>859</v>
      </c>
    </row>
    <row r="190" ht="30.75" customHeight="1">
      <c r="A190" s="45" t="s">
        <v>860</v>
      </c>
      <c r="B190" s="45" t="s">
        <v>861</v>
      </c>
    </row>
    <row r="191" ht="30.75" customHeight="1">
      <c r="A191" s="45" t="s">
        <v>862</v>
      </c>
      <c r="B191" s="45" t="s">
        <v>863</v>
      </c>
    </row>
    <row r="192" ht="30.75" customHeight="1">
      <c r="A192" s="45" t="s">
        <v>864</v>
      </c>
      <c r="B192" s="45" t="s">
        <v>865</v>
      </c>
    </row>
    <row r="193" ht="30.75" customHeight="1">
      <c r="A193" s="45" t="s">
        <v>866</v>
      </c>
      <c r="B193" s="45" t="s">
        <v>867</v>
      </c>
    </row>
    <row r="194" ht="30.75" customHeight="1">
      <c r="A194" s="45" t="s">
        <v>868</v>
      </c>
      <c r="B194" s="45" t="s">
        <v>869</v>
      </c>
    </row>
    <row r="195" ht="30.75" customHeight="1">
      <c r="A195" s="45" t="s">
        <v>870</v>
      </c>
      <c r="B195" s="45" t="s">
        <v>871</v>
      </c>
    </row>
    <row r="196" ht="30.75" customHeight="1">
      <c r="A196" s="45" t="s">
        <v>872</v>
      </c>
      <c r="B196" s="45" t="s">
        <v>873</v>
      </c>
    </row>
    <row r="197" ht="30.75" customHeight="1">
      <c r="A197" s="45" t="s">
        <v>874</v>
      </c>
      <c r="B197" s="45" t="s">
        <v>875</v>
      </c>
    </row>
    <row r="198" ht="30.75" customHeight="1">
      <c r="A198" s="45" t="s">
        <v>876</v>
      </c>
      <c r="B198" s="45" t="s">
        <v>877</v>
      </c>
    </row>
    <row r="199" ht="30.75" customHeight="1">
      <c r="A199" s="45" t="s">
        <v>878</v>
      </c>
      <c r="B199" s="45" t="s">
        <v>879</v>
      </c>
    </row>
    <row r="200" ht="30.75" customHeight="1">
      <c r="A200" s="45" t="s">
        <v>880</v>
      </c>
      <c r="B200" s="45" t="s">
        <v>881</v>
      </c>
    </row>
    <row r="201" ht="30.75" customHeight="1">
      <c r="A201" s="45" t="s">
        <v>882</v>
      </c>
      <c r="B201" s="45" t="s">
        <v>883</v>
      </c>
    </row>
    <row r="202" ht="30.75" customHeight="1">
      <c r="A202" s="45" t="s">
        <v>884</v>
      </c>
      <c r="B202" s="45" t="s">
        <v>885</v>
      </c>
    </row>
    <row r="203" ht="30.75" customHeight="1">
      <c r="A203" s="45" t="s">
        <v>886</v>
      </c>
      <c r="B203" s="45" t="s">
        <v>887</v>
      </c>
    </row>
    <row r="204" ht="30.75" customHeight="1">
      <c r="A204" s="45" t="s">
        <v>888</v>
      </c>
      <c r="B204" s="45" t="s">
        <v>889</v>
      </c>
    </row>
    <row r="205" ht="30.75" customHeight="1">
      <c r="A205" s="45" t="s">
        <v>890</v>
      </c>
      <c r="B205" s="45" t="s">
        <v>891</v>
      </c>
    </row>
    <row r="206" ht="30.75" customHeight="1">
      <c r="A206" s="45" t="s">
        <v>892</v>
      </c>
      <c r="B206" s="45" t="s">
        <v>893</v>
      </c>
    </row>
    <row r="207" ht="30.75" customHeight="1">
      <c r="A207" s="45" t="s">
        <v>894</v>
      </c>
      <c r="B207" s="45" t="s">
        <v>895</v>
      </c>
    </row>
    <row r="208" ht="30.75" customHeight="1">
      <c r="A208" s="45" t="s">
        <v>896</v>
      </c>
      <c r="B208" s="45" t="s">
        <v>897</v>
      </c>
    </row>
    <row r="209" ht="30.75" customHeight="1">
      <c r="A209" s="45" t="s">
        <v>898</v>
      </c>
      <c r="B209" s="45" t="s">
        <v>899</v>
      </c>
    </row>
    <row r="210" ht="30.75" customHeight="1">
      <c r="A210" s="45" t="s">
        <v>900</v>
      </c>
      <c r="B210" s="45" t="s">
        <v>901</v>
      </c>
    </row>
    <row r="211" ht="30.75" customHeight="1">
      <c r="A211" s="45" t="s">
        <v>902</v>
      </c>
      <c r="B211" s="45" t="s">
        <v>903</v>
      </c>
    </row>
    <row r="212" ht="30.75" customHeight="1">
      <c r="A212" s="45" t="s">
        <v>904</v>
      </c>
      <c r="B212" s="45" t="s">
        <v>905</v>
      </c>
    </row>
    <row r="213" ht="30.75" customHeight="1">
      <c r="A213" s="45" t="s">
        <v>906</v>
      </c>
      <c r="B213" s="45" t="s">
        <v>907</v>
      </c>
    </row>
    <row r="214" ht="30.75" customHeight="1">
      <c r="A214" s="45" t="s">
        <v>908</v>
      </c>
      <c r="B214" s="45" t="s">
        <v>909</v>
      </c>
    </row>
    <row r="215" ht="30.75" customHeight="1">
      <c r="A215" s="45" t="s">
        <v>910</v>
      </c>
      <c r="B215" s="45" t="s">
        <v>911</v>
      </c>
    </row>
    <row r="216" ht="30.75" customHeight="1">
      <c r="A216" s="45" t="s">
        <v>912</v>
      </c>
      <c r="B216" s="45" t="s">
        <v>913</v>
      </c>
    </row>
    <row r="217" ht="30.75" customHeight="1">
      <c r="A217" s="45" t="s">
        <v>914</v>
      </c>
      <c r="B217" s="45" t="s">
        <v>915</v>
      </c>
    </row>
    <row r="218" ht="30.75" customHeight="1">
      <c r="A218" s="45" t="s">
        <v>916</v>
      </c>
      <c r="B218" s="45" t="s">
        <v>917</v>
      </c>
    </row>
    <row r="219" ht="30.75" customHeight="1">
      <c r="A219" s="45" t="s">
        <v>918</v>
      </c>
      <c r="B219" s="45" t="s">
        <v>919</v>
      </c>
    </row>
    <row r="220" ht="30.75" customHeight="1">
      <c r="A220" s="45" t="s">
        <v>920</v>
      </c>
      <c r="B220" s="45" t="s">
        <v>921</v>
      </c>
    </row>
    <row r="221" ht="30.75" customHeight="1">
      <c r="A221" s="45" t="s">
        <v>922</v>
      </c>
      <c r="B221" s="45" t="s">
        <v>923</v>
      </c>
    </row>
    <row r="222" ht="30.75" customHeight="1">
      <c r="A222" s="45" t="s">
        <v>924</v>
      </c>
      <c r="B222" s="45" t="s">
        <v>925</v>
      </c>
    </row>
    <row r="223" ht="30.75" customHeight="1">
      <c r="A223" s="45" t="s">
        <v>926</v>
      </c>
      <c r="B223" s="45" t="s">
        <v>927</v>
      </c>
    </row>
    <row r="224" ht="30.75" customHeight="1">
      <c r="A224" s="45" t="s">
        <v>928</v>
      </c>
      <c r="B224" s="45" t="s">
        <v>929</v>
      </c>
    </row>
    <row r="225" ht="30.75" customHeight="1">
      <c r="A225" s="45" t="s">
        <v>930</v>
      </c>
      <c r="B225" s="45" t="s">
        <v>931</v>
      </c>
    </row>
    <row r="226" ht="30.75" customHeight="1">
      <c r="A226" s="45" t="s">
        <v>932</v>
      </c>
      <c r="B226" s="45" t="s">
        <v>933</v>
      </c>
    </row>
    <row r="227" ht="30.75" customHeight="1">
      <c r="A227" s="45" t="s">
        <v>934</v>
      </c>
      <c r="B227" s="45" t="s">
        <v>935</v>
      </c>
    </row>
    <row r="228" ht="30.75" customHeight="1">
      <c r="A228" s="45" t="s">
        <v>936</v>
      </c>
      <c r="B228" s="45" t="s">
        <v>937</v>
      </c>
    </row>
    <row r="229" ht="30.75" customHeight="1">
      <c r="A229" s="45" t="s">
        <v>938</v>
      </c>
      <c r="B229" s="45" t="s">
        <v>939</v>
      </c>
    </row>
    <row r="230" ht="30.75" customHeight="1">
      <c r="A230" s="45" t="s">
        <v>940</v>
      </c>
      <c r="B230" s="45" t="s">
        <v>941</v>
      </c>
    </row>
    <row r="231" ht="30.75" customHeight="1">
      <c r="A231" s="45" t="s">
        <v>942</v>
      </c>
      <c r="B231" s="45" t="s">
        <v>943</v>
      </c>
    </row>
    <row r="232" ht="30.75" customHeight="1">
      <c r="A232" s="45" t="s">
        <v>944</v>
      </c>
      <c r="B232" s="45" t="s">
        <v>945</v>
      </c>
    </row>
    <row r="233" ht="30.75" customHeight="1">
      <c r="A233" s="45" t="s">
        <v>946</v>
      </c>
      <c r="B233" s="45" t="s">
        <v>947</v>
      </c>
    </row>
    <row r="234" ht="30.75" customHeight="1">
      <c r="A234" s="45" t="s">
        <v>948</v>
      </c>
      <c r="B234" s="45" t="s">
        <v>949</v>
      </c>
    </row>
    <row r="235" ht="30.75" customHeight="1">
      <c r="A235" s="45" t="s">
        <v>950</v>
      </c>
      <c r="B235" s="45" t="s">
        <v>951</v>
      </c>
    </row>
    <row r="236" ht="30.75" customHeight="1">
      <c r="A236" s="45" t="s">
        <v>952</v>
      </c>
      <c r="B236" s="45" t="s">
        <v>953</v>
      </c>
    </row>
    <row r="237" ht="30.75" customHeight="1">
      <c r="A237" s="45" t="s">
        <v>954</v>
      </c>
      <c r="B237" s="45" t="s">
        <v>955</v>
      </c>
    </row>
    <row r="238" ht="30.75" customHeight="1">
      <c r="A238" s="45" t="s">
        <v>956</v>
      </c>
      <c r="B238" s="45" t="s">
        <v>957</v>
      </c>
    </row>
    <row r="239" ht="30.75" customHeight="1">
      <c r="A239" s="45" t="s">
        <v>958</v>
      </c>
      <c r="B239" s="45" t="s">
        <v>959</v>
      </c>
    </row>
    <row r="240" ht="30.75" customHeight="1">
      <c r="A240" s="45" t="s">
        <v>960</v>
      </c>
      <c r="B240" s="45" t="s">
        <v>961</v>
      </c>
    </row>
    <row r="241" ht="30.75" customHeight="1">
      <c r="A241" s="45" t="s">
        <v>962</v>
      </c>
      <c r="B241" s="45" t="s">
        <v>963</v>
      </c>
    </row>
    <row r="242" ht="30.75" customHeight="1">
      <c r="A242" s="45" t="s">
        <v>964</v>
      </c>
      <c r="B242" s="45" t="s">
        <v>965</v>
      </c>
    </row>
    <row r="243" ht="30.75" customHeight="1">
      <c r="A243" s="45" t="s">
        <v>966</v>
      </c>
      <c r="B243" s="45" t="s">
        <v>967</v>
      </c>
    </row>
    <row r="244" ht="30.75" customHeight="1">
      <c r="A244" s="45" t="s">
        <v>968</v>
      </c>
      <c r="B244" s="45" t="s">
        <v>969</v>
      </c>
    </row>
    <row r="245" ht="30.75" customHeight="1">
      <c r="A245" s="45" t="s">
        <v>970</v>
      </c>
      <c r="B245" s="45" t="s">
        <v>971</v>
      </c>
    </row>
    <row r="246" ht="30.75" customHeight="1">
      <c r="A246" s="45" t="s">
        <v>972</v>
      </c>
      <c r="B246" s="45" t="s">
        <v>973</v>
      </c>
    </row>
    <row r="247" ht="30.75" customHeight="1">
      <c r="A247" s="45" t="s">
        <v>974</v>
      </c>
      <c r="B247" s="45" t="s">
        <v>975</v>
      </c>
    </row>
    <row r="248" ht="30.75" customHeight="1">
      <c r="A248" s="45" t="s">
        <v>976</v>
      </c>
      <c r="B248" s="45" t="s">
        <v>977</v>
      </c>
    </row>
  </sheetData>
  <sortState ref="A2:B248">
    <sortCondition ref="A1"/>
  </sortState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52A10CBEE008C409E5E123F69488607" ma:contentTypeVersion="0" ma:contentTypeDescription="Создание документа." ma:contentTypeScope="" ma:versionID="4dc72b044a161fd48de39f722527c4fd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C26EE68-F98C-4E7D-87DE-76FFC9671F61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009C21D-AED8-4604-B376-7B0C22A655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08DCD-40E6-491D-960A-7BB4FF49B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2006-09-28T05:33:49Z</dcterms:created>
  <dcterms:modified xsi:type="dcterms:W3CDTF">2025-04-17T22:23:30Z</dcterms:modified>
</cp:coreProperties>
</file>